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5\Лоты ремонт\ремонт ВЛ ДРЭС, ТлРЭС\Исправленные расчеты\"/>
    </mc:Choice>
  </mc:AlternateContent>
  <bookViews>
    <workbookView xWindow="0" yWindow="0" windowWidth="13635" windowHeight="12765"/>
  </bookViews>
  <sheets>
    <sheet name="Смета по ФСНБ 421+557прРИМ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ФСНБ 421+557прРИМ'!$40:$40</definedName>
    <definedName name="_xlnm.Print_Area" localSheetId="0">'Смета по ФСНБ 421+557прРИМ'!$A$1:$L$1427</definedName>
  </definedNames>
  <calcPr calcId="162913" iterate="1"/>
</workbook>
</file>

<file path=xl/calcChain.xml><?xml version="1.0" encoding="utf-8"?>
<calcChain xmlns="http://schemas.openxmlformats.org/spreadsheetml/2006/main">
  <c r="H1425" i="6" l="1"/>
  <c r="H1422" i="6"/>
  <c r="L1419" i="6"/>
  <c r="C1419" i="6"/>
  <c r="L1418" i="6"/>
  <c r="C1418" i="6"/>
  <c r="L1417" i="6"/>
  <c r="C1417" i="6"/>
  <c r="L1416" i="6"/>
  <c r="C1416" i="6"/>
  <c r="L1415" i="6"/>
  <c r="C1415" i="6"/>
  <c r="L1414" i="6"/>
  <c r="C1414" i="6"/>
  <c r="L1413" i="6"/>
  <c r="C1413" i="6"/>
  <c r="L1409" i="6"/>
  <c r="L1405" i="6"/>
  <c r="L1402" i="6" s="1"/>
  <c r="L1404" i="6"/>
  <c r="L1397" i="6"/>
  <c r="L1393" i="6"/>
  <c r="L1381" i="6"/>
  <c r="L1380" i="6"/>
  <c r="L1379" i="6"/>
  <c r="L1378" i="6"/>
  <c r="L1377" i="6"/>
  <c r="L1376" i="6"/>
  <c r="L1373" i="6"/>
  <c r="L1372" i="6"/>
  <c r="L1370" i="6"/>
  <c r="L1368" i="6" s="1"/>
  <c r="L1367" i="6"/>
  <c r="L1362" i="6"/>
  <c r="L1357" i="6"/>
  <c r="L1356" i="6"/>
  <c r="L1354" i="6" s="1"/>
  <c r="L1349" i="6"/>
  <c r="L1348" i="6"/>
  <c r="L1344" i="6"/>
  <c r="L1328" i="6"/>
  <c r="L1324" i="6"/>
  <c r="G1309" i="6"/>
  <c r="G1308" i="6"/>
  <c r="L1307" i="6"/>
  <c r="L1306" i="6"/>
  <c r="L1303" i="6"/>
  <c r="L1301" i="6"/>
  <c r="L1300" i="6"/>
  <c r="L1297" i="6"/>
  <c r="L1296" i="6"/>
  <c r="L1295" i="6"/>
  <c r="L1294" i="6"/>
  <c r="L1293" i="6"/>
  <c r="L1292" i="6"/>
  <c r="L1290" i="6" s="1"/>
  <c r="L1289" i="6"/>
  <c r="L1288" i="6"/>
  <c r="L1286" i="6"/>
  <c r="L1283" i="6"/>
  <c r="C1279" i="6"/>
  <c r="G1275" i="6"/>
  <c r="G1274" i="6"/>
  <c r="L1273" i="6"/>
  <c r="L1269" i="6"/>
  <c r="L1267" i="6"/>
  <c r="L1264" i="6" s="1"/>
  <c r="L1266" i="6"/>
  <c r="L1260" i="6"/>
  <c r="L1259" i="6"/>
  <c r="L1255" i="6"/>
  <c r="AT1245" i="6"/>
  <c r="AR1245" i="6"/>
  <c r="AO1245" i="6"/>
  <c r="BA1245" i="6"/>
  <c r="AZ1245" i="6"/>
  <c r="AE1245" i="6"/>
  <c r="AD1245" i="6"/>
  <c r="L1244" i="6"/>
  <c r="J1244" i="6"/>
  <c r="E1244" i="6"/>
  <c r="G1244" i="6"/>
  <c r="D1244" i="6"/>
  <c r="B1244" i="6"/>
  <c r="AT1243" i="6"/>
  <c r="AR1243" i="6"/>
  <c r="AO1243" i="6"/>
  <c r="BA1243" i="6"/>
  <c r="AZ1243" i="6"/>
  <c r="AE1243" i="6"/>
  <c r="AD1243" i="6"/>
  <c r="L1242" i="6"/>
  <c r="K1243" i="6" s="1"/>
  <c r="J1242" i="6"/>
  <c r="E1242" i="6"/>
  <c r="G1242" i="6"/>
  <c r="D1242" i="6"/>
  <c r="B1242" i="6"/>
  <c r="AT1241" i="6"/>
  <c r="AR1241" i="6"/>
  <c r="AO1241" i="6"/>
  <c r="BA1241" i="6"/>
  <c r="AZ1241" i="6"/>
  <c r="AE1241" i="6"/>
  <c r="AD1241" i="6"/>
  <c r="L1240" i="6"/>
  <c r="K1241" i="6" s="1"/>
  <c r="J1240" i="6"/>
  <c r="E1240" i="6"/>
  <c r="G1240" i="6"/>
  <c r="D1240" i="6"/>
  <c r="B1240" i="6"/>
  <c r="AT1239" i="6"/>
  <c r="AR1239" i="6"/>
  <c r="AO1239" i="6"/>
  <c r="BA1239" i="6"/>
  <c r="AZ1239" i="6"/>
  <c r="AE1239" i="6"/>
  <c r="AD1239" i="6"/>
  <c r="L1238" i="6"/>
  <c r="J1238" i="6"/>
  <c r="E1238" i="6"/>
  <c r="G1238" i="6"/>
  <c r="D1238" i="6"/>
  <c r="B1238" i="6"/>
  <c r="AT1237" i="6"/>
  <c r="AR1237" i="6"/>
  <c r="AO1237" i="6"/>
  <c r="BA1237" i="6"/>
  <c r="AZ1237" i="6"/>
  <c r="AE1237" i="6"/>
  <c r="AD1237" i="6"/>
  <c r="L1236" i="6"/>
  <c r="K1237" i="6" s="1"/>
  <c r="J1236" i="6"/>
  <c r="E1236" i="6"/>
  <c r="G1236" i="6"/>
  <c r="D1236" i="6"/>
  <c r="B1236" i="6"/>
  <c r="AT1235" i="6"/>
  <c r="AR1235" i="6"/>
  <c r="AO1235" i="6"/>
  <c r="BA1235" i="6"/>
  <c r="AZ1235" i="6"/>
  <c r="AE1235" i="6"/>
  <c r="AD1235" i="6"/>
  <c r="L1234" i="6"/>
  <c r="J1234" i="6"/>
  <c r="E1234" i="6"/>
  <c r="G1234" i="6"/>
  <c r="D1234" i="6"/>
  <c r="B1234" i="6"/>
  <c r="AT1233" i="6"/>
  <c r="AR1233" i="6"/>
  <c r="AO1233" i="6"/>
  <c r="BA1233" i="6"/>
  <c r="AZ1233" i="6"/>
  <c r="AE1233" i="6"/>
  <c r="AD1233" i="6"/>
  <c r="L1232" i="6"/>
  <c r="J1232" i="6"/>
  <c r="E1232" i="6"/>
  <c r="G1232" i="6"/>
  <c r="D1232" i="6"/>
  <c r="B1232" i="6"/>
  <c r="AT1231" i="6"/>
  <c r="AR1231" i="6"/>
  <c r="AO1231" i="6"/>
  <c r="BA1231" i="6"/>
  <c r="AZ1231" i="6"/>
  <c r="AE1231" i="6"/>
  <c r="AD1231" i="6"/>
  <c r="L1230" i="6"/>
  <c r="K1231" i="6" s="1"/>
  <c r="I1231" i="6" s="1"/>
  <c r="J1230" i="6"/>
  <c r="E1230" i="6"/>
  <c r="G1230" i="6"/>
  <c r="D1230" i="6"/>
  <c r="B1230" i="6"/>
  <c r="AT1229" i="6"/>
  <c r="AR1229" i="6"/>
  <c r="AO1229" i="6"/>
  <c r="BA1229" i="6"/>
  <c r="AZ1229" i="6"/>
  <c r="AE1229" i="6"/>
  <c r="AD1229" i="6"/>
  <c r="L1228" i="6"/>
  <c r="K1229" i="6" s="1"/>
  <c r="J1228" i="6"/>
  <c r="E1228" i="6"/>
  <c r="G1228" i="6"/>
  <c r="D1228" i="6"/>
  <c r="B1228" i="6"/>
  <c r="AT1227" i="6"/>
  <c r="AR1227" i="6"/>
  <c r="AO1227" i="6"/>
  <c r="BA1227" i="6"/>
  <c r="AZ1227" i="6"/>
  <c r="AE1227" i="6"/>
  <c r="AD1227" i="6"/>
  <c r="L1226" i="6"/>
  <c r="J1226" i="6"/>
  <c r="E1226" i="6"/>
  <c r="G1226" i="6"/>
  <c r="D1226" i="6"/>
  <c r="B1226" i="6"/>
  <c r="AT1225" i="6"/>
  <c r="AR1225" i="6"/>
  <c r="AO1225" i="6"/>
  <c r="BA1225" i="6"/>
  <c r="AZ1225" i="6"/>
  <c r="AE1225" i="6"/>
  <c r="AD1225" i="6"/>
  <c r="L1224" i="6"/>
  <c r="K1225" i="6" s="1"/>
  <c r="I1225" i="6" s="1"/>
  <c r="J1224" i="6"/>
  <c r="E1224" i="6"/>
  <c r="G1224" i="6"/>
  <c r="D1224" i="6"/>
  <c r="B1224" i="6"/>
  <c r="AT1223" i="6"/>
  <c r="AR1223" i="6"/>
  <c r="AO1223" i="6"/>
  <c r="BA1223" i="6"/>
  <c r="AZ1223" i="6"/>
  <c r="AE1223" i="6"/>
  <c r="AD1223" i="6"/>
  <c r="L1222" i="6"/>
  <c r="J1222" i="6"/>
  <c r="E1222" i="6"/>
  <c r="G1222" i="6"/>
  <c r="D1222" i="6"/>
  <c r="B1222" i="6"/>
  <c r="AT1221" i="6"/>
  <c r="AR1221" i="6"/>
  <c r="AO1221" i="6"/>
  <c r="BA1221" i="6"/>
  <c r="AZ1221" i="6"/>
  <c r="AE1221" i="6"/>
  <c r="AD1221" i="6"/>
  <c r="L1220" i="6"/>
  <c r="J1220" i="6"/>
  <c r="E1220" i="6"/>
  <c r="G1220" i="6"/>
  <c r="D1220" i="6"/>
  <c r="B1220" i="6"/>
  <c r="AT1219" i="6"/>
  <c r="AR1219" i="6"/>
  <c r="AO1219" i="6"/>
  <c r="BA1219" i="6"/>
  <c r="AZ1219" i="6"/>
  <c r="AE1219" i="6"/>
  <c r="AD1219" i="6"/>
  <c r="L1218" i="6"/>
  <c r="K1219" i="6" s="1"/>
  <c r="I1219" i="6" s="1"/>
  <c r="J1218" i="6"/>
  <c r="E1218" i="6"/>
  <c r="G1218" i="6"/>
  <c r="D1218" i="6"/>
  <c r="B1218" i="6"/>
  <c r="G1214" i="6"/>
  <c r="G1213" i="6"/>
  <c r="L1212" i="6"/>
  <c r="L1211" i="6"/>
  <c r="L1208" i="6"/>
  <c r="L1206" i="6"/>
  <c r="L1205" i="6"/>
  <c r="L1199" i="6"/>
  <c r="L1198" i="6"/>
  <c r="L1194" i="6"/>
  <c r="AW1184" i="6"/>
  <c r="AT1184" i="6"/>
  <c r="AR1184" i="6"/>
  <c r="AO1184" i="6"/>
  <c r="BA1184" i="6"/>
  <c r="AZ1184" i="6"/>
  <c r="AE1184" i="6"/>
  <c r="AD1184" i="6"/>
  <c r="K1184" i="6"/>
  <c r="C1183" i="6"/>
  <c r="L1182" i="6"/>
  <c r="AN1184" i="6" s="1"/>
  <c r="I1182" i="6"/>
  <c r="H1182" i="6"/>
  <c r="E1182" i="6"/>
  <c r="G1182" i="6"/>
  <c r="D1182" i="6"/>
  <c r="C1182" i="6"/>
  <c r="B1182" i="6"/>
  <c r="AT1181" i="6"/>
  <c r="AR1181" i="6"/>
  <c r="AO1181" i="6"/>
  <c r="BA1181" i="6"/>
  <c r="AZ1181" i="6"/>
  <c r="AE1181" i="6"/>
  <c r="AD1181" i="6"/>
  <c r="C1180" i="6"/>
  <c r="L1179" i="6"/>
  <c r="K1181" i="6" s="1"/>
  <c r="I1179" i="6"/>
  <c r="H1179" i="6"/>
  <c r="J1179" i="6" s="1"/>
  <c r="E1179" i="6"/>
  <c r="G1179" i="6"/>
  <c r="D1179" i="6"/>
  <c r="C1179" i="6"/>
  <c r="B1179" i="6"/>
  <c r="AT1178" i="6"/>
  <c r="AR1178" i="6"/>
  <c r="AO1178" i="6"/>
  <c r="BA1178" i="6"/>
  <c r="AZ1178" i="6"/>
  <c r="AE1178" i="6"/>
  <c r="AD1178" i="6"/>
  <c r="C1177" i="6"/>
  <c r="L1176" i="6"/>
  <c r="K1178" i="6" s="1"/>
  <c r="J1176" i="6"/>
  <c r="E1176" i="6"/>
  <c r="G1176" i="6"/>
  <c r="D1176" i="6"/>
  <c r="C1176" i="6"/>
  <c r="B1176" i="6"/>
  <c r="AW1175" i="6"/>
  <c r="AT1175" i="6"/>
  <c r="AR1175" i="6"/>
  <c r="AO1175" i="6"/>
  <c r="AN1175" i="6"/>
  <c r="BA1175" i="6"/>
  <c r="AZ1175" i="6"/>
  <c r="AE1175" i="6"/>
  <c r="AD1175" i="6"/>
  <c r="C1174" i="6"/>
  <c r="L1173" i="6"/>
  <c r="K1175" i="6" s="1"/>
  <c r="I1173" i="6"/>
  <c r="H1173" i="6"/>
  <c r="J1173" i="6" s="1"/>
  <c r="E1173" i="6"/>
  <c r="G1173" i="6"/>
  <c r="D1173" i="6"/>
  <c r="C1173" i="6"/>
  <c r="B1173" i="6"/>
  <c r="G1169" i="6"/>
  <c r="G1168" i="6"/>
  <c r="L1167" i="6"/>
  <c r="L1166" i="6"/>
  <c r="L1163" i="6"/>
  <c r="L1161" i="6"/>
  <c r="L1160" i="6"/>
  <c r="L1154" i="6"/>
  <c r="L1153" i="6"/>
  <c r="L1152" i="6"/>
  <c r="L1150" i="6" s="1"/>
  <c r="L1149" i="6"/>
  <c r="AW1139" i="6"/>
  <c r="AR1139" i="6"/>
  <c r="L1143" i="6" s="1"/>
  <c r="BA1139" i="6"/>
  <c r="L1157" i="6" s="1"/>
  <c r="AZ1139" i="6"/>
  <c r="L1156" i="6" s="1"/>
  <c r="AE1139" i="6"/>
  <c r="AD1139" i="6"/>
  <c r="L1137" i="6"/>
  <c r="J1137" i="6"/>
  <c r="G1137" i="6"/>
  <c r="E1137" i="6"/>
  <c r="L1136" i="6"/>
  <c r="AN1139" i="6" s="1"/>
  <c r="I1136" i="6"/>
  <c r="H1136" i="6"/>
  <c r="E1136" i="6"/>
  <c r="G1136" i="6"/>
  <c r="D1136" i="6"/>
  <c r="B1136" i="6"/>
  <c r="L1130" i="6"/>
  <c r="L1129" i="6"/>
  <c r="L1126" i="6"/>
  <c r="L1124" i="6"/>
  <c r="L1123" i="6"/>
  <c r="L1117" i="6"/>
  <c r="L1116" i="6"/>
  <c r="L1112" i="6"/>
  <c r="AE1102" i="6"/>
  <c r="AD1102" i="6"/>
  <c r="G1101" i="6"/>
  <c r="E1101" i="6"/>
  <c r="G1100" i="6"/>
  <c r="E1100" i="6"/>
  <c r="BA1098" i="6"/>
  <c r="AZ1098" i="6"/>
  <c r="AE1098" i="6"/>
  <c r="AD1098" i="6"/>
  <c r="E1098" i="6"/>
  <c r="G1098" i="6"/>
  <c r="D1098" i="6"/>
  <c r="C1098" i="6"/>
  <c r="B1098" i="6"/>
  <c r="L1096" i="6"/>
  <c r="I1096" i="6"/>
  <c r="H1096" i="6"/>
  <c r="J1096" i="6" s="1"/>
  <c r="G1096" i="6"/>
  <c r="F1096" i="6"/>
  <c r="L1095" i="6"/>
  <c r="I1095" i="6"/>
  <c r="H1095" i="6"/>
  <c r="G1095" i="6"/>
  <c r="F1095" i="6"/>
  <c r="L1094" i="6"/>
  <c r="I1094" i="6"/>
  <c r="H1094" i="6"/>
  <c r="G1094" i="6"/>
  <c r="F1094" i="6"/>
  <c r="L1092" i="6"/>
  <c r="J1092" i="6"/>
  <c r="G1092" i="6"/>
  <c r="L1091" i="6"/>
  <c r="L1087" i="6" s="1"/>
  <c r="J1091" i="6"/>
  <c r="G1091" i="6"/>
  <c r="E1091" i="6"/>
  <c r="L1090" i="6"/>
  <c r="J1090" i="6"/>
  <c r="G1090" i="6"/>
  <c r="L1089" i="6"/>
  <c r="J1089" i="6"/>
  <c r="G1089" i="6"/>
  <c r="E1089" i="6"/>
  <c r="L1088" i="6"/>
  <c r="J1088" i="6"/>
  <c r="G1088" i="6"/>
  <c r="L1085" i="6"/>
  <c r="L1084" i="6" s="1"/>
  <c r="AR1102" i="6" s="1"/>
  <c r="L1106" i="6" s="1"/>
  <c r="J1085" i="6"/>
  <c r="G1085" i="6"/>
  <c r="F1085" i="6"/>
  <c r="C1083" i="6"/>
  <c r="C1082" i="6"/>
  <c r="B1082" i="6"/>
  <c r="E1081" i="6"/>
  <c r="G1081" i="6"/>
  <c r="D1081" i="6"/>
  <c r="L1075" i="6"/>
  <c r="L1074" i="6"/>
  <c r="L1071" i="6"/>
  <c r="L1069" i="6"/>
  <c r="L1068" i="6"/>
  <c r="L1066" i="6" s="1"/>
  <c r="L1061" i="6"/>
  <c r="L1057" i="6"/>
  <c r="AU1047" i="6"/>
  <c r="AS1047" i="6"/>
  <c r="AP1047" i="6"/>
  <c r="BA1047" i="6"/>
  <c r="AZ1047" i="6"/>
  <c r="AE1047" i="6"/>
  <c r="AD1047" i="6"/>
  <c r="L1046" i="6"/>
  <c r="K1047" i="6" s="1"/>
  <c r="J1046" i="6"/>
  <c r="E1046" i="6"/>
  <c r="G1046" i="6"/>
  <c r="D1046" i="6"/>
  <c r="C1046" i="6"/>
  <c r="AU1045" i="6"/>
  <c r="AS1045" i="6"/>
  <c r="AP1045" i="6"/>
  <c r="BA1045" i="6"/>
  <c r="AZ1045" i="6"/>
  <c r="AE1045" i="6"/>
  <c r="AD1045" i="6"/>
  <c r="L1044" i="6"/>
  <c r="BB1045" i="6" s="1"/>
  <c r="J1044" i="6"/>
  <c r="E1044" i="6"/>
  <c r="G1044" i="6"/>
  <c r="D1044" i="6"/>
  <c r="C1044" i="6"/>
  <c r="AU1043" i="6"/>
  <c r="AS1043" i="6"/>
  <c r="AP1043" i="6"/>
  <c r="BA1043" i="6"/>
  <c r="AZ1043" i="6"/>
  <c r="AE1043" i="6"/>
  <c r="AD1043" i="6"/>
  <c r="L1042" i="6"/>
  <c r="AN1043" i="6" s="1"/>
  <c r="J1042" i="6"/>
  <c r="E1042" i="6"/>
  <c r="G1042" i="6"/>
  <c r="D1042" i="6"/>
  <c r="C1042" i="6"/>
  <c r="AU1041" i="6"/>
  <c r="AS1041" i="6"/>
  <c r="AP1041" i="6"/>
  <c r="BA1041" i="6"/>
  <c r="AZ1041" i="6"/>
  <c r="AE1041" i="6"/>
  <c r="AD1041" i="6"/>
  <c r="L1040" i="6"/>
  <c r="BB1041" i="6" s="1"/>
  <c r="J1040" i="6"/>
  <c r="E1040" i="6"/>
  <c r="G1040" i="6"/>
  <c r="D1040" i="6"/>
  <c r="C1040" i="6"/>
  <c r="AU1039" i="6"/>
  <c r="AS1039" i="6"/>
  <c r="AP1039" i="6"/>
  <c r="BA1039" i="6"/>
  <c r="AZ1039" i="6"/>
  <c r="AE1039" i="6"/>
  <c r="AD1039" i="6"/>
  <c r="L1038" i="6"/>
  <c r="BB1039" i="6" s="1"/>
  <c r="J1038" i="6"/>
  <c r="E1038" i="6"/>
  <c r="G1038" i="6"/>
  <c r="D1038" i="6"/>
  <c r="C1038" i="6"/>
  <c r="AU1037" i="6"/>
  <c r="AS1037" i="6"/>
  <c r="AP1037" i="6"/>
  <c r="BA1037" i="6"/>
  <c r="AZ1037" i="6"/>
  <c r="AE1037" i="6"/>
  <c r="AD1037" i="6"/>
  <c r="L1036" i="6"/>
  <c r="J1036" i="6"/>
  <c r="E1036" i="6"/>
  <c r="G1036" i="6"/>
  <c r="D1036" i="6"/>
  <c r="C1036" i="6"/>
  <c r="AW1035" i="6"/>
  <c r="AE1035" i="6"/>
  <c r="AD1035" i="6"/>
  <c r="G1034" i="6"/>
  <c r="E1034" i="6"/>
  <c r="G1033" i="6"/>
  <c r="E1033" i="6"/>
  <c r="L1030" i="6"/>
  <c r="L1027" i="6" s="1"/>
  <c r="J1030" i="6"/>
  <c r="G1030" i="6"/>
  <c r="E1030" i="6"/>
  <c r="L1029" i="6"/>
  <c r="J1029" i="6"/>
  <c r="G1029" i="6"/>
  <c r="L1028" i="6"/>
  <c r="J1028" i="6"/>
  <c r="G1028" i="6"/>
  <c r="L1025" i="6"/>
  <c r="L1024" i="6" s="1"/>
  <c r="J1025" i="6"/>
  <c r="G1025" i="6"/>
  <c r="E1023" i="6"/>
  <c r="G1023" i="6"/>
  <c r="D1023" i="6"/>
  <c r="C1023" i="6"/>
  <c r="AW1022" i="6"/>
  <c r="AE1022" i="6"/>
  <c r="AD1022" i="6"/>
  <c r="G1021" i="6"/>
  <c r="E1021" i="6"/>
  <c r="G1020" i="6"/>
  <c r="E1020" i="6"/>
  <c r="L1017" i="6"/>
  <c r="L1014" i="6" s="1"/>
  <c r="J1017" i="6"/>
  <c r="G1017" i="6"/>
  <c r="E1017" i="6"/>
  <c r="L1016" i="6"/>
  <c r="J1016" i="6"/>
  <c r="G1016" i="6"/>
  <c r="L1015" i="6"/>
  <c r="J1015" i="6"/>
  <c r="G1015" i="6"/>
  <c r="L1012" i="6"/>
  <c r="L1011" i="6" s="1"/>
  <c r="J1012" i="6"/>
  <c r="G1012" i="6"/>
  <c r="E1010" i="6"/>
  <c r="G1010" i="6"/>
  <c r="D1010" i="6"/>
  <c r="C1010" i="6"/>
  <c r="AW1009" i="6"/>
  <c r="AE1009" i="6"/>
  <c r="AD1009" i="6"/>
  <c r="G1008" i="6"/>
  <c r="E1008" i="6"/>
  <c r="G1007" i="6"/>
  <c r="E1007" i="6"/>
  <c r="L1001" i="6"/>
  <c r="L1004" i="6"/>
  <c r="J1004" i="6"/>
  <c r="G1004" i="6"/>
  <c r="E1004" i="6"/>
  <c r="L1003" i="6"/>
  <c r="J1003" i="6"/>
  <c r="G1003" i="6"/>
  <c r="L1002" i="6"/>
  <c r="J1002" i="6"/>
  <c r="G1002" i="6"/>
  <c r="L999" i="6"/>
  <c r="L998" i="6" s="1"/>
  <c r="J999" i="6"/>
  <c r="G999" i="6"/>
  <c r="E997" i="6"/>
  <c r="G997" i="6"/>
  <c r="D997" i="6"/>
  <c r="C997" i="6"/>
  <c r="AW996" i="6"/>
  <c r="AE996" i="6"/>
  <c r="AD996" i="6"/>
  <c r="G995" i="6"/>
  <c r="E995" i="6"/>
  <c r="G994" i="6"/>
  <c r="E994" i="6"/>
  <c r="L991" i="6"/>
  <c r="J991" i="6"/>
  <c r="G991" i="6"/>
  <c r="E991" i="6"/>
  <c r="L990" i="6"/>
  <c r="J990" i="6"/>
  <c r="G990" i="6"/>
  <c r="L989" i="6"/>
  <c r="J989" i="6"/>
  <c r="G989" i="6"/>
  <c r="L988" i="6"/>
  <c r="J988" i="6"/>
  <c r="G988" i="6"/>
  <c r="E988" i="6"/>
  <c r="L987" i="6"/>
  <c r="J987" i="6"/>
  <c r="G987" i="6"/>
  <c r="L984" i="6"/>
  <c r="L983" i="6" s="1"/>
  <c r="AR996" i="6" s="1"/>
  <c r="J984" i="6"/>
  <c r="G984" i="6"/>
  <c r="E982" i="6"/>
  <c r="G982" i="6"/>
  <c r="D982" i="6"/>
  <c r="C982" i="6"/>
  <c r="AW981" i="6"/>
  <c r="AE981" i="6"/>
  <c r="AD981" i="6"/>
  <c r="G980" i="6"/>
  <c r="E980" i="6"/>
  <c r="G979" i="6"/>
  <c r="E979" i="6"/>
  <c r="L976" i="6"/>
  <c r="L974" i="6" s="1"/>
  <c r="J976" i="6"/>
  <c r="G976" i="6"/>
  <c r="F976" i="6"/>
  <c r="E976" i="6"/>
  <c r="L975" i="6"/>
  <c r="J975" i="6"/>
  <c r="G975" i="6"/>
  <c r="F975" i="6"/>
  <c r="L972" i="6"/>
  <c r="L971" i="6" s="1"/>
  <c r="J972" i="6"/>
  <c r="G972" i="6"/>
  <c r="F972" i="6"/>
  <c r="C970" i="6"/>
  <c r="B970" i="6"/>
  <c r="E969" i="6"/>
  <c r="G969" i="6"/>
  <c r="D969" i="6"/>
  <c r="AE968" i="6"/>
  <c r="AD968" i="6"/>
  <c r="G967" i="6"/>
  <c r="E967" i="6"/>
  <c r="G966" i="6"/>
  <c r="E966" i="6"/>
  <c r="G963" i="6"/>
  <c r="F963" i="6"/>
  <c r="E963" i="6"/>
  <c r="D963" i="6"/>
  <c r="C963" i="6"/>
  <c r="B963" i="6"/>
  <c r="G962" i="6"/>
  <c r="F962" i="6"/>
  <c r="E962" i="6"/>
  <c r="D962" i="6"/>
  <c r="C962" i="6"/>
  <c r="B962" i="6"/>
  <c r="G961" i="6"/>
  <c r="F961" i="6"/>
  <c r="E961" i="6"/>
  <c r="D961" i="6"/>
  <c r="C961" i="6"/>
  <c r="B961" i="6"/>
  <c r="G960" i="6"/>
  <c r="F960" i="6"/>
  <c r="E960" i="6"/>
  <c r="D960" i="6"/>
  <c r="C960" i="6"/>
  <c r="B960" i="6"/>
  <c r="L959" i="6"/>
  <c r="I959" i="6"/>
  <c r="H959" i="6"/>
  <c r="G959" i="6"/>
  <c r="F959" i="6"/>
  <c r="L958" i="6"/>
  <c r="I958" i="6"/>
  <c r="H958" i="6"/>
  <c r="G958" i="6"/>
  <c r="F958" i="6"/>
  <c r="L956" i="6"/>
  <c r="L952" i="6" s="1"/>
  <c r="J956" i="6"/>
  <c r="G956" i="6"/>
  <c r="F956" i="6"/>
  <c r="E956" i="6"/>
  <c r="L955" i="6"/>
  <c r="J955" i="6"/>
  <c r="G955" i="6"/>
  <c r="F955" i="6"/>
  <c r="L954" i="6"/>
  <c r="J954" i="6"/>
  <c r="G954" i="6"/>
  <c r="F954" i="6"/>
  <c r="E954" i="6"/>
  <c r="L953" i="6"/>
  <c r="I953" i="6"/>
  <c r="J953" i="6" s="1"/>
  <c r="H953" i="6"/>
  <c r="G953" i="6"/>
  <c r="F953" i="6"/>
  <c r="L950" i="6"/>
  <c r="L949" i="6" s="1"/>
  <c r="J950" i="6"/>
  <c r="G950" i="6"/>
  <c r="F950" i="6"/>
  <c r="C948" i="6"/>
  <c r="B948" i="6"/>
  <c r="E947" i="6"/>
  <c r="G947" i="6"/>
  <c r="D947" i="6"/>
  <c r="AE946" i="6"/>
  <c r="AD946" i="6"/>
  <c r="G945" i="6"/>
  <c r="E945" i="6"/>
  <c r="G944" i="6"/>
  <c r="E944" i="6"/>
  <c r="L941" i="6"/>
  <c r="I941" i="6"/>
  <c r="H941" i="6"/>
  <c r="G941" i="6"/>
  <c r="F941" i="6"/>
  <c r="L940" i="6"/>
  <c r="I940" i="6"/>
  <c r="H940" i="6"/>
  <c r="J940" i="6" s="1"/>
  <c r="G940" i="6"/>
  <c r="F940" i="6"/>
  <c r="L939" i="6"/>
  <c r="I939" i="6"/>
  <c r="H939" i="6"/>
  <c r="G939" i="6"/>
  <c r="F939" i="6"/>
  <c r="L937" i="6"/>
  <c r="J937" i="6"/>
  <c r="G937" i="6"/>
  <c r="F937" i="6"/>
  <c r="E937" i="6"/>
  <c r="L936" i="6"/>
  <c r="J936" i="6"/>
  <c r="G936" i="6"/>
  <c r="F936" i="6"/>
  <c r="L935" i="6"/>
  <c r="J935" i="6"/>
  <c r="G935" i="6"/>
  <c r="F935" i="6"/>
  <c r="E935" i="6"/>
  <c r="L934" i="6"/>
  <c r="J934" i="6"/>
  <c r="G934" i="6"/>
  <c r="F934" i="6"/>
  <c r="L931" i="6"/>
  <c r="L930" i="6" s="1"/>
  <c r="AR946" i="6" s="1"/>
  <c r="J931" i="6"/>
  <c r="G931" i="6"/>
  <c r="F931" i="6"/>
  <c r="C929" i="6"/>
  <c r="B929" i="6"/>
  <c r="E928" i="6"/>
  <c r="G928" i="6"/>
  <c r="D928" i="6"/>
  <c r="AW927" i="6"/>
  <c r="AE927" i="6"/>
  <c r="AD927" i="6"/>
  <c r="G926" i="6"/>
  <c r="E926" i="6"/>
  <c r="G925" i="6"/>
  <c r="E925" i="6"/>
  <c r="L922" i="6"/>
  <c r="J922" i="6"/>
  <c r="G922" i="6"/>
  <c r="E922" i="6"/>
  <c r="L921" i="6"/>
  <c r="J921" i="6"/>
  <c r="G921" i="6"/>
  <c r="L920" i="6"/>
  <c r="J920" i="6"/>
  <c r="G920" i="6"/>
  <c r="E920" i="6"/>
  <c r="L919" i="6"/>
  <c r="I919" i="6"/>
  <c r="H919" i="6"/>
  <c r="G919" i="6"/>
  <c r="L918" i="6"/>
  <c r="J918" i="6"/>
  <c r="G918" i="6"/>
  <c r="E918" i="6"/>
  <c r="L917" i="6"/>
  <c r="J917" i="6"/>
  <c r="G917" i="6"/>
  <c r="L914" i="6"/>
  <c r="L913" i="6" s="1"/>
  <c r="AR927" i="6" s="1"/>
  <c r="J914" i="6"/>
  <c r="G914" i="6"/>
  <c r="E912" i="6"/>
  <c r="G912" i="6"/>
  <c r="D912" i="6"/>
  <c r="C912" i="6"/>
  <c r="AW911" i="6"/>
  <c r="AE911" i="6"/>
  <c r="AD911" i="6"/>
  <c r="G910" i="6"/>
  <c r="E910" i="6"/>
  <c r="G909" i="6"/>
  <c r="E909" i="6"/>
  <c r="L906" i="6"/>
  <c r="J906" i="6"/>
  <c r="G906" i="6"/>
  <c r="E906" i="6"/>
  <c r="L905" i="6"/>
  <c r="J905" i="6"/>
  <c r="G905" i="6"/>
  <c r="L904" i="6"/>
  <c r="J904" i="6"/>
  <c r="G904" i="6"/>
  <c r="E904" i="6"/>
  <c r="L903" i="6"/>
  <c r="I903" i="6"/>
  <c r="H903" i="6"/>
  <c r="G903" i="6"/>
  <c r="L902" i="6"/>
  <c r="J902" i="6"/>
  <c r="G902" i="6"/>
  <c r="E902" i="6"/>
  <c r="L901" i="6"/>
  <c r="J901" i="6"/>
  <c r="G901" i="6"/>
  <c r="L897" i="6"/>
  <c r="AR911" i="6" s="1"/>
  <c r="L898" i="6"/>
  <c r="J898" i="6"/>
  <c r="G898" i="6"/>
  <c r="E896" i="6"/>
  <c r="G896" i="6"/>
  <c r="D896" i="6"/>
  <c r="C896" i="6"/>
  <c r="AW895" i="6"/>
  <c r="AE895" i="6"/>
  <c r="AD895" i="6"/>
  <c r="G894" i="6"/>
  <c r="E894" i="6"/>
  <c r="G893" i="6"/>
  <c r="E893" i="6"/>
  <c r="L890" i="6"/>
  <c r="J890" i="6"/>
  <c r="G890" i="6"/>
  <c r="E890" i="6"/>
  <c r="L889" i="6"/>
  <c r="J889" i="6"/>
  <c r="G889" i="6"/>
  <c r="L888" i="6"/>
  <c r="J888" i="6"/>
  <c r="G888" i="6"/>
  <c r="E888" i="6"/>
  <c r="L887" i="6"/>
  <c r="J887" i="6"/>
  <c r="G887" i="6"/>
  <c r="L884" i="6"/>
  <c r="L883" i="6" s="1"/>
  <c r="J884" i="6"/>
  <c r="G884" i="6"/>
  <c r="E882" i="6"/>
  <c r="G882" i="6"/>
  <c r="D882" i="6"/>
  <c r="C882" i="6"/>
  <c r="L876" i="6"/>
  <c r="L875" i="6"/>
  <c r="L872" i="6"/>
  <c r="L870" i="6"/>
  <c r="L869" i="6"/>
  <c r="L863" i="6"/>
  <c r="L862" i="6"/>
  <c r="L858" i="6"/>
  <c r="AE848" i="6"/>
  <c r="AD848" i="6"/>
  <c r="G847" i="6"/>
  <c r="E847" i="6"/>
  <c r="G846" i="6"/>
  <c r="E846" i="6"/>
  <c r="G843" i="6"/>
  <c r="F843" i="6"/>
  <c r="E843" i="6"/>
  <c r="D843" i="6"/>
  <c r="C843" i="6"/>
  <c r="B843" i="6"/>
  <c r="G842" i="6"/>
  <c r="F842" i="6"/>
  <c r="E842" i="6"/>
  <c r="D842" i="6"/>
  <c r="C842" i="6"/>
  <c r="B842" i="6"/>
  <c r="G841" i="6"/>
  <c r="F841" i="6"/>
  <c r="E841" i="6"/>
  <c r="D841" i="6"/>
  <c r="C841" i="6"/>
  <c r="B841" i="6"/>
  <c r="G840" i="6"/>
  <c r="F840" i="6"/>
  <c r="E840" i="6"/>
  <c r="D840" i="6"/>
  <c r="C840" i="6"/>
  <c r="B840" i="6"/>
  <c r="L839" i="6"/>
  <c r="I839" i="6"/>
  <c r="H839" i="6"/>
  <c r="J839" i="6" s="1"/>
  <c r="G839" i="6"/>
  <c r="F839" i="6"/>
  <c r="L838" i="6"/>
  <c r="I838" i="6"/>
  <c r="H838" i="6"/>
  <c r="G838" i="6"/>
  <c r="F838" i="6"/>
  <c r="L836" i="6"/>
  <c r="J836" i="6"/>
  <c r="G836" i="6"/>
  <c r="E836" i="6"/>
  <c r="L835" i="6"/>
  <c r="J835" i="6"/>
  <c r="G835" i="6"/>
  <c r="L834" i="6"/>
  <c r="J834" i="6"/>
  <c r="G834" i="6"/>
  <c r="E834" i="6"/>
  <c r="L833" i="6"/>
  <c r="I833" i="6"/>
  <c r="H833" i="6"/>
  <c r="G833" i="6"/>
  <c r="L830" i="6"/>
  <c r="L829" i="6" s="1"/>
  <c r="J830" i="6"/>
  <c r="G830" i="6"/>
  <c r="E828" i="6"/>
  <c r="G828" i="6"/>
  <c r="D828" i="6"/>
  <c r="AE827" i="6"/>
  <c r="AD827" i="6"/>
  <c r="G826" i="6"/>
  <c r="E826" i="6"/>
  <c r="G825" i="6"/>
  <c r="E825" i="6"/>
  <c r="L822" i="6"/>
  <c r="I822" i="6"/>
  <c r="H822" i="6"/>
  <c r="G822" i="6"/>
  <c r="F822" i="6"/>
  <c r="L821" i="6"/>
  <c r="I821" i="6"/>
  <c r="H821" i="6"/>
  <c r="G821" i="6"/>
  <c r="F821" i="6"/>
  <c r="L820" i="6"/>
  <c r="I820" i="6"/>
  <c r="H820" i="6"/>
  <c r="G820" i="6"/>
  <c r="F820" i="6"/>
  <c r="L818" i="6"/>
  <c r="J818" i="6"/>
  <c r="G818" i="6"/>
  <c r="E818" i="6"/>
  <c r="L817" i="6"/>
  <c r="J817" i="6"/>
  <c r="G817" i="6"/>
  <c r="L816" i="6"/>
  <c r="J816" i="6"/>
  <c r="G816" i="6"/>
  <c r="E816" i="6"/>
  <c r="L815" i="6"/>
  <c r="J815" i="6"/>
  <c r="G815" i="6"/>
  <c r="L812" i="6"/>
  <c r="L811" i="6" s="1"/>
  <c r="AR827" i="6" s="1"/>
  <c r="J812" i="6"/>
  <c r="G812" i="6"/>
  <c r="E810" i="6"/>
  <c r="G810" i="6"/>
  <c r="D810" i="6"/>
  <c r="L804" i="6"/>
  <c r="L803" i="6"/>
  <c r="L800" i="6"/>
  <c r="L798" i="6"/>
  <c r="L797" i="6"/>
  <c r="L795" i="6" s="1"/>
  <c r="L790" i="6"/>
  <c r="L786" i="6"/>
  <c r="AU776" i="6"/>
  <c r="AS776" i="6"/>
  <c r="AP776" i="6"/>
  <c r="BA776" i="6"/>
  <c r="AZ776" i="6"/>
  <c r="AE776" i="6"/>
  <c r="AD776" i="6"/>
  <c r="L775" i="6"/>
  <c r="BB776" i="6" s="1"/>
  <c r="J775" i="6"/>
  <c r="E775" i="6"/>
  <c r="G775" i="6"/>
  <c r="D775" i="6"/>
  <c r="C775" i="6"/>
  <c r="AU774" i="6"/>
  <c r="AS774" i="6"/>
  <c r="AP774" i="6"/>
  <c r="BA774" i="6"/>
  <c r="AZ774" i="6"/>
  <c r="AE774" i="6"/>
  <c r="AD774" i="6"/>
  <c r="L773" i="6"/>
  <c r="BB774" i="6" s="1"/>
  <c r="J773" i="6"/>
  <c r="E773" i="6"/>
  <c r="G773" i="6"/>
  <c r="D773" i="6"/>
  <c r="C773" i="6"/>
  <c r="AU772" i="6"/>
  <c r="AS772" i="6"/>
  <c r="AP772" i="6"/>
  <c r="BA772" i="6"/>
  <c r="AZ772" i="6"/>
  <c r="AE772" i="6"/>
  <c r="AD772" i="6"/>
  <c r="L771" i="6"/>
  <c r="BB772" i="6" s="1"/>
  <c r="J771" i="6"/>
  <c r="E771" i="6"/>
  <c r="G771" i="6"/>
  <c r="D771" i="6"/>
  <c r="C771" i="6"/>
  <c r="AW770" i="6"/>
  <c r="AE770" i="6"/>
  <c r="AD770" i="6"/>
  <c r="G769" i="6"/>
  <c r="E769" i="6"/>
  <c r="G768" i="6"/>
  <c r="E768" i="6"/>
  <c r="L765" i="6"/>
  <c r="J765" i="6"/>
  <c r="G765" i="6"/>
  <c r="E765" i="6"/>
  <c r="L764" i="6"/>
  <c r="J764" i="6"/>
  <c r="G764" i="6"/>
  <c r="L763" i="6"/>
  <c r="L761" i="6" s="1"/>
  <c r="AT770" i="6" s="1"/>
  <c r="J763" i="6"/>
  <c r="G763" i="6"/>
  <c r="E763" i="6"/>
  <c r="L762" i="6"/>
  <c r="I762" i="6"/>
  <c r="H762" i="6"/>
  <c r="G762" i="6"/>
  <c r="L759" i="6"/>
  <c r="L758" i="6" s="1"/>
  <c r="J759" i="6"/>
  <c r="G759" i="6"/>
  <c r="E757" i="6"/>
  <c r="G757" i="6"/>
  <c r="D757" i="6"/>
  <c r="C757" i="6"/>
  <c r="AW756" i="6"/>
  <c r="AE756" i="6"/>
  <c r="AD756" i="6"/>
  <c r="G755" i="6"/>
  <c r="E755" i="6"/>
  <c r="G754" i="6"/>
  <c r="E754" i="6"/>
  <c r="L751" i="6"/>
  <c r="J751" i="6"/>
  <c r="G751" i="6"/>
  <c r="E751" i="6"/>
  <c r="L750" i="6"/>
  <c r="J750" i="6"/>
  <c r="G750" i="6"/>
  <c r="L749" i="6"/>
  <c r="J749" i="6"/>
  <c r="G749" i="6"/>
  <c r="E749" i="6"/>
  <c r="L748" i="6"/>
  <c r="I748" i="6"/>
  <c r="H748" i="6"/>
  <c r="J748" i="6" s="1"/>
  <c r="G748" i="6"/>
  <c r="L745" i="6"/>
  <c r="L744" i="6" s="1"/>
  <c r="J745" i="6"/>
  <c r="G745" i="6"/>
  <c r="E743" i="6"/>
  <c r="G743" i="6"/>
  <c r="D743" i="6"/>
  <c r="C743" i="6"/>
  <c r="AW742" i="6"/>
  <c r="AE742" i="6"/>
  <c r="AD742" i="6"/>
  <c r="G741" i="6"/>
  <c r="E741" i="6"/>
  <c r="G740" i="6"/>
  <c r="E740" i="6"/>
  <c r="L737" i="6"/>
  <c r="J737" i="6"/>
  <c r="G737" i="6"/>
  <c r="E737" i="6"/>
  <c r="L736" i="6"/>
  <c r="J736" i="6"/>
  <c r="G736" i="6"/>
  <c r="L735" i="6"/>
  <c r="J735" i="6"/>
  <c r="G735" i="6"/>
  <c r="E735" i="6"/>
  <c r="L734" i="6"/>
  <c r="I734" i="6"/>
  <c r="H734" i="6"/>
  <c r="G734" i="6"/>
  <c r="L731" i="6"/>
  <c r="L730" i="6" s="1"/>
  <c r="J731" i="6"/>
  <c r="G731" i="6"/>
  <c r="E729" i="6"/>
  <c r="G729" i="6"/>
  <c r="D729" i="6"/>
  <c r="C729" i="6"/>
  <c r="AW728" i="6"/>
  <c r="AE728" i="6"/>
  <c r="AD728" i="6"/>
  <c r="G727" i="6"/>
  <c r="E727" i="6"/>
  <c r="G726" i="6"/>
  <c r="E726" i="6"/>
  <c r="L723" i="6"/>
  <c r="J723" i="6"/>
  <c r="G723" i="6"/>
  <c r="E723" i="6"/>
  <c r="L722" i="6"/>
  <c r="J722" i="6"/>
  <c r="G722" i="6"/>
  <c r="L721" i="6"/>
  <c r="J721" i="6"/>
  <c r="G721" i="6"/>
  <c r="E721" i="6"/>
  <c r="L720" i="6"/>
  <c r="I720" i="6"/>
  <c r="J720" i="6" s="1"/>
  <c r="H720" i="6"/>
  <c r="G720" i="6"/>
  <c r="L717" i="6"/>
  <c r="L716" i="6" s="1"/>
  <c r="J717" i="6"/>
  <c r="G717" i="6"/>
  <c r="E715" i="6"/>
  <c r="G715" i="6"/>
  <c r="D715" i="6"/>
  <c r="C715" i="6"/>
  <c r="AW714" i="6"/>
  <c r="AE714" i="6"/>
  <c r="AD714" i="6"/>
  <c r="G713" i="6"/>
  <c r="E713" i="6"/>
  <c r="G712" i="6"/>
  <c r="E712" i="6"/>
  <c r="L709" i="6"/>
  <c r="J709" i="6"/>
  <c r="G709" i="6"/>
  <c r="E709" i="6"/>
  <c r="L708" i="6"/>
  <c r="J708" i="6"/>
  <c r="G708" i="6"/>
  <c r="L707" i="6"/>
  <c r="L705" i="6" s="1"/>
  <c r="AT714" i="6" s="1"/>
  <c r="J707" i="6"/>
  <c r="G707" i="6"/>
  <c r="E707" i="6"/>
  <c r="L706" i="6"/>
  <c r="I706" i="6"/>
  <c r="H706" i="6"/>
  <c r="G706" i="6"/>
  <c r="L703" i="6"/>
  <c r="L702" i="6" s="1"/>
  <c r="AR714" i="6" s="1"/>
  <c r="J703" i="6"/>
  <c r="G703" i="6"/>
  <c r="E701" i="6"/>
  <c r="G701" i="6"/>
  <c r="D701" i="6"/>
  <c r="C701" i="6"/>
  <c r="AW700" i="6"/>
  <c r="AE700" i="6"/>
  <c r="AD700" i="6"/>
  <c r="G699" i="6"/>
  <c r="E699" i="6"/>
  <c r="G698" i="6"/>
  <c r="E698" i="6"/>
  <c r="L695" i="6"/>
  <c r="J695" i="6"/>
  <c r="G695" i="6"/>
  <c r="E695" i="6"/>
  <c r="L694" i="6"/>
  <c r="J694" i="6"/>
  <c r="G694" i="6"/>
  <c r="L693" i="6"/>
  <c r="J693" i="6"/>
  <c r="G693" i="6"/>
  <c r="E693" i="6"/>
  <c r="L692" i="6"/>
  <c r="I692" i="6"/>
  <c r="H692" i="6"/>
  <c r="G692" i="6"/>
  <c r="L689" i="6"/>
  <c r="L688" i="6" s="1"/>
  <c r="AR700" i="6" s="1"/>
  <c r="J689" i="6"/>
  <c r="G689" i="6"/>
  <c r="E687" i="6"/>
  <c r="G687" i="6"/>
  <c r="D687" i="6"/>
  <c r="C687" i="6"/>
  <c r="AW686" i="6"/>
  <c r="AE686" i="6"/>
  <c r="AD686" i="6"/>
  <c r="G685" i="6"/>
  <c r="E685" i="6"/>
  <c r="G684" i="6"/>
  <c r="E684" i="6"/>
  <c r="L681" i="6"/>
  <c r="J681" i="6"/>
  <c r="G681" i="6"/>
  <c r="E681" i="6"/>
  <c r="L680" i="6"/>
  <c r="J680" i="6"/>
  <c r="G680" i="6"/>
  <c r="L679" i="6"/>
  <c r="J679" i="6"/>
  <c r="G679" i="6"/>
  <c r="E679" i="6"/>
  <c r="L678" i="6"/>
  <c r="I678" i="6"/>
  <c r="H678" i="6"/>
  <c r="G678" i="6"/>
  <c r="L675" i="6"/>
  <c r="L674" i="6" s="1"/>
  <c r="AR686" i="6" s="1"/>
  <c r="J675" i="6"/>
  <c r="G675" i="6"/>
  <c r="E673" i="6"/>
  <c r="G673" i="6"/>
  <c r="D673" i="6"/>
  <c r="C673" i="6"/>
  <c r="L667" i="6"/>
  <c r="L666" i="6"/>
  <c r="L663" i="6"/>
  <c r="L661" i="6"/>
  <c r="L660" i="6"/>
  <c r="L654" i="6"/>
  <c r="L653" i="6"/>
  <c r="L649" i="6"/>
  <c r="AW639" i="6"/>
  <c r="AE639" i="6"/>
  <c r="AD639" i="6"/>
  <c r="G638" i="6"/>
  <c r="E638" i="6"/>
  <c r="G637" i="6"/>
  <c r="E637" i="6"/>
  <c r="G634" i="6"/>
  <c r="F634" i="6"/>
  <c r="E634" i="6"/>
  <c r="D634" i="6"/>
  <c r="C634" i="6"/>
  <c r="B634" i="6"/>
  <c r="G633" i="6"/>
  <c r="F633" i="6"/>
  <c r="E633" i="6"/>
  <c r="D633" i="6"/>
  <c r="C633" i="6"/>
  <c r="B633" i="6"/>
  <c r="G632" i="6"/>
  <c r="F632" i="6"/>
  <c r="E632" i="6"/>
  <c r="D632" i="6"/>
  <c r="C632" i="6"/>
  <c r="B632" i="6"/>
  <c r="G631" i="6"/>
  <c r="F631" i="6"/>
  <c r="E631" i="6"/>
  <c r="D631" i="6"/>
  <c r="C631" i="6"/>
  <c r="B631" i="6"/>
  <c r="G630" i="6"/>
  <c r="F630" i="6"/>
  <c r="E630" i="6"/>
  <c r="D630" i="6"/>
  <c r="C630" i="6"/>
  <c r="B630" i="6"/>
  <c r="L629" i="6"/>
  <c r="J629" i="6"/>
  <c r="G629" i="6"/>
  <c r="E629" i="6"/>
  <c r="L628" i="6"/>
  <c r="J628" i="6"/>
  <c r="G628" i="6"/>
  <c r="L627" i="6"/>
  <c r="J627" i="6"/>
  <c r="G627" i="6"/>
  <c r="E627" i="6"/>
  <c r="L626" i="6"/>
  <c r="I626" i="6"/>
  <c r="H626" i="6"/>
  <c r="G626" i="6"/>
  <c r="L623" i="6"/>
  <c r="L622" i="6" s="1"/>
  <c r="AR639" i="6" s="1"/>
  <c r="J623" i="6"/>
  <c r="G623" i="6"/>
  <c r="E621" i="6"/>
  <c r="G621" i="6"/>
  <c r="D621" i="6"/>
  <c r="AW620" i="6"/>
  <c r="AE620" i="6"/>
  <c r="AD620" i="6"/>
  <c r="G619" i="6"/>
  <c r="E619" i="6"/>
  <c r="G618" i="6"/>
  <c r="E618" i="6"/>
  <c r="L615" i="6"/>
  <c r="L613" i="6" s="1"/>
  <c r="AT620" i="6" s="1"/>
  <c r="J615" i="6"/>
  <c r="G615" i="6"/>
  <c r="E615" i="6"/>
  <c r="L614" i="6"/>
  <c r="J614" i="6"/>
  <c r="G614" i="6"/>
  <c r="L611" i="6"/>
  <c r="L610" i="6" s="1"/>
  <c r="J611" i="6"/>
  <c r="G611" i="6"/>
  <c r="E609" i="6"/>
  <c r="G609" i="6"/>
  <c r="D609" i="6"/>
  <c r="AW608" i="6"/>
  <c r="AE608" i="6"/>
  <c r="AD608" i="6"/>
  <c r="G607" i="6"/>
  <c r="E607" i="6"/>
  <c r="G606" i="6"/>
  <c r="E606" i="6"/>
  <c r="G603" i="6"/>
  <c r="F603" i="6"/>
  <c r="E603" i="6"/>
  <c r="D603" i="6"/>
  <c r="C603" i="6"/>
  <c r="B603" i="6"/>
  <c r="G602" i="6"/>
  <c r="F602" i="6"/>
  <c r="E602" i="6"/>
  <c r="D602" i="6"/>
  <c r="C602" i="6"/>
  <c r="B602" i="6"/>
  <c r="G601" i="6"/>
  <c r="F601" i="6"/>
  <c r="E601" i="6"/>
  <c r="D601" i="6"/>
  <c r="C601" i="6"/>
  <c r="B601" i="6"/>
  <c r="G600" i="6"/>
  <c r="F600" i="6"/>
  <c r="E600" i="6"/>
  <c r="D600" i="6"/>
  <c r="C600" i="6"/>
  <c r="B600" i="6"/>
  <c r="G599" i="6"/>
  <c r="F599" i="6"/>
  <c r="E599" i="6"/>
  <c r="D599" i="6"/>
  <c r="C599" i="6"/>
  <c r="B599" i="6"/>
  <c r="L598" i="6"/>
  <c r="J598" i="6"/>
  <c r="G598" i="6"/>
  <c r="E598" i="6"/>
  <c r="L597" i="6"/>
  <c r="J597" i="6"/>
  <c r="G597" i="6"/>
  <c r="L596" i="6"/>
  <c r="J596" i="6"/>
  <c r="G596" i="6"/>
  <c r="E596" i="6"/>
  <c r="L595" i="6"/>
  <c r="I595" i="6"/>
  <c r="H595" i="6"/>
  <c r="G595" i="6"/>
  <c r="L592" i="6"/>
  <c r="L591" i="6" s="1"/>
  <c r="J592" i="6"/>
  <c r="G592" i="6"/>
  <c r="E590" i="6"/>
  <c r="G590" i="6"/>
  <c r="D590" i="6"/>
  <c r="AW589" i="6"/>
  <c r="AE589" i="6"/>
  <c r="AD589" i="6"/>
  <c r="G588" i="6"/>
  <c r="E588" i="6"/>
  <c r="G587" i="6"/>
  <c r="E587" i="6"/>
  <c r="L584" i="6"/>
  <c r="L582" i="6" s="1"/>
  <c r="AT589" i="6" s="1"/>
  <c r="J584" i="6"/>
  <c r="G584" i="6"/>
  <c r="E584" i="6"/>
  <c r="L583" i="6"/>
  <c r="J583" i="6"/>
  <c r="G583" i="6"/>
  <c r="L580" i="6"/>
  <c r="L579" i="6" s="1"/>
  <c r="J580" i="6"/>
  <c r="G580" i="6"/>
  <c r="E578" i="6"/>
  <c r="G578" i="6"/>
  <c r="D578" i="6"/>
  <c r="L572" i="6"/>
  <c r="L571" i="6"/>
  <c r="L568" i="6"/>
  <c r="L566" i="6"/>
  <c r="L565" i="6"/>
  <c r="L559" i="6"/>
  <c r="L558" i="6"/>
  <c r="L554" i="6"/>
  <c r="AW544" i="6"/>
  <c r="AE544" i="6"/>
  <c r="AD544" i="6"/>
  <c r="G543" i="6"/>
  <c r="E543" i="6"/>
  <c r="G542" i="6"/>
  <c r="E542" i="6"/>
  <c r="G539" i="6"/>
  <c r="F539" i="6"/>
  <c r="E539" i="6"/>
  <c r="D539" i="6"/>
  <c r="C539" i="6"/>
  <c r="B539" i="6"/>
  <c r="G538" i="6"/>
  <c r="F538" i="6"/>
  <c r="E538" i="6"/>
  <c r="D538" i="6"/>
  <c r="C538" i="6"/>
  <c r="B538" i="6"/>
  <c r="L537" i="6"/>
  <c r="L535" i="6" s="1"/>
  <c r="J537" i="6"/>
  <c r="G537" i="6"/>
  <c r="E537" i="6"/>
  <c r="L536" i="6"/>
  <c r="I536" i="6"/>
  <c r="H536" i="6"/>
  <c r="G536" i="6"/>
  <c r="L533" i="6"/>
  <c r="J533" i="6"/>
  <c r="G533" i="6"/>
  <c r="L532" i="6"/>
  <c r="J532" i="6"/>
  <c r="G532" i="6"/>
  <c r="L531" i="6"/>
  <c r="J531" i="6"/>
  <c r="G531" i="6"/>
  <c r="E529" i="6"/>
  <c r="G529" i="6"/>
  <c r="D529" i="6"/>
  <c r="AW528" i="6"/>
  <c r="AE528" i="6"/>
  <c r="AD528" i="6"/>
  <c r="G527" i="6"/>
  <c r="F527" i="6"/>
  <c r="E527" i="6"/>
  <c r="G526" i="6"/>
  <c r="E526" i="6"/>
  <c r="G523" i="6"/>
  <c r="F523" i="6"/>
  <c r="E523" i="6"/>
  <c r="D523" i="6"/>
  <c r="C523" i="6"/>
  <c r="B523" i="6"/>
  <c r="G522" i="6"/>
  <c r="F522" i="6"/>
  <c r="E522" i="6"/>
  <c r="D522" i="6"/>
  <c r="C522" i="6"/>
  <c r="B522" i="6"/>
  <c r="G521" i="6"/>
  <c r="F521" i="6"/>
  <c r="E521" i="6"/>
  <c r="D521" i="6"/>
  <c r="C521" i="6"/>
  <c r="B521" i="6"/>
  <c r="L520" i="6"/>
  <c r="J520" i="6"/>
  <c r="G520" i="6"/>
  <c r="F520" i="6"/>
  <c r="E520" i="6"/>
  <c r="L519" i="6"/>
  <c r="J519" i="6"/>
  <c r="G519" i="6"/>
  <c r="F519" i="6"/>
  <c r="L518" i="6"/>
  <c r="J518" i="6"/>
  <c r="G518" i="6"/>
  <c r="F518" i="6"/>
  <c r="E518" i="6"/>
  <c r="L517" i="6"/>
  <c r="J517" i="6"/>
  <c r="G517" i="6"/>
  <c r="F517" i="6"/>
  <c r="L516" i="6"/>
  <c r="J516" i="6"/>
  <c r="G516" i="6"/>
  <c r="F516" i="6"/>
  <c r="E516" i="6"/>
  <c r="L515" i="6"/>
  <c r="I515" i="6"/>
  <c r="H515" i="6"/>
  <c r="G515" i="6"/>
  <c r="F515" i="6"/>
  <c r="L514" i="6"/>
  <c r="J514" i="6"/>
  <c r="G514" i="6"/>
  <c r="F514" i="6"/>
  <c r="L513" i="6"/>
  <c r="J513" i="6"/>
  <c r="G513" i="6"/>
  <c r="F513" i="6"/>
  <c r="E513" i="6"/>
  <c r="L512" i="6"/>
  <c r="J512" i="6"/>
  <c r="G512" i="6"/>
  <c r="F512" i="6"/>
  <c r="L509" i="6"/>
  <c r="J509" i="6"/>
  <c r="G509" i="6"/>
  <c r="F509" i="6"/>
  <c r="L508" i="6"/>
  <c r="J508" i="6"/>
  <c r="G508" i="6"/>
  <c r="F508" i="6"/>
  <c r="L507" i="6"/>
  <c r="J507" i="6"/>
  <c r="G507" i="6"/>
  <c r="F507" i="6"/>
  <c r="L506" i="6"/>
  <c r="L505" i="6" s="1"/>
  <c r="J506" i="6"/>
  <c r="G506" i="6"/>
  <c r="F506" i="6"/>
  <c r="C504" i="6"/>
  <c r="C503" i="6"/>
  <c r="B503" i="6"/>
  <c r="E502" i="6"/>
  <c r="G502" i="6"/>
  <c r="D502" i="6"/>
  <c r="AW501" i="6"/>
  <c r="AE501" i="6"/>
  <c r="AD501" i="6"/>
  <c r="G500" i="6"/>
  <c r="E500" i="6"/>
  <c r="G499" i="6"/>
  <c r="E499" i="6"/>
  <c r="L496" i="6"/>
  <c r="J496" i="6"/>
  <c r="G496" i="6"/>
  <c r="E496" i="6"/>
  <c r="L495" i="6"/>
  <c r="J495" i="6"/>
  <c r="G495" i="6"/>
  <c r="L494" i="6"/>
  <c r="J494" i="6"/>
  <c r="G494" i="6"/>
  <c r="E494" i="6"/>
  <c r="L493" i="6"/>
  <c r="I493" i="6"/>
  <c r="J493" i="6" s="1"/>
  <c r="H493" i="6"/>
  <c r="G493" i="6"/>
  <c r="L490" i="6"/>
  <c r="L489" i="6" s="1"/>
  <c r="J490" i="6"/>
  <c r="G490" i="6"/>
  <c r="E488" i="6"/>
  <c r="G488" i="6"/>
  <c r="D488" i="6"/>
  <c r="C488" i="6"/>
  <c r="AW487" i="6"/>
  <c r="AE487" i="6"/>
  <c r="AD487" i="6"/>
  <c r="G486" i="6"/>
  <c r="E486" i="6"/>
  <c r="G485" i="6"/>
  <c r="E485" i="6"/>
  <c r="L482" i="6"/>
  <c r="J482" i="6"/>
  <c r="G482" i="6"/>
  <c r="E482" i="6"/>
  <c r="L481" i="6"/>
  <c r="J481" i="6"/>
  <c r="G481" i="6"/>
  <c r="L480" i="6"/>
  <c r="L478" i="6" s="1"/>
  <c r="AT487" i="6" s="1"/>
  <c r="J480" i="6"/>
  <c r="G480" i="6"/>
  <c r="E480" i="6"/>
  <c r="L479" i="6"/>
  <c r="I479" i="6"/>
  <c r="H479" i="6"/>
  <c r="G479" i="6"/>
  <c r="L476" i="6"/>
  <c r="L475" i="6" s="1"/>
  <c r="J476" i="6"/>
  <c r="G476" i="6"/>
  <c r="E474" i="6"/>
  <c r="G474" i="6"/>
  <c r="D474" i="6"/>
  <c r="C474" i="6"/>
  <c r="AW473" i="6"/>
  <c r="AE473" i="6"/>
  <c r="AD473" i="6"/>
  <c r="G472" i="6"/>
  <c r="E472" i="6"/>
  <c r="G471" i="6"/>
  <c r="E471" i="6"/>
  <c r="L468" i="6"/>
  <c r="J468" i="6"/>
  <c r="G468" i="6"/>
  <c r="E468" i="6"/>
  <c r="L467" i="6"/>
  <c r="J467" i="6"/>
  <c r="G467" i="6"/>
  <c r="L466" i="6"/>
  <c r="J466" i="6"/>
  <c r="G466" i="6"/>
  <c r="E466" i="6"/>
  <c r="L465" i="6"/>
  <c r="I465" i="6"/>
  <c r="H465" i="6"/>
  <c r="J465" i="6" s="1"/>
  <c r="G465" i="6"/>
  <c r="L462" i="6"/>
  <c r="L461" i="6" s="1"/>
  <c r="J462" i="6"/>
  <c r="G462" i="6"/>
  <c r="E460" i="6"/>
  <c r="G460" i="6"/>
  <c r="D460" i="6"/>
  <c r="C460" i="6"/>
  <c r="AW459" i="6"/>
  <c r="AE459" i="6"/>
  <c r="AD459" i="6"/>
  <c r="G458" i="6"/>
  <c r="F458" i="6"/>
  <c r="E458" i="6"/>
  <c r="G457" i="6"/>
  <c r="E457" i="6"/>
  <c r="G454" i="6"/>
  <c r="F454" i="6"/>
  <c r="E454" i="6"/>
  <c r="D454" i="6"/>
  <c r="C454" i="6"/>
  <c r="B454" i="6"/>
  <c r="G453" i="6"/>
  <c r="F453" i="6"/>
  <c r="E453" i="6"/>
  <c r="D453" i="6"/>
  <c r="C453" i="6"/>
  <c r="B453" i="6"/>
  <c r="G452" i="6"/>
  <c r="F452" i="6"/>
  <c r="E452" i="6"/>
  <c r="D452" i="6"/>
  <c r="C452" i="6"/>
  <c r="B452" i="6"/>
  <c r="L451" i="6"/>
  <c r="J451" i="6"/>
  <c r="G451" i="6"/>
  <c r="F451" i="6"/>
  <c r="E451" i="6"/>
  <c r="L450" i="6"/>
  <c r="J450" i="6"/>
  <c r="G450" i="6"/>
  <c r="F450" i="6"/>
  <c r="L449" i="6"/>
  <c r="J449" i="6"/>
  <c r="G449" i="6"/>
  <c r="F449" i="6"/>
  <c r="E449" i="6"/>
  <c r="L448" i="6"/>
  <c r="J448" i="6"/>
  <c r="G448" i="6"/>
  <c r="F448" i="6"/>
  <c r="L447" i="6"/>
  <c r="J447" i="6"/>
  <c r="G447" i="6"/>
  <c r="F447" i="6"/>
  <c r="E447" i="6"/>
  <c r="L446" i="6"/>
  <c r="I446" i="6"/>
  <c r="H446" i="6"/>
  <c r="G446" i="6"/>
  <c r="F446" i="6"/>
  <c r="L445" i="6"/>
  <c r="J445" i="6"/>
  <c r="G445" i="6"/>
  <c r="F445" i="6"/>
  <c r="L444" i="6"/>
  <c r="J444" i="6"/>
  <c r="G444" i="6"/>
  <c r="F444" i="6"/>
  <c r="E444" i="6"/>
  <c r="L443" i="6"/>
  <c r="J443" i="6"/>
  <c r="G443" i="6"/>
  <c r="F443" i="6"/>
  <c r="L440" i="6"/>
  <c r="J440" i="6"/>
  <c r="G440" i="6"/>
  <c r="F440" i="6"/>
  <c r="L439" i="6"/>
  <c r="J439" i="6"/>
  <c r="G439" i="6"/>
  <c r="F439" i="6"/>
  <c r="L438" i="6"/>
  <c r="J438" i="6"/>
  <c r="G438" i="6"/>
  <c r="F438" i="6"/>
  <c r="L437" i="6"/>
  <c r="J437" i="6"/>
  <c r="G437" i="6"/>
  <c r="F437" i="6"/>
  <c r="C435" i="6"/>
  <c r="C434" i="6"/>
  <c r="B434" i="6"/>
  <c r="E433" i="6"/>
  <c r="G433" i="6"/>
  <c r="D433" i="6"/>
  <c r="AW432" i="6"/>
  <c r="AE432" i="6"/>
  <c r="AD432" i="6"/>
  <c r="G431" i="6"/>
  <c r="E431" i="6"/>
  <c r="G430" i="6"/>
  <c r="E430" i="6"/>
  <c r="L427" i="6"/>
  <c r="J427" i="6"/>
  <c r="G427" i="6"/>
  <c r="E427" i="6"/>
  <c r="L426" i="6"/>
  <c r="J426" i="6"/>
  <c r="G426" i="6"/>
  <c r="L425" i="6"/>
  <c r="J425" i="6"/>
  <c r="G425" i="6"/>
  <c r="E425" i="6"/>
  <c r="L424" i="6"/>
  <c r="I424" i="6"/>
  <c r="H424" i="6"/>
  <c r="G424" i="6"/>
  <c r="L421" i="6"/>
  <c r="L420" i="6" s="1"/>
  <c r="J421" i="6"/>
  <c r="G421" i="6"/>
  <c r="E419" i="6"/>
  <c r="G419" i="6"/>
  <c r="D419" i="6"/>
  <c r="C419" i="6"/>
  <c r="AW418" i="6"/>
  <c r="AE418" i="6"/>
  <c r="AD418" i="6"/>
  <c r="G417" i="6"/>
  <c r="E417" i="6"/>
  <c r="G416" i="6"/>
  <c r="E416" i="6"/>
  <c r="L413" i="6"/>
  <c r="J413" i="6"/>
  <c r="G413" i="6"/>
  <c r="E413" i="6"/>
  <c r="L412" i="6"/>
  <c r="J412" i="6"/>
  <c r="G412" i="6"/>
  <c r="L411" i="6"/>
  <c r="J411" i="6"/>
  <c r="G411" i="6"/>
  <c r="E411" i="6"/>
  <c r="L410" i="6"/>
  <c r="I410" i="6"/>
  <c r="H410" i="6"/>
  <c r="G410" i="6"/>
  <c r="L407" i="6"/>
  <c r="L406" i="6" s="1"/>
  <c r="AR418" i="6" s="1"/>
  <c r="J407" i="6"/>
  <c r="G407" i="6"/>
  <c r="E405" i="6"/>
  <c r="G405" i="6"/>
  <c r="D405" i="6"/>
  <c r="C405" i="6"/>
  <c r="AW404" i="6"/>
  <c r="AE404" i="6"/>
  <c r="AD404" i="6"/>
  <c r="G403" i="6"/>
  <c r="E403" i="6"/>
  <c r="G402" i="6"/>
  <c r="E402" i="6"/>
  <c r="L399" i="6"/>
  <c r="J399" i="6"/>
  <c r="G399" i="6"/>
  <c r="E399" i="6"/>
  <c r="L398" i="6"/>
  <c r="J398" i="6"/>
  <c r="G398" i="6"/>
  <c r="L397" i="6"/>
  <c r="J397" i="6"/>
  <c r="G397" i="6"/>
  <c r="E397" i="6"/>
  <c r="L396" i="6"/>
  <c r="I396" i="6"/>
  <c r="H396" i="6"/>
  <c r="G396" i="6"/>
  <c r="L393" i="6"/>
  <c r="L392" i="6" s="1"/>
  <c r="J393" i="6"/>
  <c r="G393" i="6"/>
  <c r="E391" i="6"/>
  <c r="G391" i="6"/>
  <c r="D391" i="6"/>
  <c r="C391" i="6"/>
  <c r="AW390" i="6"/>
  <c r="AE390" i="6"/>
  <c r="AD390" i="6"/>
  <c r="G389" i="6"/>
  <c r="F389" i="6"/>
  <c r="E389" i="6"/>
  <c r="G388" i="6"/>
  <c r="E388" i="6"/>
  <c r="G385" i="6"/>
  <c r="F385" i="6"/>
  <c r="E385" i="6"/>
  <c r="D385" i="6"/>
  <c r="C385" i="6"/>
  <c r="B385" i="6"/>
  <c r="G384" i="6"/>
  <c r="F384" i="6"/>
  <c r="E384" i="6"/>
  <c r="D384" i="6"/>
  <c r="C384" i="6"/>
  <c r="B384" i="6"/>
  <c r="G383" i="6"/>
  <c r="F383" i="6"/>
  <c r="E383" i="6"/>
  <c r="D383" i="6"/>
  <c r="C383" i="6"/>
  <c r="B383" i="6"/>
  <c r="L382" i="6"/>
  <c r="J382" i="6"/>
  <c r="G382" i="6"/>
  <c r="F382" i="6"/>
  <c r="E382" i="6"/>
  <c r="L381" i="6"/>
  <c r="J381" i="6"/>
  <c r="G381" i="6"/>
  <c r="F381" i="6"/>
  <c r="L380" i="6"/>
  <c r="J380" i="6"/>
  <c r="G380" i="6"/>
  <c r="F380" i="6"/>
  <c r="E380" i="6"/>
  <c r="L379" i="6"/>
  <c r="J379" i="6"/>
  <c r="G379" i="6"/>
  <c r="F379" i="6"/>
  <c r="L378" i="6"/>
  <c r="J378" i="6"/>
  <c r="G378" i="6"/>
  <c r="F378" i="6"/>
  <c r="E378" i="6"/>
  <c r="L377" i="6"/>
  <c r="I377" i="6"/>
  <c r="H377" i="6"/>
  <c r="G377" i="6"/>
  <c r="F377" i="6"/>
  <c r="L376" i="6"/>
  <c r="J376" i="6"/>
  <c r="G376" i="6"/>
  <c r="F376" i="6"/>
  <c r="L375" i="6"/>
  <c r="J375" i="6"/>
  <c r="G375" i="6"/>
  <c r="F375" i="6"/>
  <c r="E375" i="6"/>
  <c r="L374" i="6"/>
  <c r="J374" i="6"/>
  <c r="G374" i="6"/>
  <c r="F374" i="6"/>
  <c r="L371" i="6"/>
  <c r="J371" i="6"/>
  <c r="G371" i="6"/>
  <c r="F371" i="6"/>
  <c r="L370" i="6"/>
  <c r="J370" i="6"/>
  <c r="G370" i="6"/>
  <c r="F370" i="6"/>
  <c r="L369" i="6"/>
  <c r="J369" i="6"/>
  <c r="G369" i="6"/>
  <c r="F369" i="6"/>
  <c r="L368" i="6"/>
  <c r="L367" i="6" s="1"/>
  <c r="J368" i="6"/>
  <c r="G368" i="6"/>
  <c r="F368" i="6"/>
  <c r="C366" i="6"/>
  <c r="C365" i="6"/>
  <c r="B365" i="6"/>
  <c r="E364" i="6"/>
  <c r="G364" i="6"/>
  <c r="D364" i="6"/>
  <c r="AW363" i="6"/>
  <c r="AE363" i="6"/>
  <c r="AD363" i="6"/>
  <c r="G362" i="6"/>
  <c r="E362" i="6"/>
  <c r="G361" i="6"/>
  <c r="E361" i="6"/>
  <c r="L358" i="6"/>
  <c r="J358" i="6"/>
  <c r="G358" i="6"/>
  <c r="E358" i="6"/>
  <c r="L357" i="6"/>
  <c r="J357" i="6"/>
  <c r="G357" i="6"/>
  <c r="L356" i="6"/>
  <c r="J356" i="6"/>
  <c r="G356" i="6"/>
  <c r="E356" i="6"/>
  <c r="L355" i="6"/>
  <c r="I355" i="6"/>
  <c r="H355" i="6"/>
  <c r="G355" i="6"/>
  <c r="L352" i="6"/>
  <c r="L351" i="6" s="1"/>
  <c r="J352" i="6"/>
  <c r="G352" i="6"/>
  <c r="E350" i="6"/>
  <c r="G350" i="6"/>
  <c r="D350" i="6"/>
  <c r="AW349" i="6"/>
  <c r="AE349" i="6"/>
  <c r="AD349" i="6"/>
  <c r="G348" i="6"/>
  <c r="E348" i="6"/>
  <c r="G347" i="6"/>
  <c r="E347" i="6"/>
  <c r="L344" i="6"/>
  <c r="J344" i="6"/>
  <c r="G344" i="6"/>
  <c r="E344" i="6"/>
  <c r="L343" i="6"/>
  <c r="J343" i="6"/>
  <c r="G343" i="6"/>
  <c r="L342" i="6"/>
  <c r="L340" i="6" s="1"/>
  <c r="AT349" i="6" s="1"/>
  <c r="J342" i="6"/>
  <c r="G342" i="6"/>
  <c r="E342" i="6"/>
  <c r="L341" i="6"/>
  <c r="I341" i="6"/>
  <c r="H341" i="6"/>
  <c r="J341" i="6" s="1"/>
  <c r="G341" i="6"/>
  <c r="L337" i="6"/>
  <c r="L338" i="6"/>
  <c r="J338" i="6"/>
  <c r="G338" i="6"/>
  <c r="E336" i="6"/>
  <c r="G336" i="6"/>
  <c r="D336" i="6"/>
  <c r="AW335" i="6"/>
  <c r="AE335" i="6"/>
  <c r="AD335" i="6"/>
  <c r="G334" i="6"/>
  <c r="E334" i="6"/>
  <c r="G333" i="6"/>
  <c r="E333" i="6"/>
  <c r="L330" i="6"/>
  <c r="J330" i="6"/>
  <c r="G330" i="6"/>
  <c r="E330" i="6"/>
  <c r="L329" i="6"/>
  <c r="J329" i="6"/>
  <c r="G329" i="6"/>
  <c r="L328" i="6"/>
  <c r="L326" i="6" s="1"/>
  <c r="J328" i="6"/>
  <c r="G328" i="6"/>
  <c r="E328" i="6"/>
  <c r="L327" i="6"/>
  <c r="I327" i="6"/>
  <c r="H327" i="6"/>
  <c r="J327" i="6" s="1"/>
  <c r="G327" i="6"/>
  <c r="L324" i="6"/>
  <c r="L323" i="6" s="1"/>
  <c r="J324" i="6"/>
  <c r="G324" i="6"/>
  <c r="E322" i="6"/>
  <c r="G322" i="6"/>
  <c r="D322" i="6"/>
  <c r="L316" i="6"/>
  <c r="L315" i="6"/>
  <c r="L312" i="6"/>
  <c r="L310" i="6"/>
  <c r="L309" i="6"/>
  <c r="L303" i="6"/>
  <c r="L302" i="6"/>
  <c r="L298" i="6"/>
  <c r="AW288" i="6"/>
  <c r="AE288" i="6"/>
  <c r="AD288" i="6"/>
  <c r="G287" i="6"/>
  <c r="E287" i="6"/>
  <c r="G286" i="6"/>
  <c r="E286" i="6"/>
  <c r="L281" i="6"/>
  <c r="L280" i="6" s="1"/>
  <c r="AO288" i="6" s="1"/>
  <c r="L283" i="6"/>
  <c r="J283" i="6"/>
  <c r="G283" i="6"/>
  <c r="E283" i="6"/>
  <c r="L282" i="6"/>
  <c r="J282" i="6"/>
  <c r="G282" i="6"/>
  <c r="L278" i="6"/>
  <c r="AR288" i="6" s="1"/>
  <c r="L279" i="6"/>
  <c r="J279" i="6"/>
  <c r="G279" i="6"/>
  <c r="E277" i="6"/>
  <c r="G277" i="6"/>
  <c r="D277" i="6"/>
  <c r="AW276" i="6"/>
  <c r="AE276" i="6"/>
  <c r="AD276" i="6"/>
  <c r="G275" i="6"/>
  <c r="E275" i="6"/>
  <c r="G274" i="6"/>
  <c r="E274" i="6"/>
  <c r="G271" i="6"/>
  <c r="F271" i="6"/>
  <c r="E271" i="6"/>
  <c r="D271" i="6"/>
  <c r="C271" i="6"/>
  <c r="B271" i="6"/>
  <c r="G270" i="6"/>
  <c r="F270" i="6"/>
  <c r="E270" i="6"/>
  <c r="D270" i="6"/>
  <c r="C270" i="6"/>
  <c r="B270" i="6"/>
  <c r="G269" i="6"/>
  <c r="F269" i="6"/>
  <c r="E269" i="6"/>
  <c r="D269" i="6"/>
  <c r="C269" i="6"/>
  <c r="B269" i="6"/>
  <c r="G268" i="6"/>
  <c r="F268" i="6"/>
  <c r="E268" i="6"/>
  <c r="D268" i="6"/>
  <c r="C268" i="6"/>
  <c r="B268" i="6"/>
  <c r="G267" i="6"/>
  <c r="F267" i="6"/>
  <c r="E267" i="6"/>
  <c r="D267" i="6"/>
  <c r="C267" i="6"/>
  <c r="B267" i="6"/>
  <c r="L266" i="6"/>
  <c r="J266" i="6"/>
  <c r="G266" i="6"/>
  <c r="E266" i="6"/>
  <c r="L265" i="6"/>
  <c r="J265" i="6"/>
  <c r="G265" i="6"/>
  <c r="L264" i="6"/>
  <c r="J264" i="6"/>
  <c r="G264" i="6"/>
  <c r="E264" i="6"/>
  <c r="L263" i="6"/>
  <c r="I263" i="6"/>
  <c r="H263" i="6"/>
  <c r="G263" i="6"/>
  <c r="L260" i="6"/>
  <c r="L259" i="6" s="1"/>
  <c r="AR276" i="6" s="1"/>
  <c r="J260" i="6"/>
  <c r="G260" i="6"/>
  <c r="E258" i="6"/>
  <c r="G258" i="6"/>
  <c r="D258" i="6"/>
  <c r="AW257" i="6"/>
  <c r="AE257" i="6"/>
  <c r="AD257" i="6"/>
  <c r="G256" i="6"/>
  <c r="E256" i="6"/>
  <c r="G255" i="6"/>
  <c r="E255" i="6"/>
  <c r="L252" i="6"/>
  <c r="L250" i="6" s="1"/>
  <c r="J252" i="6"/>
  <c r="G252" i="6"/>
  <c r="E252" i="6"/>
  <c r="L251" i="6"/>
  <c r="J251" i="6"/>
  <c r="G251" i="6"/>
  <c r="L248" i="6"/>
  <c r="L247" i="6" s="1"/>
  <c r="J248" i="6"/>
  <c r="G248" i="6"/>
  <c r="E246" i="6"/>
  <c r="G246" i="6"/>
  <c r="D246" i="6"/>
  <c r="AW245" i="6"/>
  <c r="AE245" i="6"/>
  <c r="AD245" i="6"/>
  <c r="G244" i="6"/>
  <c r="E244" i="6"/>
  <c r="G243" i="6"/>
  <c r="E243" i="6"/>
  <c r="G240" i="6"/>
  <c r="F240" i="6"/>
  <c r="E240" i="6"/>
  <c r="D240" i="6"/>
  <c r="C240" i="6"/>
  <c r="B240" i="6"/>
  <c r="G239" i="6"/>
  <c r="F239" i="6"/>
  <c r="E239" i="6"/>
  <c r="D239" i="6"/>
  <c r="C239" i="6"/>
  <c r="B239" i="6"/>
  <c r="G238" i="6"/>
  <c r="F238" i="6"/>
  <c r="E238" i="6"/>
  <c r="D238" i="6"/>
  <c r="C238" i="6"/>
  <c r="B238" i="6"/>
  <c r="G237" i="6"/>
  <c r="F237" i="6"/>
  <c r="E237" i="6"/>
  <c r="D237" i="6"/>
  <c r="C237" i="6"/>
  <c r="B237" i="6"/>
  <c r="G236" i="6"/>
  <c r="F236" i="6"/>
  <c r="E236" i="6"/>
  <c r="D236" i="6"/>
  <c r="C236" i="6"/>
  <c r="B236" i="6"/>
  <c r="L235" i="6"/>
  <c r="J235" i="6"/>
  <c r="G235" i="6"/>
  <c r="E235" i="6"/>
  <c r="L234" i="6"/>
  <c r="J234" i="6"/>
  <c r="G234" i="6"/>
  <c r="L233" i="6"/>
  <c r="J233" i="6"/>
  <c r="G233" i="6"/>
  <c r="E233" i="6"/>
  <c r="L232" i="6"/>
  <c r="I232" i="6"/>
  <c r="H232" i="6"/>
  <c r="J232" i="6" s="1"/>
  <c r="G232" i="6"/>
  <c r="L229" i="6"/>
  <c r="L228" i="6" s="1"/>
  <c r="J229" i="6"/>
  <c r="G229" i="6"/>
  <c r="E227" i="6"/>
  <c r="G227" i="6"/>
  <c r="D227" i="6"/>
  <c r="L221" i="6"/>
  <c r="L220" i="6"/>
  <c r="L217" i="6"/>
  <c r="L215" i="6"/>
  <c r="L214" i="6"/>
  <c r="L208" i="6"/>
  <c r="L207" i="6"/>
  <c r="L203" i="6"/>
  <c r="AE193" i="6"/>
  <c r="AD193" i="6"/>
  <c r="G192" i="6"/>
  <c r="E192" i="6"/>
  <c r="G191" i="6"/>
  <c r="E191" i="6"/>
  <c r="BA189" i="6"/>
  <c r="AZ189" i="6"/>
  <c r="AE189" i="6"/>
  <c r="AD189" i="6"/>
  <c r="E189" i="6"/>
  <c r="G189" i="6"/>
  <c r="D189" i="6"/>
  <c r="C189" i="6"/>
  <c r="B189" i="6"/>
  <c r="L187" i="6"/>
  <c r="I187" i="6"/>
  <c r="H187" i="6"/>
  <c r="G187" i="6"/>
  <c r="F187" i="6"/>
  <c r="L186" i="6"/>
  <c r="I186" i="6"/>
  <c r="H186" i="6"/>
  <c r="G186" i="6"/>
  <c r="F186" i="6"/>
  <c r="L185" i="6"/>
  <c r="I185" i="6"/>
  <c r="H185" i="6"/>
  <c r="G185" i="6"/>
  <c r="F185" i="6"/>
  <c r="L184" i="6"/>
  <c r="I184" i="6"/>
  <c r="H184" i="6"/>
  <c r="G184" i="6"/>
  <c r="F184" i="6"/>
  <c r="L182" i="6"/>
  <c r="J182" i="6"/>
  <c r="G182" i="6"/>
  <c r="F182" i="6"/>
  <c r="E182" i="6"/>
  <c r="L181" i="6"/>
  <c r="J181" i="6"/>
  <c r="G181" i="6"/>
  <c r="F181" i="6"/>
  <c r="L180" i="6"/>
  <c r="I180" i="6"/>
  <c r="H180" i="6"/>
  <c r="G180" i="6"/>
  <c r="F180" i="6"/>
  <c r="L179" i="6"/>
  <c r="I179" i="6"/>
  <c r="H179" i="6"/>
  <c r="G179" i="6"/>
  <c r="F179" i="6"/>
  <c r="L178" i="6"/>
  <c r="J178" i="6"/>
  <c r="G178" i="6"/>
  <c r="F178" i="6"/>
  <c r="E178" i="6"/>
  <c r="L177" i="6"/>
  <c r="J177" i="6"/>
  <c r="G177" i="6"/>
  <c r="F177" i="6"/>
  <c r="L174" i="6"/>
  <c r="L173" i="6" s="1"/>
  <c r="AR193" i="6" s="1"/>
  <c r="J174" i="6"/>
  <c r="G174" i="6"/>
  <c r="F174" i="6"/>
  <c r="C172" i="6"/>
  <c r="C171" i="6"/>
  <c r="B171" i="6"/>
  <c r="E170" i="6"/>
  <c r="G170" i="6"/>
  <c r="D170" i="6"/>
  <c r="AE169" i="6"/>
  <c r="AD169" i="6"/>
  <c r="G168" i="6"/>
  <c r="E168" i="6"/>
  <c r="G167" i="6"/>
  <c r="E167" i="6"/>
  <c r="BA165" i="6"/>
  <c r="AZ165" i="6"/>
  <c r="AE165" i="6"/>
  <c r="AD165" i="6"/>
  <c r="E165" i="6"/>
  <c r="G165" i="6"/>
  <c r="D165" i="6"/>
  <c r="C165" i="6"/>
  <c r="B165" i="6"/>
  <c r="L163" i="6"/>
  <c r="I163" i="6"/>
  <c r="H163" i="6"/>
  <c r="G163" i="6"/>
  <c r="F163" i="6"/>
  <c r="L162" i="6"/>
  <c r="I162" i="6"/>
  <c r="H162" i="6"/>
  <c r="G162" i="6"/>
  <c r="F162" i="6"/>
  <c r="L161" i="6"/>
  <c r="I161" i="6"/>
  <c r="H161" i="6"/>
  <c r="G161" i="6"/>
  <c r="F161" i="6"/>
  <c r="L160" i="6"/>
  <c r="I160" i="6"/>
  <c r="H160" i="6"/>
  <c r="J160" i="6" s="1"/>
  <c r="G160" i="6"/>
  <c r="F160" i="6"/>
  <c r="L158" i="6"/>
  <c r="J158" i="6"/>
  <c r="G158" i="6"/>
  <c r="F158" i="6"/>
  <c r="E158" i="6"/>
  <c r="L157" i="6"/>
  <c r="J157" i="6"/>
  <c r="G157" i="6"/>
  <c r="F157" i="6"/>
  <c r="L156" i="6"/>
  <c r="I156" i="6"/>
  <c r="H156" i="6"/>
  <c r="G156" i="6"/>
  <c r="F156" i="6"/>
  <c r="L155" i="6"/>
  <c r="I155" i="6"/>
  <c r="H155" i="6"/>
  <c r="G155" i="6"/>
  <c r="F155" i="6"/>
  <c r="L154" i="6"/>
  <c r="J154" i="6"/>
  <c r="G154" i="6"/>
  <c r="F154" i="6"/>
  <c r="E154" i="6"/>
  <c r="L153" i="6"/>
  <c r="J153" i="6"/>
  <c r="G153" i="6"/>
  <c r="F153" i="6"/>
  <c r="L150" i="6"/>
  <c r="L149" i="6" s="1"/>
  <c r="AR169" i="6" s="1"/>
  <c r="J150" i="6"/>
  <c r="G150" i="6"/>
  <c r="F150" i="6"/>
  <c r="C148" i="6"/>
  <c r="C147" i="6"/>
  <c r="B147" i="6"/>
  <c r="E146" i="6"/>
  <c r="G146" i="6"/>
  <c r="D146" i="6"/>
  <c r="L140" i="6"/>
  <c r="L139" i="6"/>
  <c r="L136" i="6"/>
  <c r="L134" i="6"/>
  <c r="L133" i="6"/>
  <c r="L127" i="6"/>
  <c r="L126" i="6"/>
  <c r="L122" i="6"/>
  <c r="AW112" i="6"/>
  <c r="AE112" i="6"/>
  <c r="AD112" i="6"/>
  <c r="G111" i="6"/>
  <c r="F111" i="6"/>
  <c r="E111" i="6"/>
  <c r="G110" i="6"/>
  <c r="E110" i="6"/>
  <c r="G107" i="6"/>
  <c r="F107" i="6"/>
  <c r="E107" i="6"/>
  <c r="D107" i="6"/>
  <c r="C107" i="6"/>
  <c r="B107" i="6"/>
  <c r="G106" i="6"/>
  <c r="F106" i="6"/>
  <c r="E106" i="6"/>
  <c r="D106" i="6"/>
  <c r="C106" i="6"/>
  <c r="B106" i="6"/>
  <c r="G105" i="6"/>
  <c r="F105" i="6"/>
  <c r="E105" i="6"/>
  <c r="D105" i="6"/>
  <c r="C105" i="6"/>
  <c r="B105" i="6"/>
  <c r="L104" i="6"/>
  <c r="J104" i="6"/>
  <c r="G104" i="6"/>
  <c r="F104" i="6"/>
  <c r="E104" i="6"/>
  <c r="L103" i="6"/>
  <c r="J103" i="6"/>
  <c r="G103" i="6"/>
  <c r="F103" i="6"/>
  <c r="L102" i="6"/>
  <c r="J102" i="6"/>
  <c r="G102" i="6"/>
  <c r="F102" i="6"/>
  <c r="E102" i="6"/>
  <c r="L101" i="6"/>
  <c r="J101" i="6"/>
  <c r="G101" i="6"/>
  <c r="F101" i="6"/>
  <c r="L100" i="6"/>
  <c r="J100" i="6"/>
  <c r="G100" i="6"/>
  <c r="F100" i="6"/>
  <c r="E100" i="6"/>
  <c r="L99" i="6"/>
  <c r="I99" i="6"/>
  <c r="H99" i="6"/>
  <c r="G99" i="6"/>
  <c r="F99" i="6"/>
  <c r="L98" i="6"/>
  <c r="J98" i="6"/>
  <c r="G98" i="6"/>
  <c r="F98" i="6"/>
  <c r="L97" i="6"/>
  <c r="J97" i="6"/>
  <c r="G97" i="6"/>
  <c r="F97" i="6"/>
  <c r="E97" i="6"/>
  <c r="L96" i="6"/>
  <c r="J96" i="6"/>
  <c r="G96" i="6"/>
  <c r="F96" i="6"/>
  <c r="L93" i="6"/>
  <c r="J93" i="6"/>
  <c r="G93" i="6"/>
  <c r="F93" i="6"/>
  <c r="L92" i="6"/>
  <c r="J92" i="6"/>
  <c r="G92" i="6"/>
  <c r="F92" i="6"/>
  <c r="L91" i="6"/>
  <c r="J91" i="6"/>
  <c r="G91" i="6"/>
  <c r="F91" i="6"/>
  <c r="L90" i="6"/>
  <c r="L89" i="6" s="1"/>
  <c r="J90" i="6"/>
  <c r="G90" i="6"/>
  <c r="F90" i="6"/>
  <c r="C88" i="6"/>
  <c r="C87" i="6"/>
  <c r="B87" i="6"/>
  <c r="E86" i="6"/>
  <c r="G86" i="6"/>
  <c r="D86" i="6"/>
  <c r="AW85" i="6"/>
  <c r="AE85" i="6"/>
  <c r="AD85" i="6"/>
  <c r="G84" i="6"/>
  <c r="E84" i="6"/>
  <c r="G83" i="6"/>
  <c r="E83" i="6"/>
  <c r="G80" i="6"/>
  <c r="F80" i="6"/>
  <c r="E80" i="6"/>
  <c r="D80" i="6"/>
  <c r="C80" i="6"/>
  <c r="B80" i="6"/>
  <c r="G79" i="6"/>
  <c r="F79" i="6"/>
  <c r="E79" i="6"/>
  <c r="D79" i="6"/>
  <c r="C79" i="6"/>
  <c r="B79" i="6"/>
  <c r="L78" i="6"/>
  <c r="L76" i="6" s="1"/>
  <c r="J78" i="6"/>
  <c r="G78" i="6"/>
  <c r="E78" i="6"/>
  <c r="L77" i="6"/>
  <c r="I77" i="6"/>
  <c r="H77" i="6"/>
  <c r="G77" i="6"/>
  <c r="L74" i="6"/>
  <c r="J74" i="6"/>
  <c r="G74" i="6"/>
  <c r="L73" i="6"/>
  <c r="J73" i="6"/>
  <c r="G73" i="6"/>
  <c r="L72" i="6"/>
  <c r="J72" i="6"/>
  <c r="G72" i="6"/>
  <c r="E70" i="6"/>
  <c r="G70" i="6"/>
  <c r="D70" i="6"/>
  <c r="AW69" i="6"/>
  <c r="AE69" i="6"/>
  <c r="AD69" i="6"/>
  <c r="G68" i="6"/>
  <c r="F68" i="6"/>
  <c r="E68" i="6"/>
  <c r="G67" i="6"/>
  <c r="E67" i="6"/>
  <c r="G64" i="6"/>
  <c r="F64" i="6"/>
  <c r="E64" i="6"/>
  <c r="D64" i="6"/>
  <c r="C64" i="6"/>
  <c r="B64" i="6"/>
  <c r="G63" i="6"/>
  <c r="F63" i="6"/>
  <c r="E63" i="6"/>
  <c r="D63" i="6"/>
  <c r="C63" i="6"/>
  <c r="B63" i="6"/>
  <c r="G62" i="6"/>
  <c r="F62" i="6"/>
  <c r="E62" i="6"/>
  <c r="D62" i="6"/>
  <c r="C62" i="6"/>
  <c r="B62" i="6"/>
  <c r="L61" i="6"/>
  <c r="J61" i="6"/>
  <c r="G61" i="6"/>
  <c r="F61" i="6"/>
  <c r="E61" i="6"/>
  <c r="L60" i="6"/>
  <c r="J60" i="6"/>
  <c r="G60" i="6"/>
  <c r="F60" i="6"/>
  <c r="L59" i="6"/>
  <c r="J59" i="6"/>
  <c r="G59" i="6"/>
  <c r="F59" i="6"/>
  <c r="E59" i="6"/>
  <c r="L58" i="6"/>
  <c r="J58" i="6"/>
  <c r="G58" i="6"/>
  <c r="F58" i="6"/>
  <c r="L57" i="6"/>
  <c r="J57" i="6"/>
  <c r="G57" i="6"/>
  <c r="F57" i="6"/>
  <c r="E57" i="6"/>
  <c r="L56" i="6"/>
  <c r="I56" i="6"/>
  <c r="H56" i="6"/>
  <c r="G56" i="6"/>
  <c r="F56" i="6"/>
  <c r="L55" i="6"/>
  <c r="J55" i="6"/>
  <c r="G55" i="6"/>
  <c r="F55" i="6"/>
  <c r="L54" i="6"/>
  <c r="J54" i="6"/>
  <c r="G54" i="6"/>
  <c r="F54" i="6"/>
  <c r="E54" i="6"/>
  <c r="L53" i="6"/>
  <c r="J53" i="6"/>
  <c r="G53" i="6"/>
  <c r="F53" i="6"/>
  <c r="L50" i="6"/>
  <c r="J50" i="6"/>
  <c r="G50" i="6"/>
  <c r="F50" i="6"/>
  <c r="L49" i="6"/>
  <c r="J49" i="6"/>
  <c r="G49" i="6"/>
  <c r="F49" i="6"/>
  <c r="L48" i="6"/>
  <c r="J48" i="6"/>
  <c r="G48" i="6"/>
  <c r="F48" i="6"/>
  <c r="L47" i="6"/>
  <c r="L46" i="6" s="1"/>
  <c r="J47" i="6"/>
  <c r="G47" i="6"/>
  <c r="F47" i="6"/>
  <c r="C45" i="6"/>
  <c r="C44" i="6"/>
  <c r="B44" i="6"/>
  <c r="E43" i="6"/>
  <c r="G43" i="6"/>
  <c r="D43" i="6"/>
  <c r="A23" i="6"/>
  <c r="A20" i="6"/>
  <c r="F16" i="6"/>
  <c r="F14" i="6"/>
  <c r="CO6" i="6"/>
  <c r="F6" i="6"/>
  <c r="CO4" i="6"/>
  <c r="F4" i="6"/>
  <c r="A1" i="6"/>
  <c r="L373" i="6" l="1"/>
  <c r="L719" i="6"/>
  <c r="J734" i="6"/>
  <c r="J56" i="6"/>
  <c r="L95" i="6"/>
  <c r="L691" i="6"/>
  <c r="K774" i="6"/>
  <c r="J820" i="6"/>
  <c r="L1121" i="6"/>
  <c r="I1241" i="6"/>
  <c r="L262" i="6"/>
  <c r="L261" i="6" s="1"/>
  <c r="J692" i="6"/>
  <c r="J155" i="6"/>
  <c r="J187" i="6"/>
  <c r="J263" i="6"/>
  <c r="L464" i="6"/>
  <c r="AT473" i="6" s="1"/>
  <c r="L563" i="6"/>
  <c r="J626" i="6"/>
  <c r="J678" i="6"/>
  <c r="L677" i="6"/>
  <c r="L676" i="6" s="1"/>
  <c r="L819" i="6"/>
  <c r="AW827" i="6" s="1"/>
  <c r="J822" i="6"/>
  <c r="J1136" i="6"/>
  <c r="I1181" i="6"/>
  <c r="I1243" i="6"/>
  <c r="J99" i="6"/>
  <c r="J156" i="6"/>
  <c r="J180" i="6"/>
  <c r="L534" i="6"/>
  <c r="AO544" i="6" s="1"/>
  <c r="L832" i="6"/>
  <c r="L867" i="6"/>
  <c r="L933" i="6"/>
  <c r="L932" i="6" s="1"/>
  <c r="L957" i="6"/>
  <c r="AW968" i="6" s="1"/>
  <c r="J959" i="6"/>
  <c r="J1094" i="6"/>
  <c r="J1095" i="6"/>
  <c r="AN1178" i="6"/>
  <c r="J377" i="6"/>
  <c r="L442" i="6"/>
  <c r="L441" i="6" s="1"/>
  <c r="AO459" i="6" s="1"/>
  <c r="J479" i="6"/>
  <c r="J515" i="6"/>
  <c r="L625" i="6"/>
  <c r="J762" i="6"/>
  <c r="J919" i="6"/>
  <c r="L1188" i="6"/>
  <c r="L1202" i="6"/>
  <c r="L1249" i="6"/>
  <c r="I1229" i="6"/>
  <c r="I1237" i="6"/>
  <c r="J77" i="6"/>
  <c r="L125" i="6"/>
  <c r="L123" i="6" s="1"/>
  <c r="J163" i="6"/>
  <c r="J179" i="6"/>
  <c r="J184" i="6"/>
  <c r="J185" i="6"/>
  <c r="J821" i="6"/>
  <c r="K1039" i="6"/>
  <c r="I1039" i="6" s="1"/>
  <c r="K1045" i="6"/>
  <c r="I1045" i="6" s="1"/>
  <c r="J1182" i="6"/>
  <c r="I1184" i="6"/>
  <c r="AT288" i="6"/>
  <c r="L285" i="6" s="1"/>
  <c r="L1200" i="6"/>
  <c r="L557" i="6"/>
  <c r="L555" i="6" s="1"/>
  <c r="L718" i="6"/>
  <c r="AO728" i="6" s="1"/>
  <c r="L159" i="6"/>
  <c r="AW169" i="6" s="1"/>
  <c r="J161" i="6"/>
  <c r="J162" i="6"/>
  <c r="J186" i="6"/>
  <c r="L212" i="6"/>
  <c r="L231" i="6"/>
  <c r="L301" i="6"/>
  <c r="L299" i="6" s="1"/>
  <c r="L307" i="6"/>
  <c r="L354" i="6"/>
  <c r="AT363" i="6" s="1"/>
  <c r="L409" i="6"/>
  <c r="L408" i="6" s="1"/>
  <c r="AO418" i="6" s="1"/>
  <c r="J424" i="6"/>
  <c r="J446" i="6"/>
  <c r="L594" i="6"/>
  <c r="AT608" i="6" s="1"/>
  <c r="L658" i="6"/>
  <c r="J706" i="6"/>
  <c r="L747" i="6"/>
  <c r="AT756" i="6" s="1"/>
  <c r="L837" i="6"/>
  <c r="AW848" i="6" s="1"/>
  <c r="L861" i="6" s="1"/>
  <c r="L859" i="6" s="1"/>
  <c r="L900" i="6"/>
  <c r="AT911" i="6" s="1"/>
  <c r="L908" i="6" s="1"/>
  <c r="J939" i="6"/>
  <c r="AN1039" i="6"/>
  <c r="K1043" i="6"/>
  <c r="I1043" i="6" s="1"/>
  <c r="BB1043" i="6"/>
  <c r="AN1045" i="6"/>
  <c r="L1158" i="6"/>
  <c r="L1193" i="6"/>
  <c r="I1178" i="6"/>
  <c r="AN1181" i="6"/>
  <c r="AW1181" i="6"/>
  <c r="L1203" i="6"/>
  <c r="L1284" i="6"/>
  <c r="L1281" i="6" s="1"/>
  <c r="L183" i="6"/>
  <c r="AW193" i="6" s="1"/>
  <c r="AT728" i="6"/>
  <c r="L733" i="6"/>
  <c r="K772" i="6"/>
  <c r="I772" i="6" s="1"/>
  <c r="I774" i="6"/>
  <c r="J833" i="6"/>
  <c r="L916" i="6"/>
  <c r="L915" i="6" s="1"/>
  <c r="L923" i="6" s="1"/>
  <c r="L938" i="6"/>
  <c r="AW946" i="6" s="1"/>
  <c r="J958" i="6"/>
  <c r="K1139" i="6"/>
  <c r="I1139" i="6" s="1"/>
  <c r="L1263" i="6"/>
  <c r="L131" i="6"/>
  <c r="L152" i="6"/>
  <c r="L151" i="6" s="1"/>
  <c r="L176" i="6"/>
  <c r="J396" i="6"/>
  <c r="L395" i="6"/>
  <c r="AT404" i="6" s="1"/>
  <c r="L423" i="6"/>
  <c r="L477" i="6"/>
  <c r="AO487" i="6" s="1"/>
  <c r="L492" i="6"/>
  <c r="AT501" i="6" s="1"/>
  <c r="J536" i="6"/>
  <c r="L581" i="6"/>
  <c r="AO589" i="6" s="1"/>
  <c r="J595" i="6"/>
  <c r="L704" i="6"/>
  <c r="L710" i="6" s="1"/>
  <c r="AN772" i="6"/>
  <c r="L886" i="6"/>
  <c r="AT895" i="6" s="1"/>
  <c r="J903" i="6"/>
  <c r="J941" i="6"/>
  <c r="L1000" i="6"/>
  <c r="AO1009" i="6" s="1"/>
  <c r="AO1139" i="6"/>
  <c r="L1146" i="6" s="1"/>
  <c r="L1191" i="6"/>
  <c r="L1252" i="6"/>
  <c r="L1298" i="6"/>
  <c r="L1374" i="6"/>
  <c r="AT169" i="6"/>
  <c r="AN1037" i="6"/>
  <c r="BB1037" i="6"/>
  <c r="K1037" i="6"/>
  <c r="I1037" i="6" s="1"/>
  <c r="L249" i="6"/>
  <c r="AT257" i="6"/>
  <c r="L1013" i="6"/>
  <c r="AO1022" i="6" s="1"/>
  <c r="AT1022" i="6"/>
  <c r="L593" i="6"/>
  <c r="L604" i="6" s="1"/>
  <c r="AR756" i="6"/>
  <c r="L753" i="6" s="1"/>
  <c r="AR432" i="6"/>
  <c r="AR742" i="6"/>
  <c r="L491" i="6"/>
  <c r="L497" i="6" s="1"/>
  <c r="L612" i="6"/>
  <c r="AO620" i="6" s="1"/>
  <c r="AR848" i="6"/>
  <c r="L652" i="6"/>
  <c r="L650" i="6" s="1"/>
  <c r="L1262" i="6"/>
  <c r="AT639" i="6"/>
  <c r="L636" i="6" s="1"/>
  <c r="L624" i="6"/>
  <c r="AR363" i="6"/>
  <c r="L360" i="6" s="1"/>
  <c r="AR335" i="6"/>
  <c r="AT848" i="6"/>
  <c r="L831" i="6"/>
  <c r="AO848" i="6" s="1"/>
  <c r="AT544" i="6"/>
  <c r="L94" i="6"/>
  <c r="AO112" i="6" s="1"/>
  <c r="AT112" i="6"/>
  <c r="AT193" i="6"/>
  <c r="L190" i="6" s="1"/>
  <c r="L175" i="6"/>
  <c r="AO193" i="6" s="1"/>
  <c r="L325" i="6"/>
  <c r="AO335" i="6" s="1"/>
  <c r="AT335" i="6"/>
  <c r="L899" i="6"/>
  <c r="AR257" i="6"/>
  <c r="L711" i="6"/>
  <c r="L885" i="6"/>
  <c r="AO895" i="6" s="1"/>
  <c r="AT981" i="6"/>
  <c r="L973" i="6"/>
  <c r="AR245" i="6"/>
  <c r="AR487" i="6"/>
  <c r="L484" i="6" s="1"/>
  <c r="L483" i="6"/>
  <c r="AT927" i="6"/>
  <c r="L924" i="6" s="1"/>
  <c r="L1201" i="6"/>
  <c r="AR528" i="6"/>
  <c r="L951" i="6"/>
  <c r="AT968" i="6"/>
  <c r="L394" i="6"/>
  <c r="AO404" i="6" s="1"/>
  <c r="L724" i="6"/>
  <c r="AR770" i="6"/>
  <c r="L767" i="6" s="1"/>
  <c r="AR69" i="6"/>
  <c r="L339" i="6"/>
  <c r="AR728" i="6"/>
  <c r="L725" i="6" s="1"/>
  <c r="AR1022" i="6"/>
  <c r="L1019" i="6" s="1"/>
  <c r="L616" i="6"/>
  <c r="AO946" i="6"/>
  <c r="L108" i="6"/>
  <c r="AR112" i="6"/>
  <c r="L353" i="6"/>
  <c r="AO363" i="6" s="1"/>
  <c r="AR390" i="6"/>
  <c r="AR473" i="6"/>
  <c r="AR895" i="6"/>
  <c r="AR1009" i="6"/>
  <c r="L1005" i="6"/>
  <c r="L1026" i="6"/>
  <c r="AT1035" i="6"/>
  <c r="AN1221" i="6"/>
  <c r="AW1221" i="6"/>
  <c r="AX1221" i="6"/>
  <c r="L71" i="6"/>
  <c r="AR608" i="6"/>
  <c r="L605" i="6" s="1"/>
  <c r="AO714" i="6"/>
  <c r="L732" i="6"/>
  <c r="AO742" i="6" s="1"/>
  <c r="K1041" i="6"/>
  <c r="I1041" i="6" s="1"/>
  <c r="BB1047" i="6"/>
  <c r="AT1139" i="6"/>
  <c r="L1148" i="6" s="1"/>
  <c r="L1365" i="6"/>
  <c r="AR1035" i="6"/>
  <c r="L1031" i="6"/>
  <c r="L1155" i="6"/>
  <c r="AN1227" i="6"/>
  <c r="AW1227" i="6"/>
  <c r="AX1227" i="6"/>
  <c r="AN1239" i="6"/>
  <c r="AW1239" i="6"/>
  <c r="AX1239" i="6"/>
  <c r="AT276" i="6"/>
  <c r="L273" i="6" s="1"/>
  <c r="L942" i="6"/>
  <c r="L1261" i="6"/>
  <c r="K1227" i="6"/>
  <c r="I1227" i="6" s="1"/>
  <c r="K1239" i="6"/>
  <c r="I1239" i="6" s="1"/>
  <c r="L197" i="6"/>
  <c r="AR404" i="6"/>
  <c r="L789" i="6"/>
  <c r="L787" i="6" s="1"/>
  <c r="L814" i="6"/>
  <c r="J838" i="6"/>
  <c r="AN1041" i="6"/>
  <c r="AW1178" i="6"/>
  <c r="L1197" i="6" s="1"/>
  <c r="L1195" i="6" s="1"/>
  <c r="L1254" i="6"/>
  <c r="L1250" i="6" s="1"/>
  <c r="AN1225" i="6"/>
  <c r="AW1225" i="6"/>
  <c r="AX1225" i="6"/>
  <c r="AN1237" i="6"/>
  <c r="AW1237" i="6"/>
  <c r="AX1237" i="6"/>
  <c r="J355" i="6"/>
  <c r="AN774" i="6"/>
  <c r="AT1009" i="6"/>
  <c r="AN1223" i="6"/>
  <c r="AW1223" i="6"/>
  <c r="AX1223" i="6"/>
  <c r="AN1235" i="6"/>
  <c r="AW1235" i="6"/>
  <c r="AX1235" i="6"/>
  <c r="L436" i="6"/>
  <c r="I1047" i="6"/>
  <c r="L1086" i="6"/>
  <c r="AO1102" i="6" s="1"/>
  <c r="L1109" i="6" s="1"/>
  <c r="AR349" i="6"/>
  <c r="L346" i="6" s="1"/>
  <c r="L511" i="6"/>
  <c r="K1223" i="6"/>
  <c r="I1223" i="6" s="1"/>
  <c r="K1235" i="6"/>
  <c r="I1235" i="6" s="1"/>
  <c r="AN1233" i="6"/>
  <c r="AW1233" i="6"/>
  <c r="AX1233" i="6"/>
  <c r="AN1245" i="6"/>
  <c r="AW1245" i="6"/>
  <c r="AX1245" i="6"/>
  <c r="AR589" i="6"/>
  <c r="K1221" i="6"/>
  <c r="I1221" i="6" s="1"/>
  <c r="J410" i="6"/>
  <c r="L530" i="6"/>
  <c r="AT742" i="6"/>
  <c r="L760" i="6"/>
  <c r="AO770" i="6" s="1"/>
  <c r="L964" i="6"/>
  <c r="AR968" i="6"/>
  <c r="AN1047" i="6"/>
  <c r="L1093" i="6"/>
  <c r="AW1102" i="6" s="1"/>
  <c r="AT1102" i="6"/>
  <c r="L1111" i="6" s="1"/>
  <c r="I1175" i="6"/>
  <c r="AN1219" i="6"/>
  <c r="AW1219" i="6"/>
  <c r="AX1219" i="6"/>
  <c r="AN1231" i="6"/>
  <c r="AW1231" i="6"/>
  <c r="AX1231" i="6"/>
  <c r="AN1243" i="6"/>
  <c r="AW1243" i="6"/>
  <c r="AX1243" i="6"/>
  <c r="L791" i="6"/>
  <c r="K1233" i="6"/>
  <c r="I1233" i="6" s="1"/>
  <c r="K1245" i="6"/>
  <c r="I1245" i="6" s="1"/>
  <c r="AR501" i="6"/>
  <c r="AR981" i="6"/>
  <c r="L978" i="6" s="1"/>
  <c r="L284" i="6"/>
  <c r="AT390" i="6"/>
  <c r="L372" i="6"/>
  <c r="AO390" i="6" s="1"/>
  <c r="L690" i="6"/>
  <c r="AO700" i="6" s="1"/>
  <c r="AT700" i="6"/>
  <c r="L697" i="6" s="1"/>
  <c r="K776" i="6"/>
  <c r="I776" i="6" s="1"/>
  <c r="AN776" i="6"/>
  <c r="L1099" i="6"/>
  <c r="L52" i="6"/>
  <c r="L75" i="6"/>
  <c r="AO85" i="6" s="1"/>
  <c r="AT85" i="6"/>
  <c r="AR620" i="6"/>
  <c r="L617" i="6" s="1"/>
  <c r="L986" i="6"/>
  <c r="AN1229" i="6"/>
  <c r="AW1229" i="6"/>
  <c r="AX1229" i="6"/>
  <c r="AN1241" i="6"/>
  <c r="AW1241" i="6"/>
  <c r="AX1241" i="6"/>
  <c r="L1138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1" i="3"/>
  <c r="Y1" i="3"/>
  <c r="CV1" i="3"/>
  <c r="CY1" i="3"/>
  <c r="CZ1" i="3"/>
  <c r="DA1" i="3"/>
  <c r="DB1" i="3"/>
  <c r="DC1" i="3"/>
  <c r="A2" i="3"/>
  <c r="Y2" i="3"/>
  <c r="CY2" i="3"/>
  <c r="CZ2" i="3"/>
  <c r="DB2" i="3" s="1"/>
  <c r="DA2" i="3"/>
  <c r="DC2" i="3"/>
  <c r="A3" i="3"/>
  <c r="Y3" i="3"/>
  <c r="CY3" i="3"/>
  <c r="CZ3" i="3"/>
  <c r="DA3" i="3"/>
  <c r="DB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W6" i="3"/>
  <c r="CY6" i="3"/>
  <c r="CZ6" i="3"/>
  <c r="DA6" i="3"/>
  <c r="DB6" i="3"/>
  <c r="DC6" i="3"/>
  <c r="A7" i="3"/>
  <c r="Y7" i="3"/>
  <c r="CW7" i="3" s="1"/>
  <c r="CY7" i="3"/>
  <c r="CZ7" i="3"/>
  <c r="DB7" i="3" s="1"/>
  <c r="DA7" i="3"/>
  <c r="DC7" i="3"/>
  <c r="A8" i="3"/>
  <c r="Y8" i="3"/>
  <c r="CY8" i="3"/>
  <c r="CZ8" i="3"/>
  <c r="DB8" i="3" s="1"/>
  <c r="DA8" i="3"/>
  <c r="DC8" i="3"/>
  <c r="A9" i="3"/>
  <c r="Y9" i="3"/>
  <c r="CX9" i="3"/>
  <c r="CY9" i="3"/>
  <c r="CZ9" i="3"/>
  <c r="DA9" i="3"/>
  <c r="DB9" i="3"/>
  <c r="DC9" i="3"/>
  <c r="A10" i="3"/>
  <c r="Y10" i="3"/>
  <c r="CW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A13" i="3"/>
  <c r="DB13" i="3"/>
  <c r="DC13" i="3"/>
  <c r="A14" i="3"/>
  <c r="Y14" i="3"/>
  <c r="CU14" i="3"/>
  <c r="CY14" i="3"/>
  <c r="CZ14" i="3"/>
  <c r="DA14" i="3"/>
  <c r="DB14" i="3"/>
  <c r="DC14" i="3"/>
  <c r="A15" i="3"/>
  <c r="Y15" i="3"/>
  <c r="CU15" i="3"/>
  <c r="CV15" i="3"/>
  <c r="CX15" i="3"/>
  <c r="CY15" i="3"/>
  <c r="CZ15" i="3"/>
  <c r="DB15" i="3" s="1"/>
  <c r="DA15" i="3"/>
  <c r="DC15" i="3"/>
  <c r="DG15" i="3"/>
  <c r="A16" i="3"/>
  <c r="Y16" i="3"/>
  <c r="CV16" i="3" s="1"/>
  <c r="CU16" i="3"/>
  <c r="CX16" i="3"/>
  <c r="DF16" i="3" s="1"/>
  <c r="CY16" i="3"/>
  <c r="CZ16" i="3"/>
  <c r="DB16" i="3" s="1"/>
  <c r="DA16" i="3"/>
  <c r="DC16" i="3"/>
  <c r="DG16" i="3"/>
  <c r="DH16" i="3"/>
  <c r="A17" i="3"/>
  <c r="Y17" i="3"/>
  <c r="CX17" i="3"/>
  <c r="DF17" i="3" s="1"/>
  <c r="CY17" i="3"/>
  <c r="CZ17" i="3"/>
  <c r="DA17" i="3"/>
  <c r="DB17" i="3"/>
  <c r="DC17" i="3"/>
  <c r="DG17" i="3"/>
  <c r="DH17" i="3"/>
  <c r="A18" i="3"/>
  <c r="Y18" i="3"/>
  <c r="CX18" i="3" s="1"/>
  <c r="CW18" i="3"/>
  <c r="CY18" i="3"/>
  <c r="CZ18" i="3"/>
  <c r="DA18" i="3"/>
  <c r="DB18" i="3"/>
  <c r="DC18" i="3"/>
  <c r="A19" i="3"/>
  <c r="Y19" i="3"/>
  <c r="CX19" i="3" s="1"/>
  <c r="DF19" i="3" s="1"/>
  <c r="CY19" i="3"/>
  <c r="CZ19" i="3"/>
  <c r="DA19" i="3"/>
  <c r="DB19" i="3"/>
  <c r="DC19" i="3"/>
  <c r="DJ19" i="3"/>
  <c r="A20" i="3"/>
  <c r="Y20" i="3"/>
  <c r="CX20" i="3" s="1"/>
  <c r="CY20" i="3"/>
  <c r="CZ20" i="3"/>
  <c r="DA20" i="3"/>
  <c r="DB20" i="3"/>
  <c r="DC20" i="3"/>
  <c r="DF20" i="3"/>
  <c r="DJ20" i="3" s="1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A39" i="3"/>
  <c r="DB39" i="3"/>
  <c r="DC39" i="3"/>
  <c r="A40" i="3"/>
  <c r="Y40" i="3"/>
  <c r="CY40" i="3"/>
  <c r="CZ40" i="3"/>
  <c r="DB40" i="3" s="1"/>
  <c r="DA40" i="3"/>
  <c r="DC40" i="3"/>
  <c r="A41" i="3"/>
  <c r="Y41" i="3"/>
  <c r="CX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X43" i="3" s="1"/>
  <c r="CY43" i="3"/>
  <c r="CZ43" i="3"/>
  <c r="DB43" i="3" s="1"/>
  <c r="DA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A46" i="3"/>
  <c r="DB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B53" i="3" s="1"/>
  <c r="DA53" i="3"/>
  <c r="DC53" i="3"/>
  <c r="A54" i="3"/>
  <c r="Y54" i="3"/>
  <c r="CY54" i="3"/>
  <c r="CZ54" i="3"/>
  <c r="DA54" i="3"/>
  <c r="DB54" i="3"/>
  <c r="DC54" i="3"/>
  <c r="A55" i="3"/>
  <c r="Y55" i="3"/>
  <c r="CY55" i="3"/>
  <c r="CZ55" i="3"/>
  <c r="DB55" i="3" s="1"/>
  <c r="DA55" i="3"/>
  <c r="DC55" i="3"/>
  <c r="A56" i="3"/>
  <c r="Y56" i="3"/>
  <c r="CU56" i="3"/>
  <c r="CY56" i="3"/>
  <c r="CZ56" i="3"/>
  <c r="DB56" i="3" s="1"/>
  <c r="DA56" i="3"/>
  <c r="DC56" i="3"/>
  <c r="A57" i="3"/>
  <c r="Y57" i="3"/>
  <c r="CX57" i="3"/>
  <c r="CY57" i="3"/>
  <c r="CZ57" i="3"/>
  <c r="DB57" i="3" s="1"/>
  <c r="DA57" i="3"/>
  <c r="DC57" i="3"/>
  <c r="DG57" i="3"/>
  <c r="A58" i="3"/>
  <c r="Y58" i="3"/>
  <c r="CW58" i="3"/>
  <c r="CX58" i="3"/>
  <c r="CY58" i="3"/>
  <c r="CZ58" i="3"/>
  <c r="DA58" i="3"/>
  <c r="DB58" i="3"/>
  <c r="DC58" i="3"/>
  <c r="DF58" i="3"/>
  <c r="DG58" i="3"/>
  <c r="DJ58" i="3" s="1"/>
  <c r="DH58" i="3"/>
  <c r="DI58" i="3"/>
  <c r="A59" i="3"/>
  <c r="Y59" i="3"/>
  <c r="CW59" i="3" s="1"/>
  <c r="CX59" i="3"/>
  <c r="DF59" i="3" s="1"/>
  <c r="CY59" i="3"/>
  <c r="CZ59" i="3"/>
  <c r="DA59" i="3"/>
  <c r="DB59" i="3"/>
  <c r="DC59" i="3"/>
  <c r="DG59" i="3"/>
  <c r="DH59" i="3"/>
  <c r="DJ59" i="3"/>
  <c r="A60" i="3"/>
  <c r="Y60" i="3"/>
  <c r="CV60" i="3" s="1"/>
  <c r="CU60" i="3"/>
  <c r="CX60" i="3"/>
  <c r="CY60" i="3"/>
  <c r="CZ60" i="3"/>
  <c r="DA60" i="3"/>
  <c r="DB60" i="3"/>
  <c r="DC60" i="3"/>
  <c r="A61" i="3"/>
  <c r="Y61" i="3"/>
  <c r="CX61" i="3"/>
  <c r="CY61" i="3"/>
  <c r="CZ61" i="3"/>
  <c r="DB61" i="3" s="1"/>
  <c r="DA61" i="3"/>
  <c r="DC61" i="3"/>
  <c r="DI61" i="3"/>
  <c r="DJ61" i="3" s="1"/>
  <c r="A62" i="3"/>
  <c r="Y62" i="3"/>
  <c r="CW62" i="3"/>
  <c r="CX62" i="3"/>
  <c r="DF62" i="3" s="1"/>
  <c r="CY62" i="3"/>
  <c r="CZ62" i="3"/>
  <c r="DA62" i="3"/>
  <c r="DB62" i="3"/>
  <c r="DC62" i="3"/>
  <c r="DG62" i="3"/>
  <c r="DI62" i="3"/>
  <c r="A63" i="3"/>
  <c r="Y63" i="3"/>
  <c r="CV63" i="3" s="1"/>
  <c r="CU63" i="3"/>
  <c r="CX63" i="3"/>
  <c r="DH63" i="3" s="1"/>
  <c r="CY63" i="3"/>
  <c r="CZ63" i="3"/>
  <c r="DB63" i="3" s="1"/>
  <c r="DA63" i="3"/>
  <c r="DC63" i="3"/>
  <c r="DG63" i="3"/>
  <c r="A64" i="3"/>
  <c r="Y64" i="3"/>
  <c r="CX64" i="3" s="1"/>
  <c r="CY64" i="3"/>
  <c r="CZ64" i="3"/>
  <c r="DB64" i="3" s="1"/>
  <c r="DA64" i="3"/>
  <c r="DC64" i="3"/>
  <c r="DG64" i="3"/>
  <c r="DI64" i="3"/>
  <c r="DJ64" i="3"/>
  <c r="A65" i="3"/>
  <c r="Y65" i="3"/>
  <c r="CY65" i="3"/>
  <c r="CZ65" i="3"/>
  <c r="DA65" i="3"/>
  <c r="DB65" i="3"/>
  <c r="DC65" i="3"/>
  <c r="A66" i="3"/>
  <c r="Y66" i="3"/>
  <c r="CW66" i="3"/>
  <c r="CX66" i="3"/>
  <c r="CY66" i="3"/>
  <c r="CZ66" i="3"/>
  <c r="DB66" i="3" s="1"/>
  <c r="DA66" i="3"/>
  <c r="DC66" i="3"/>
  <c r="DG66" i="3"/>
  <c r="A67" i="3"/>
  <c r="Y67" i="3"/>
  <c r="CU67" i="3"/>
  <c r="CV67" i="3"/>
  <c r="CX67" i="3"/>
  <c r="CY67" i="3"/>
  <c r="CZ67" i="3"/>
  <c r="DB67" i="3" s="1"/>
  <c r="DA67" i="3"/>
  <c r="DC67" i="3"/>
  <c r="A68" i="3"/>
  <c r="Y68" i="3"/>
  <c r="CX68" i="3"/>
  <c r="DF68" i="3" s="1"/>
  <c r="CY68" i="3"/>
  <c r="CZ68" i="3"/>
  <c r="DA68" i="3"/>
  <c r="DB68" i="3"/>
  <c r="DC68" i="3"/>
  <c r="DG68" i="3"/>
  <c r="DH68" i="3"/>
  <c r="A69" i="3"/>
  <c r="Y69" i="3"/>
  <c r="CX69" i="3" s="1"/>
  <c r="CW69" i="3"/>
  <c r="CY69" i="3"/>
  <c r="CZ69" i="3"/>
  <c r="DA69" i="3"/>
  <c r="DB69" i="3"/>
  <c r="DC69" i="3"/>
  <c r="A70" i="3"/>
  <c r="Y70" i="3"/>
  <c r="CX70" i="3" s="1"/>
  <c r="CU70" i="3"/>
  <c r="CV70" i="3"/>
  <c r="CY70" i="3"/>
  <c r="CZ70" i="3"/>
  <c r="DA70" i="3"/>
  <c r="DB70" i="3"/>
  <c r="DC70" i="3"/>
  <c r="DH70" i="3"/>
  <c r="A71" i="3"/>
  <c r="Y71" i="3"/>
  <c r="CX71" i="3" s="1"/>
  <c r="CY71" i="3"/>
  <c r="CZ71" i="3"/>
  <c r="DA71" i="3"/>
  <c r="DB71" i="3"/>
  <c r="DC71" i="3"/>
  <c r="A72" i="3"/>
  <c r="Y72" i="3"/>
  <c r="CX72" i="3" s="1"/>
  <c r="CW72" i="3"/>
  <c r="CY72" i="3"/>
  <c r="CZ72" i="3"/>
  <c r="DA72" i="3"/>
  <c r="DB72" i="3"/>
  <c r="DC72" i="3"/>
  <c r="DF72" i="3"/>
  <c r="DH72" i="3"/>
  <c r="A73" i="3"/>
  <c r="Y73" i="3"/>
  <c r="CW73" i="3"/>
  <c r="CX73" i="3"/>
  <c r="DF73" i="3" s="1"/>
  <c r="CY73" i="3"/>
  <c r="CZ73" i="3"/>
  <c r="DB73" i="3" s="1"/>
  <c r="DA73" i="3"/>
  <c r="DC73" i="3"/>
  <c r="DG73" i="3"/>
  <c r="DI73" i="3"/>
  <c r="A74" i="3"/>
  <c r="Y74" i="3"/>
  <c r="CU74" i="3"/>
  <c r="CY74" i="3"/>
  <c r="CZ74" i="3"/>
  <c r="DB74" i="3" s="1"/>
  <c r="DA74" i="3"/>
  <c r="DC74" i="3"/>
  <c r="A75" i="3"/>
  <c r="Y75" i="3"/>
  <c r="CX75" i="3" s="1"/>
  <c r="CY75" i="3"/>
  <c r="CZ75" i="3"/>
  <c r="DB75" i="3" s="1"/>
  <c r="DA75" i="3"/>
  <c r="DC75" i="3"/>
  <c r="A76" i="3"/>
  <c r="Y76" i="3"/>
  <c r="CW76" i="3"/>
  <c r="CX76" i="3"/>
  <c r="DG76" i="3" s="1"/>
  <c r="CY76" i="3"/>
  <c r="CZ76" i="3"/>
  <c r="DA76" i="3"/>
  <c r="DB76" i="3"/>
  <c r="DC76" i="3"/>
  <c r="DF76" i="3"/>
  <c r="A77" i="3"/>
  <c r="Y77" i="3"/>
  <c r="CW77" i="3" s="1"/>
  <c r="CX77" i="3"/>
  <c r="DF77" i="3" s="1"/>
  <c r="CY77" i="3"/>
  <c r="CZ77" i="3"/>
  <c r="DA77" i="3"/>
  <c r="DB77" i="3"/>
  <c r="DC77" i="3"/>
  <c r="DG77" i="3"/>
  <c r="DH77" i="3"/>
  <c r="DJ77" i="3"/>
  <c r="A78" i="3"/>
  <c r="Y78" i="3"/>
  <c r="CV78" i="3" s="1"/>
  <c r="CU78" i="3"/>
  <c r="CX78" i="3"/>
  <c r="DG78" i="3" s="1"/>
  <c r="CY78" i="3"/>
  <c r="CZ78" i="3"/>
  <c r="DA78" i="3"/>
  <c r="DB78" i="3"/>
  <c r="DC78" i="3"/>
  <c r="DH78" i="3"/>
  <c r="A79" i="3"/>
  <c r="Y79" i="3"/>
  <c r="CX79" i="3"/>
  <c r="CY79" i="3"/>
  <c r="CZ79" i="3"/>
  <c r="DB79" i="3" s="1"/>
  <c r="DA79" i="3"/>
  <c r="DC79" i="3"/>
  <c r="DI79" i="3"/>
  <c r="DJ79" i="3" s="1"/>
  <c r="A80" i="3"/>
  <c r="Y80" i="3"/>
  <c r="CX80" i="3" s="1"/>
  <c r="CY80" i="3"/>
  <c r="CZ80" i="3"/>
  <c r="DB80" i="3" s="1"/>
  <c r="DA80" i="3"/>
  <c r="DC80" i="3"/>
  <c r="DI80" i="3"/>
  <c r="A81" i="3"/>
  <c r="Y81" i="3"/>
  <c r="CX81" i="3" s="1"/>
  <c r="CW81" i="3"/>
  <c r="CY81" i="3"/>
  <c r="CZ81" i="3"/>
  <c r="DB81" i="3" s="1"/>
  <c r="DA81" i="3"/>
  <c r="DC81" i="3"/>
  <c r="DF81" i="3"/>
  <c r="DH81" i="3"/>
  <c r="A82" i="3"/>
  <c r="Y82" i="3"/>
  <c r="CY82" i="3"/>
  <c r="CZ82" i="3"/>
  <c r="DB82" i="3" s="1"/>
  <c r="DA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B85" i="3" s="1"/>
  <c r="DA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B88" i="3" s="1"/>
  <c r="DA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A92" i="3"/>
  <c r="DB92" i="3"/>
  <c r="DC92" i="3"/>
  <c r="A93" i="3"/>
  <c r="Y93" i="3"/>
  <c r="CY93" i="3"/>
  <c r="CZ93" i="3"/>
  <c r="DA93" i="3"/>
  <c r="DB93" i="3"/>
  <c r="DC93" i="3"/>
  <c r="A94" i="3"/>
  <c r="Y94" i="3"/>
  <c r="CY94" i="3"/>
  <c r="CZ94" i="3"/>
  <c r="DA94" i="3"/>
  <c r="DB94" i="3"/>
  <c r="DC94" i="3"/>
  <c r="A95" i="3"/>
  <c r="Y95" i="3"/>
  <c r="CU95" i="3"/>
  <c r="CV95" i="3"/>
  <c r="CX95" i="3"/>
  <c r="CY95" i="3"/>
  <c r="CZ95" i="3"/>
  <c r="DB95" i="3" s="1"/>
  <c r="DA95" i="3"/>
  <c r="DC95" i="3"/>
  <c r="A96" i="3"/>
  <c r="Y96" i="3"/>
  <c r="CX96" i="3" s="1"/>
  <c r="DF96" i="3" s="1"/>
  <c r="CY96" i="3"/>
  <c r="CZ96" i="3"/>
  <c r="DA96" i="3"/>
  <c r="DB96" i="3"/>
  <c r="DC96" i="3"/>
  <c r="DG96" i="3"/>
  <c r="DH96" i="3"/>
  <c r="DI96" i="3"/>
  <c r="DJ96" i="3" s="1"/>
  <c r="A97" i="3"/>
  <c r="Y97" i="3"/>
  <c r="CW97" i="3" s="1"/>
  <c r="CY97" i="3"/>
  <c r="CZ97" i="3"/>
  <c r="DB97" i="3" s="1"/>
  <c r="DA97" i="3"/>
  <c r="DC97" i="3"/>
  <c r="A98" i="3"/>
  <c r="Y98" i="3"/>
  <c r="CX98" i="3" s="1"/>
  <c r="CW98" i="3"/>
  <c r="CY98" i="3"/>
  <c r="CZ98" i="3"/>
  <c r="DB98" i="3" s="1"/>
  <c r="DA98" i="3"/>
  <c r="DC98" i="3"/>
  <c r="DI98" i="3"/>
  <c r="A99" i="3"/>
  <c r="Y99" i="3"/>
  <c r="CV99" i="3" s="1"/>
  <c r="CU99" i="3"/>
  <c r="CX99" i="3"/>
  <c r="CY99" i="3"/>
  <c r="CZ99" i="3"/>
  <c r="DB99" i="3" s="1"/>
  <c r="DA99" i="3"/>
  <c r="DC99" i="3"/>
  <c r="DG99" i="3"/>
  <c r="A100" i="3"/>
  <c r="Y100" i="3"/>
  <c r="CX100" i="3" s="1"/>
  <c r="DH100" i="3" s="1"/>
  <c r="CY100" i="3"/>
  <c r="CZ100" i="3"/>
  <c r="DB100" i="3" s="1"/>
  <c r="DA100" i="3"/>
  <c r="DC100" i="3"/>
  <c r="DF100" i="3"/>
  <c r="DG100" i="3"/>
  <c r="DI100" i="3"/>
  <c r="DJ100" i="3" s="1"/>
  <c r="A101" i="3"/>
  <c r="Y101" i="3"/>
  <c r="CY101" i="3"/>
  <c r="CZ101" i="3"/>
  <c r="DA101" i="3"/>
  <c r="DB101" i="3"/>
  <c r="DC101" i="3"/>
  <c r="A102" i="3"/>
  <c r="Y102" i="3"/>
  <c r="CW102" i="3"/>
  <c r="CX102" i="3"/>
  <c r="CY102" i="3"/>
  <c r="CZ102" i="3"/>
  <c r="DB102" i="3" s="1"/>
  <c r="DA102" i="3"/>
  <c r="DC102" i="3"/>
  <c r="DG102" i="3"/>
  <c r="A103" i="3"/>
  <c r="Y103" i="3"/>
  <c r="CU103" i="3"/>
  <c r="CV103" i="3"/>
  <c r="CX103" i="3"/>
  <c r="CY103" i="3"/>
  <c r="CZ103" i="3"/>
  <c r="DB103" i="3" s="1"/>
  <c r="DA103" i="3"/>
  <c r="DC103" i="3"/>
  <c r="A104" i="3"/>
  <c r="Y104" i="3"/>
  <c r="CX104" i="3"/>
  <c r="DF104" i="3" s="1"/>
  <c r="CY104" i="3"/>
  <c r="CZ104" i="3"/>
  <c r="DA104" i="3"/>
  <c r="DB104" i="3"/>
  <c r="DC104" i="3"/>
  <c r="DG104" i="3"/>
  <c r="DH104" i="3"/>
  <c r="A105" i="3"/>
  <c r="Y105" i="3"/>
  <c r="CW105" i="3"/>
  <c r="CX105" i="3"/>
  <c r="DF105" i="3" s="1"/>
  <c r="CY105" i="3"/>
  <c r="CZ105" i="3"/>
  <c r="DA105" i="3"/>
  <c r="DB105" i="3"/>
  <c r="DC105" i="3"/>
  <c r="DG105" i="3"/>
  <c r="DH105" i="3"/>
  <c r="DI105" i="3"/>
  <c r="A106" i="3"/>
  <c r="Y106" i="3"/>
  <c r="CW106" i="3" s="1"/>
  <c r="CX106" i="3"/>
  <c r="DI106" i="3" s="1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A113" i="3"/>
  <c r="DB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A116" i="3"/>
  <c r="DB116" i="3"/>
  <c r="DC116" i="3"/>
  <c r="A117" i="3"/>
  <c r="Y117" i="3"/>
  <c r="CX117" i="3"/>
  <c r="CY117" i="3"/>
  <c r="CZ117" i="3"/>
  <c r="DA117" i="3"/>
  <c r="DB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A119" i="3"/>
  <c r="DB119" i="3"/>
  <c r="DC119" i="3"/>
  <c r="A120" i="3"/>
  <c r="Y120" i="3"/>
  <c r="CU120" i="3"/>
  <c r="CV120" i="3"/>
  <c r="CX120" i="3"/>
  <c r="DH120" i="3" s="1"/>
  <c r="CY120" i="3"/>
  <c r="CZ120" i="3"/>
  <c r="DA120" i="3"/>
  <c r="DB120" i="3"/>
  <c r="DC120" i="3"/>
  <c r="DF120" i="3"/>
  <c r="DG120" i="3"/>
  <c r="DI120" i="3"/>
  <c r="DJ120" i="3"/>
  <c r="A121" i="3"/>
  <c r="Y121" i="3"/>
  <c r="CX121" i="3" s="1"/>
  <c r="CY121" i="3"/>
  <c r="CZ121" i="3"/>
  <c r="DA121" i="3"/>
  <c r="DB121" i="3"/>
  <c r="DC121" i="3"/>
  <c r="A122" i="3"/>
  <c r="Y122" i="3"/>
  <c r="CW122" i="3" s="1"/>
  <c r="CX122" i="3"/>
  <c r="DF122" i="3" s="1"/>
  <c r="CY122" i="3"/>
  <c r="CZ122" i="3"/>
  <c r="DA122" i="3"/>
  <c r="DB122" i="3"/>
  <c r="DC122" i="3"/>
  <c r="DG122" i="3"/>
  <c r="DH122" i="3"/>
  <c r="DJ122" i="3" s="1"/>
  <c r="A123" i="3"/>
  <c r="Y123" i="3"/>
  <c r="CW123" i="3"/>
  <c r="CX123" i="3"/>
  <c r="DF123" i="3" s="1"/>
  <c r="CY123" i="3"/>
  <c r="CZ123" i="3"/>
  <c r="DA123" i="3"/>
  <c r="DB123" i="3"/>
  <c r="DC123" i="3"/>
  <c r="DG123" i="3"/>
  <c r="DH123" i="3"/>
  <c r="DI123" i="3"/>
  <c r="A124" i="3"/>
  <c r="Y124" i="3"/>
  <c r="CX124" i="3" s="1"/>
  <c r="CU124" i="3"/>
  <c r="CY124" i="3"/>
  <c r="CZ124" i="3"/>
  <c r="DA124" i="3"/>
  <c r="DB124" i="3"/>
  <c r="DC124" i="3"/>
  <c r="A125" i="3"/>
  <c r="Y125" i="3"/>
  <c r="CX125" i="3" s="1"/>
  <c r="CY125" i="3"/>
  <c r="CZ125" i="3"/>
  <c r="DA125" i="3"/>
  <c r="DB125" i="3"/>
  <c r="DC125" i="3"/>
  <c r="DI125" i="3"/>
  <c r="DJ125" i="3" s="1"/>
  <c r="A126" i="3"/>
  <c r="Y126" i="3"/>
  <c r="CX126" i="3" s="1"/>
  <c r="CW126" i="3"/>
  <c r="CY126" i="3"/>
  <c r="CZ126" i="3"/>
  <c r="DB126" i="3" s="1"/>
  <c r="DA126" i="3"/>
  <c r="DC126" i="3"/>
  <c r="DF126" i="3"/>
  <c r="A127" i="3"/>
  <c r="Y127" i="3"/>
  <c r="CW127" i="3"/>
  <c r="CX127" i="3"/>
  <c r="DH127" i="3" s="1"/>
  <c r="CY127" i="3"/>
  <c r="CZ127" i="3"/>
  <c r="DB127" i="3" s="1"/>
  <c r="DA127" i="3"/>
  <c r="DC127" i="3"/>
  <c r="DF127" i="3"/>
  <c r="DG127" i="3"/>
  <c r="DJ127" i="3" s="1"/>
  <c r="DI127" i="3"/>
  <c r="A128" i="3"/>
  <c r="Y128" i="3"/>
  <c r="CU128" i="3"/>
  <c r="CY128" i="3"/>
  <c r="CZ128" i="3"/>
  <c r="DB128" i="3" s="1"/>
  <c r="DA128" i="3"/>
  <c r="DC128" i="3"/>
  <c r="A129" i="3"/>
  <c r="Y129" i="3"/>
  <c r="CX129" i="3"/>
  <c r="CY129" i="3"/>
  <c r="CZ129" i="3"/>
  <c r="DB129" i="3" s="1"/>
  <c r="DA129" i="3"/>
  <c r="DC129" i="3"/>
  <c r="A130" i="3"/>
  <c r="Y130" i="3"/>
  <c r="CW130" i="3"/>
  <c r="CX130" i="3"/>
  <c r="CY130" i="3"/>
  <c r="CZ130" i="3"/>
  <c r="DA130" i="3"/>
  <c r="DB130" i="3"/>
  <c r="DC130" i="3"/>
  <c r="A131" i="3"/>
  <c r="Y131" i="3"/>
  <c r="CW131" i="3" s="1"/>
  <c r="CX131" i="3"/>
  <c r="DF131" i="3" s="1"/>
  <c r="CY131" i="3"/>
  <c r="CZ131" i="3"/>
  <c r="DA131" i="3"/>
  <c r="DB131" i="3"/>
  <c r="DC131" i="3"/>
  <c r="DG131" i="3"/>
  <c r="DJ131" i="3" s="1"/>
  <c r="DH131" i="3"/>
  <c r="A132" i="3"/>
  <c r="Y132" i="3"/>
  <c r="CY132" i="3"/>
  <c r="CZ132" i="3"/>
  <c r="DA132" i="3"/>
  <c r="DB132" i="3"/>
  <c r="DC132" i="3"/>
  <c r="A133" i="3"/>
  <c r="Y133" i="3"/>
  <c r="CU133" i="3"/>
  <c r="CY133" i="3"/>
  <c r="CZ133" i="3"/>
  <c r="DA133" i="3"/>
  <c r="DB133" i="3"/>
  <c r="DC133" i="3"/>
  <c r="A134" i="3"/>
  <c r="Y134" i="3"/>
  <c r="CY134" i="3"/>
  <c r="CZ134" i="3"/>
  <c r="DA134" i="3"/>
  <c r="DB134" i="3"/>
  <c r="DC134" i="3"/>
  <c r="A135" i="3"/>
  <c r="Y135" i="3"/>
  <c r="CU135" i="3"/>
  <c r="CY135" i="3"/>
  <c r="CZ135" i="3"/>
  <c r="DA135" i="3"/>
  <c r="DB135" i="3"/>
  <c r="DC135" i="3"/>
  <c r="A136" i="3"/>
  <c r="Y136" i="3"/>
  <c r="CY136" i="3"/>
  <c r="CZ136" i="3"/>
  <c r="DA136" i="3"/>
  <c r="DB136" i="3"/>
  <c r="DC136" i="3"/>
  <c r="A137" i="3"/>
  <c r="Y137" i="3"/>
  <c r="CY137" i="3"/>
  <c r="CZ137" i="3"/>
  <c r="DA137" i="3"/>
  <c r="DB137" i="3"/>
  <c r="DC137" i="3"/>
  <c r="A138" i="3"/>
  <c r="Y138" i="3"/>
  <c r="CX138" i="3" s="1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X140" i="3" s="1"/>
  <c r="CY140" i="3"/>
  <c r="CZ140" i="3"/>
  <c r="DA140" i="3"/>
  <c r="DB140" i="3"/>
  <c r="DC140" i="3"/>
  <c r="A141" i="3"/>
  <c r="Y141" i="3"/>
  <c r="CY141" i="3"/>
  <c r="CZ141" i="3"/>
  <c r="DB141" i="3" s="1"/>
  <c r="DA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B144" i="3" s="1"/>
  <c r="DA144" i="3"/>
  <c r="DC144" i="3"/>
  <c r="A145" i="3"/>
  <c r="Y145" i="3"/>
  <c r="CU145" i="3"/>
  <c r="CV145" i="3"/>
  <c r="CX145" i="3"/>
  <c r="DG145" i="3" s="1"/>
  <c r="CY145" i="3"/>
  <c r="CZ145" i="3"/>
  <c r="DB145" i="3" s="1"/>
  <c r="DA145" i="3"/>
  <c r="DC145" i="3"/>
  <c r="DF145" i="3"/>
  <c r="DH145" i="3"/>
  <c r="DI145" i="3"/>
  <c r="DJ145" i="3" s="1"/>
  <c r="A146" i="3"/>
  <c r="Y146" i="3"/>
  <c r="CX146" i="3" s="1"/>
  <c r="DF146" i="3" s="1"/>
  <c r="CU146" i="3"/>
  <c r="CV146" i="3"/>
  <c r="CY146" i="3"/>
  <c r="CZ146" i="3"/>
  <c r="DA146" i="3"/>
  <c r="DB146" i="3"/>
  <c r="DC146" i="3"/>
  <c r="DG146" i="3"/>
  <c r="DH146" i="3"/>
  <c r="DI146" i="3"/>
  <c r="DJ146" i="3" s="1"/>
  <c r="A147" i="3"/>
  <c r="Y147" i="3"/>
  <c r="CX147" i="3" s="1"/>
  <c r="CU147" i="3"/>
  <c r="CV147" i="3"/>
  <c r="CY147" i="3"/>
  <c r="CZ147" i="3"/>
  <c r="DA147" i="3"/>
  <c r="DB147" i="3"/>
  <c r="DC147" i="3"/>
  <c r="A148" i="3"/>
  <c r="Y148" i="3"/>
  <c r="CX148" i="3" s="1"/>
  <c r="CY148" i="3"/>
  <c r="CZ148" i="3"/>
  <c r="DB148" i="3" s="1"/>
  <c r="DA148" i="3"/>
  <c r="DC148" i="3"/>
  <c r="DG148" i="3"/>
  <c r="A149" i="3"/>
  <c r="Y149" i="3"/>
  <c r="CX149" i="3" s="1"/>
  <c r="CW149" i="3"/>
  <c r="CY149" i="3"/>
  <c r="CZ149" i="3"/>
  <c r="DB149" i="3" s="1"/>
  <c r="DA149" i="3"/>
  <c r="DC149" i="3"/>
  <c r="A150" i="3"/>
  <c r="Y150" i="3"/>
  <c r="CX150" i="3"/>
  <c r="DI150" i="3" s="1"/>
  <c r="CY150" i="3"/>
  <c r="CZ150" i="3"/>
  <c r="DA150" i="3"/>
  <c r="DB150" i="3"/>
  <c r="DC150" i="3"/>
  <c r="DH150" i="3"/>
  <c r="A151" i="3"/>
  <c r="Y151" i="3"/>
  <c r="CX151" i="3"/>
  <c r="CY151" i="3"/>
  <c r="CZ151" i="3"/>
  <c r="DB151" i="3" s="1"/>
  <c r="DA151" i="3"/>
  <c r="DC151" i="3"/>
  <c r="DI151" i="3"/>
  <c r="A152" i="3"/>
  <c r="Y152" i="3"/>
  <c r="CV152" i="3" s="1"/>
  <c r="CU152" i="3"/>
  <c r="CY152" i="3"/>
  <c r="CZ152" i="3"/>
  <c r="DB152" i="3" s="1"/>
  <c r="DA152" i="3"/>
  <c r="DC152" i="3"/>
  <c r="A153" i="3"/>
  <c r="Y153" i="3"/>
  <c r="CX153" i="3" s="1"/>
  <c r="CY153" i="3"/>
  <c r="CZ153" i="3"/>
  <c r="DB153" i="3" s="1"/>
  <c r="DA153" i="3"/>
  <c r="DC153" i="3"/>
  <c r="DF153" i="3"/>
  <c r="DH153" i="3"/>
  <c r="A154" i="3"/>
  <c r="Y154" i="3"/>
  <c r="CW154" i="3"/>
  <c r="CX154" i="3"/>
  <c r="DH154" i="3" s="1"/>
  <c r="DJ154" i="3" s="1"/>
  <c r="CY154" i="3"/>
  <c r="CZ154" i="3"/>
  <c r="DB154" i="3" s="1"/>
  <c r="DA154" i="3"/>
  <c r="DC154" i="3"/>
  <c r="DF154" i="3"/>
  <c r="DG154" i="3"/>
  <c r="DI154" i="3"/>
  <c r="A155" i="3"/>
  <c r="Y155" i="3"/>
  <c r="CV155" i="3" s="1"/>
  <c r="CU155" i="3"/>
  <c r="CX155" i="3"/>
  <c r="DG155" i="3" s="1"/>
  <c r="CY155" i="3"/>
  <c r="CZ155" i="3"/>
  <c r="DB155" i="3" s="1"/>
  <c r="DA155" i="3"/>
  <c r="DC155" i="3"/>
  <c r="DF155" i="3"/>
  <c r="DH155" i="3"/>
  <c r="DI155" i="3"/>
  <c r="DJ155" i="3"/>
  <c r="A156" i="3"/>
  <c r="Y156" i="3"/>
  <c r="CX156" i="3"/>
  <c r="CY156" i="3"/>
  <c r="CZ156" i="3"/>
  <c r="DB156" i="3" s="1"/>
  <c r="DA156" i="3"/>
  <c r="DC156" i="3"/>
  <c r="A157" i="3"/>
  <c r="Y157" i="3"/>
  <c r="CW157" i="3"/>
  <c r="CX157" i="3"/>
  <c r="CY157" i="3"/>
  <c r="CZ157" i="3"/>
  <c r="DA157" i="3"/>
  <c r="DB157" i="3"/>
  <c r="DC157" i="3"/>
  <c r="A158" i="3"/>
  <c r="Y158" i="3"/>
  <c r="CW158" i="3" s="1"/>
  <c r="CX158" i="3"/>
  <c r="DF158" i="3" s="1"/>
  <c r="CY158" i="3"/>
  <c r="CZ158" i="3"/>
  <c r="DA158" i="3"/>
  <c r="DB158" i="3"/>
  <c r="DC158" i="3"/>
  <c r="DG158" i="3"/>
  <c r="DH158" i="3"/>
  <c r="DJ158" i="3"/>
  <c r="A159" i="3"/>
  <c r="Y159" i="3"/>
  <c r="CV159" i="3" s="1"/>
  <c r="CU159" i="3"/>
  <c r="CX159" i="3"/>
  <c r="DI159" i="3" s="1"/>
  <c r="DJ159" i="3" s="1"/>
  <c r="CY159" i="3"/>
  <c r="CZ159" i="3"/>
  <c r="DA159" i="3"/>
  <c r="DB159" i="3"/>
  <c r="DC159" i="3"/>
  <c r="A160" i="3"/>
  <c r="Y160" i="3"/>
  <c r="CX160" i="3"/>
  <c r="CY160" i="3"/>
  <c r="CZ160" i="3"/>
  <c r="DB160" i="3" s="1"/>
  <c r="DA160" i="3"/>
  <c r="DC160" i="3"/>
  <c r="DI160" i="3"/>
  <c r="DJ160" i="3" s="1"/>
  <c r="A161" i="3"/>
  <c r="Y161" i="3"/>
  <c r="CX161" i="3" s="1"/>
  <c r="CW161" i="3"/>
  <c r="CY161" i="3"/>
  <c r="CZ161" i="3"/>
  <c r="DB161" i="3" s="1"/>
  <c r="DA161" i="3"/>
  <c r="DC161" i="3"/>
  <c r="A162" i="3"/>
  <c r="Y162" i="3"/>
  <c r="CV162" i="3" s="1"/>
  <c r="CU162" i="3"/>
  <c r="CX162" i="3"/>
  <c r="CY162" i="3"/>
  <c r="CZ162" i="3"/>
  <c r="DB162" i="3" s="1"/>
  <c r="DA162" i="3"/>
  <c r="DC162" i="3"/>
  <c r="DG162" i="3"/>
  <c r="A163" i="3"/>
  <c r="Y163" i="3"/>
  <c r="CX163" i="3" s="1"/>
  <c r="DH163" i="3" s="1"/>
  <c r="CY163" i="3"/>
  <c r="CZ163" i="3"/>
  <c r="DB163" i="3" s="1"/>
  <c r="DA163" i="3"/>
  <c r="DC163" i="3"/>
  <c r="A164" i="3"/>
  <c r="Y164" i="3"/>
  <c r="CY164" i="3"/>
  <c r="CZ164" i="3"/>
  <c r="DA164" i="3"/>
  <c r="DB164" i="3"/>
  <c r="DC164" i="3"/>
  <c r="A165" i="3"/>
  <c r="Y165" i="3"/>
  <c r="CW165" i="3"/>
  <c r="CX165" i="3"/>
  <c r="CY165" i="3"/>
  <c r="CZ165" i="3"/>
  <c r="DB165" i="3" s="1"/>
  <c r="DA165" i="3"/>
  <c r="DC165" i="3"/>
  <c r="DG165" i="3"/>
  <c r="A166" i="3"/>
  <c r="Y166" i="3"/>
  <c r="CU166" i="3"/>
  <c r="CV166" i="3"/>
  <c r="CX166" i="3"/>
  <c r="CY166" i="3"/>
  <c r="CZ166" i="3"/>
  <c r="DB166" i="3" s="1"/>
  <c r="DA166" i="3"/>
  <c r="DC166" i="3"/>
  <c r="DH166" i="3"/>
  <c r="A167" i="3"/>
  <c r="Y167" i="3"/>
  <c r="CX167" i="3"/>
  <c r="DF167" i="3" s="1"/>
  <c r="CY167" i="3"/>
  <c r="CZ167" i="3"/>
  <c r="DA167" i="3"/>
  <c r="DB167" i="3"/>
  <c r="DC167" i="3"/>
  <c r="DG167" i="3"/>
  <c r="DH167" i="3"/>
  <c r="A168" i="3"/>
  <c r="Y168" i="3"/>
  <c r="CW168" i="3"/>
  <c r="CX168" i="3"/>
  <c r="DF168" i="3" s="1"/>
  <c r="CY168" i="3"/>
  <c r="CZ168" i="3"/>
  <c r="DA168" i="3"/>
  <c r="DB168" i="3"/>
  <c r="DC168" i="3"/>
  <c r="DG168" i="3"/>
  <c r="DH168" i="3"/>
  <c r="DI168" i="3"/>
  <c r="A169" i="3"/>
  <c r="Y169" i="3"/>
  <c r="CW169" i="3" s="1"/>
  <c r="CX169" i="3"/>
  <c r="CY169" i="3"/>
  <c r="CZ169" i="3"/>
  <c r="DA169" i="3"/>
  <c r="DB169" i="3"/>
  <c r="DC169" i="3"/>
  <c r="A170" i="3"/>
  <c r="Y170" i="3"/>
  <c r="CV170" i="3" s="1"/>
  <c r="CU170" i="3"/>
  <c r="CY170" i="3"/>
  <c r="CZ170" i="3"/>
  <c r="DB170" i="3" s="1"/>
  <c r="DA170" i="3"/>
  <c r="DC170" i="3"/>
  <c r="A171" i="3"/>
  <c r="Y171" i="3"/>
  <c r="CX171" i="3" s="1"/>
  <c r="CY171" i="3"/>
  <c r="CZ171" i="3"/>
  <c r="DB171" i="3" s="1"/>
  <c r="DA171" i="3"/>
  <c r="DC171" i="3"/>
  <c r="DF171" i="3"/>
  <c r="A172" i="3"/>
  <c r="Y172" i="3"/>
  <c r="CW172" i="3"/>
  <c r="CX172" i="3"/>
  <c r="DH172" i="3" s="1"/>
  <c r="CY172" i="3"/>
  <c r="CZ172" i="3"/>
  <c r="DB172" i="3" s="1"/>
  <c r="DA172" i="3"/>
  <c r="DC172" i="3"/>
  <c r="DF172" i="3"/>
  <c r="DG172" i="3"/>
  <c r="DI172" i="3"/>
  <c r="DJ172" i="3"/>
  <c r="A173" i="3"/>
  <c r="Y173" i="3"/>
  <c r="CY173" i="3"/>
  <c r="CZ173" i="3"/>
  <c r="DA173" i="3"/>
  <c r="DB173" i="3"/>
  <c r="DC173" i="3"/>
  <c r="A174" i="3"/>
  <c r="Y174" i="3"/>
  <c r="CU174" i="3"/>
  <c r="CV174" i="3"/>
  <c r="CX174" i="3"/>
  <c r="DH174" i="3" s="1"/>
  <c r="CY174" i="3"/>
  <c r="CZ174" i="3"/>
  <c r="DA174" i="3"/>
  <c r="DB174" i="3"/>
  <c r="DC174" i="3"/>
  <c r="DF174" i="3"/>
  <c r="DG174" i="3"/>
  <c r="DI174" i="3"/>
  <c r="DJ174" i="3"/>
  <c r="A175" i="3"/>
  <c r="Y175" i="3"/>
  <c r="CX175" i="3"/>
  <c r="CY175" i="3"/>
  <c r="CZ175" i="3"/>
  <c r="DA175" i="3"/>
  <c r="DB175" i="3"/>
  <c r="DC175" i="3"/>
  <c r="A176" i="3"/>
  <c r="Y176" i="3"/>
  <c r="CW176" i="3" s="1"/>
  <c r="CX176" i="3"/>
  <c r="DF176" i="3" s="1"/>
  <c r="CY176" i="3"/>
  <c r="CZ176" i="3"/>
  <c r="DA176" i="3"/>
  <c r="DB176" i="3"/>
  <c r="DC176" i="3"/>
  <c r="DG176" i="3"/>
  <c r="DH176" i="3"/>
  <c r="DJ176" i="3"/>
  <c r="A177" i="3"/>
  <c r="Y177" i="3"/>
  <c r="CX177" i="3" s="1"/>
  <c r="DF177" i="3" s="1"/>
  <c r="CW177" i="3"/>
  <c r="CY177" i="3"/>
  <c r="CZ177" i="3"/>
  <c r="DA177" i="3"/>
  <c r="DB177" i="3"/>
  <c r="DC177" i="3"/>
  <c r="DG177" i="3"/>
  <c r="DJ177" i="3" s="1"/>
  <c r="DH177" i="3"/>
  <c r="DI177" i="3"/>
  <c r="A178" i="3"/>
  <c r="Y178" i="3"/>
  <c r="CX178" i="3" s="1"/>
  <c r="CU178" i="3"/>
  <c r="CV178" i="3"/>
  <c r="CY178" i="3"/>
  <c r="CZ178" i="3"/>
  <c r="DB178" i="3" s="1"/>
  <c r="DA178" i="3"/>
  <c r="DC178" i="3"/>
  <c r="A179" i="3"/>
  <c r="Y179" i="3"/>
  <c r="CX179" i="3" s="1"/>
  <c r="CY179" i="3"/>
  <c r="CZ179" i="3"/>
  <c r="DA179" i="3"/>
  <c r="DB179" i="3"/>
  <c r="DC179" i="3"/>
  <c r="DG179" i="3"/>
  <c r="DI179" i="3"/>
  <c r="DJ179" i="3" s="1"/>
  <c r="A180" i="3"/>
  <c r="Y180" i="3"/>
  <c r="CX180" i="3" s="1"/>
  <c r="CW180" i="3"/>
  <c r="CY180" i="3"/>
  <c r="CZ180" i="3"/>
  <c r="DB180" i="3" s="1"/>
  <c r="DA180" i="3"/>
  <c r="DC180" i="3"/>
  <c r="A181" i="3"/>
  <c r="Y181" i="3"/>
  <c r="CW181" i="3"/>
  <c r="CX181" i="3"/>
  <c r="DH181" i="3" s="1"/>
  <c r="CY181" i="3"/>
  <c r="CZ181" i="3"/>
  <c r="DB181" i="3" s="1"/>
  <c r="DA181" i="3"/>
  <c r="DC181" i="3"/>
  <c r="DF181" i="3"/>
  <c r="DG181" i="3"/>
  <c r="DJ181" i="3" s="1"/>
  <c r="DI181" i="3"/>
  <c r="A182" i="3"/>
  <c r="Y182" i="3"/>
  <c r="CU182" i="3"/>
  <c r="CY182" i="3"/>
  <c r="CZ182" i="3"/>
  <c r="DB182" i="3" s="1"/>
  <c r="DA182" i="3"/>
  <c r="DC182" i="3"/>
  <c r="A183" i="3"/>
  <c r="Y183" i="3"/>
  <c r="CX183" i="3"/>
  <c r="CY183" i="3"/>
  <c r="CZ183" i="3"/>
  <c r="DB183" i="3" s="1"/>
  <c r="DA183" i="3"/>
  <c r="DC183" i="3"/>
  <c r="DG183" i="3"/>
  <c r="A184" i="3"/>
  <c r="Y184" i="3"/>
  <c r="CW184" i="3"/>
  <c r="CX184" i="3"/>
  <c r="CY184" i="3"/>
  <c r="CZ184" i="3"/>
  <c r="DA184" i="3"/>
  <c r="DB184" i="3"/>
  <c r="DC184" i="3"/>
  <c r="DF184" i="3"/>
  <c r="DI184" i="3"/>
  <c r="A185" i="3"/>
  <c r="Y185" i="3"/>
  <c r="CW185" i="3" s="1"/>
  <c r="CX185" i="3"/>
  <c r="CY185" i="3"/>
  <c r="CZ185" i="3"/>
  <c r="DA185" i="3"/>
  <c r="DB185" i="3"/>
  <c r="DC185" i="3"/>
  <c r="A186" i="3"/>
  <c r="Y186" i="3"/>
  <c r="CV186" i="3" s="1"/>
  <c r="CU186" i="3"/>
  <c r="CX186" i="3"/>
  <c r="DI186" i="3" s="1"/>
  <c r="DJ186" i="3" s="1"/>
  <c r="CY186" i="3"/>
  <c r="CZ186" i="3"/>
  <c r="DA186" i="3"/>
  <c r="DB186" i="3"/>
  <c r="DC186" i="3"/>
  <c r="DH186" i="3"/>
  <c r="A187" i="3"/>
  <c r="Y187" i="3"/>
  <c r="CX187" i="3"/>
  <c r="DG187" i="3" s="1"/>
  <c r="CY187" i="3"/>
  <c r="CZ187" i="3"/>
  <c r="DA187" i="3"/>
  <c r="DB187" i="3"/>
  <c r="DC187" i="3"/>
  <c r="DF187" i="3"/>
  <c r="DH187" i="3"/>
  <c r="DI187" i="3"/>
  <c r="DJ187" i="3" s="1"/>
  <c r="A188" i="3"/>
  <c r="Y188" i="3"/>
  <c r="CX188" i="3" s="1"/>
  <c r="CY188" i="3"/>
  <c r="CZ188" i="3"/>
  <c r="DB188" i="3" s="1"/>
  <c r="DA188" i="3"/>
  <c r="DC188" i="3"/>
  <c r="A189" i="3"/>
  <c r="Y189" i="3"/>
  <c r="CX189" i="3" s="1"/>
  <c r="DI189" i="3" s="1"/>
  <c r="CY189" i="3"/>
  <c r="CZ189" i="3"/>
  <c r="DB189" i="3" s="1"/>
  <c r="DA189" i="3"/>
  <c r="DC189" i="3"/>
  <c r="DF189" i="3"/>
  <c r="DG189" i="3"/>
  <c r="DJ189" i="3" s="1"/>
  <c r="DH189" i="3"/>
  <c r="A190" i="3"/>
  <c r="Y190" i="3"/>
  <c r="CX190" i="3" s="1"/>
  <c r="DG190" i="3" s="1"/>
  <c r="CU190" i="3"/>
  <c r="CV190" i="3"/>
  <c r="CY190" i="3"/>
  <c r="CZ190" i="3"/>
  <c r="DA190" i="3"/>
  <c r="DB190" i="3"/>
  <c r="DC190" i="3"/>
  <c r="DI190" i="3"/>
  <c r="A191" i="3"/>
  <c r="Y191" i="3"/>
  <c r="CX191" i="3"/>
  <c r="DH191" i="3" s="1"/>
  <c r="CY191" i="3"/>
  <c r="CZ191" i="3"/>
  <c r="DA191" i="3"/>
  <c r="DB191" i="3"/>
  <c r="DC191" i="3"/>
  <c r="DF191" i="3"/>
  <c r="DG191" i="3"/>
  <c r="DI191" i="3"/>
  <c r="DJ191" i="3"/>
  <c r="A192" i="3"/>
  <c r="Y192" i="3"/>
  <c r="CW192" i="3"/>
  <c r="CX192" i="3"/>
  <c r="CY192" i="3"/>
  <c r="CZ192" i="3"/>
  <c r="DB192" i="3" s="1"/>
  <c r="DA192" i="3"/>
  <c r="DC192" i="3"/>
  <c r="DG192" i="3"/>
  <c r="DJ192" i="3" s="1"/>
  <c r="DH192" i="3"/>
  <c r="A193" i="3"/>
  <c r="Y193" i="3"/>
  <c r="CY193" i="3"/>
  <c r="CZ193" i="3"/>
  <c r="DB193" i="3" s="1"/>
  <c r="DA193" i="3"/>
  <c r="DC193" i="3"/>
  <c r="A194" i="3"/>
  <c r="Y194" i="3"/>
  <c r="CU194" i="3"/>
  <c r="CY194" i="3"/>
  <c r="CZ194" i="3"/>
  <c r="DB194" i="3" s="1"/>
  <c r="DA194" i="3"/>
  <c r="DC194" i="3"/>
  <c r="A195" i="3"/>
  <c r="Y195" i="3"/>
  <c r="CX195" i="3" s="1"/>
  <c r="CY195" i="3"/>
  <c r="CZ195" i="3"/>
  <c r="DB195" i="3" s="1"/>
  <c r="DA195" i="3"/>
  <c r="DC195" i="3"/>
  <c r="DF195" i="3"/>
  <c r="A196" i="3"/>
  <c r="Y196" i="3"/>
  <c r="CW196" i="3"/>
  <c r="CX196" i="3"/>
  <c r="CY196" i="3"/>
  <c r="CZ196" i="3"/>
  <c r="DB196" i="3" s="1"/>
  <c r="DA196" i="3"/>
  <c r="DC196" i="3"/>
  <c r="DF196" i="3"/>
  <c r="DG196" i="3"/>
  <c r="DJ196" i="3" s="1"/>
  <c r="DH196" i="3"/>
  <c r="DI196" i="3"/>
  <c r="A197" i="3"/>
  <c r="Y197" i="3"/>
  <c r="CW197" i="3" s="1"/>
  <c r="CY197" i="3"/>
  <c r="CZ197" i="3"/>
  <c r="DA197" i="3"/>
  <c r="DB197" i="3"/>
  <c r="DC197" i="3"/>
  <c r="A198" i="3"/>
  <c r="Y198" i="3"/>
  <c r="CX198" i="3" s="1"/>
  <c r="CY198" i="3"/>
  <c r="CZ198" i="3"/>
  <c r="DB198" i="3" s="1"/>
  <c r="DA198" i="3"/>
  <c r="DC198" i="3"/>
  <c r="A199" i="3"/>
  <c r="Y199" i="3"/>
  <c r="CX199" i="3" s="1"/>
  <c r="CY199" i="3"/>
  <c r="CZ199" i="3"/>
  <c r="DB199" i="3" s="1"/>
  <c r="DA199" i="3"/>
  <c r="DC199" i="3"/>
  <c r="DF199" i="3"/>
  <c r="DJ199" i="3" s="1"/>
  <c r="A200" i="3"/>
  <c r="Y200" i="3"/>
  <c r="CX200" i="3"/>
  <c r="CY200" i="3"/>
  <c r="CZ200" i="3"/>
  <c r="DB200" i="3" s="1"/>
  <c r="DA200" i="3"/>
  <c r="DC200" i="3"/>
  <c r="DF200" i="3"/>
  <c r="DJ200" i="3" s="1"/>
  <c r="DG200" i="3"/>
  <c r="DH200" i="3"/>
  <c r="DI200" i="3"/>
  <c r="A201" i="3"/>
  <c r="Y201" i="3"/>
  <c r="CV201" i="3" s="1"/>
  <c r="CU201" i="3"/>
  <c r="CY201" i="3"/>
  <c r="CZ201" i="3"/>
  <c r="DA201" i="3"/>
  <c r="DB201" i="3"/>
  <c r="DC201" i="3"/>
  <c r="A202" i="3"/>
  <c r="Y202" i="3"/>
  <c r="CX202" i="3" s="1"/>
  <c r="CY202" i="3"/>
  <c r="CZ202" i="3"/>
  <c r="DB202" i="3" s="1"/>
  <c r="DA202" i="3"/>
  <c r="DC202" i="3"/>
  <c r="A203" i="3"/>
  <c r="Y203" i="3"/>
  <c r="CW203" i="3" s="1"/>
  <c r="CY203" i="3"/>
  <c r="CZ203" i="3"/>
  <c r="DB203" i="3" s="1"/>
  <c r="DA203" i="3"/>
  <c r="DC203" i="3"/>
  <c r="A204" i="3"/>
  <c r="Y204" i="3"/>
  <c r="CW204" i="3" s="1"/>
  <c r="CX204" i="3"/>
  <c r="CY204" i="3"/>
  <c r="CZ204" i="3"/>
  <c r="DB204" i="3" s="1"/>
  <c r="DA204" i="3"/>
  <c r="DC204" i="3"/>
  <c r="DF204" i="3"/>
  <c r="DI204" i="3"/>
  <c r="A205" i="3"/>
  <c r="Y205" i="3"/>
  <c r="CX205" i="3"/>
  <c r="CY205" i="3"/>
  <c r="CZ205" i="3"/>
  <c r="DA205" i="3"/>
  <c r="DB205" i="3"/>
  <c r="DC205" i="3"/>
  <c r="DF205" i="3"/>
  <c r="DG205" i="3"/>
  <c r="DH205" i="3"/>
  <c r="DI205" i="3"/>
  <c r="DJ205" i="3"/>
  <c r="A206" i="3"/>
  <c r="Y206" i="3"/>
  <c r="CX206" i="3" s="1"/>
  <c r="CY206" i="3"/>
  <c r="CZ206" i="3"/>
  <c r="DB206" i="3" s="1"/>
  <c r="DA206" i="3"/>
  <c r="DC206" i="3"/>
  <c r="A207" i="3"/>
  <c r="Y207" i="3"/>
  <c r="CV207" i="3" s="1"/>
  <c r="CU207" i="3"/>
  <c r="CX207" i="3"/>
  <c r="CY207" i="3"/>
  <c r="CZ207" i="3"/>
  <c r="DA207" i="3"/>
  <c r="DB207" i="3"/>
  <c r="DC207" i="3"/>
  <c r="A208" i="3"/>
  <c r="Y208" i="3"/>
  <c r="CX208" i="3"/>
  <c r="CY208" i="3"/>
  <c r="CZ208" i="3"/>
  <c r="DB208" i="3" s="1"/>
  <c r="DA208" i="3"/>
  <c r="DC208" i="3"/>
  <c r="A209" i="3"/>
  <c r="Y209" i="3"/>
  <c r="CW209" i="3"/>
  <c r="CX209" i="3"/>
  <c r="CY209" i="3"/>
  <c r="CZ209" i="3"/>
  <c r="DA209" i="3"/>
  <c r="DB209" i="3"/>
  <c r="DC209" i="3"/>
  <c r="DF209" i="3"/>
  <c r="DG209" i="3"/>
  <c r="DH209" i="3"/>
  <c r="DI209" i="3"/>
  <c r="DJ209" i="3"/>
  <c r="A210" i="3"/>
  <c r="Y210" i="3"/>
  <c r="CX210" i="3" s="1"/>
  <c r="CW210" i="3"/>
  <c r="CY210" i="3"/>
  <c r="CZ210" i="3"/>
  <c r="DA210" i="3"/>
  <c r="DB210" i="3"/>
  <c r="DC210" i="3"/>
  <c r="A211" i="3"/>
  <c r="Y211" i="3"/>
  <c r="CX211" i="3" s="1"/>
  <c r="CU211" i="3"/>
  <c r="CV211" i="3"/>
  <c r="CY211" i="3"/>
  <c r="CZ211" i="3"/>
  <c r="DB211" i="3" s="1"/>
  <c r="DA211" i="3"/>
  <c r="DC211" i="3"/>
  <c r="A212" i="3"/>
  <c r="Y212" i="3"/>
  <c r="CX212" i="3"/>
  <c r="DH212" i="3" s="1"/>
  <c r="CY212" i="3"/>
  <c r="CZ212" i="3"/>
  <c r="DA212" i="3"/>
  <c r="DB212" i="3"/>
  <c r="DC212" i="3"/>
  <c r="DG212" i="3"/>
  <c r="A213" i="3"/>
  <c r="Y213" i="3"/>
  <c r="CW213" i="3" s="1"/>
  <c r="CX213" i="3"/>
  <c r="CY213" i="3"/>
  <c r="CZ213" i="3"/>
  <c r="DB213" i="3" s="1"/>
  <c r="DA213" i="3"/>
  <c r="DC213" i="3"/>
  <c r="DF213" i="3"/>
  <c r="DG213" i="3"/>
  <c r="DJ213" i="3" s="1"/>
  <c r="DH213" i="3"/>
  <c r="DI213" i="3"/>
  <c r="A214" i="3"/>
  <c r="Y214" i="3"/>
  <c r="CX214" i="3" s="1"/>
  <c r="CW214" i="3"/>
  <c r="CY214" i="3"/>
  <c r="CZ214" i="3"/>
  <c r="DA214" i="3"/>
  <c r="DB214" i="3"/>
  <c r="DC214" i="3"/>
  <c r="A215" i="3"/>
  <c r="Y215" i="3"/>
  <c r="CY215" i="3"/>
  <c r="CZ215" i="3"/>
  <c r="DB215" i="3" s="1"/>
  <c r="DA215" i="3"/>
  <c r="DC215" i="3"/>
  <c r="A216" i="3"/>
  <c r="Y216" i="3"/>
  <c r="CV216" i="3" s="1"/>
  <c r="CU216" i="3"/>
  <c r="CX216" i="3"/>
  <c r="CY216" i="3"/>
  <c r="CZ216" i="3"/>
  <c r="DA216" i="3"/>
  <c r="DB216" i="3"/>
  <c r="DC216" i="3"/>
  <c r="A217" i="3"/>
  <c r="Y217" i="3"/>
  <c r="CX217" i="3"/>
  <c r="CY217" i="3"/>
  <c r="CZ217" i="3"/>
  <c r="DB217" i="3" s="1"/>
  <c r="DA217" i="3"/>
  <c r="DC217" i="3"/>
  <c r="DF217" i="3"/>
  <c r="DI217" i="3"/>
  <c r="DJ217" i="3" s="1"/>
  <c r="A218" i="3"/>
  <c r="Y218" i="3"/>
  <c r="CW218" i="3"/>
  <c r="CX218" i="3"/>
  <c r="CY218" i="3"/>
  <c r="CZ218" i="3"/>
  <c r="DA218" i="3"/>
  <c r="DB218" i="3"/>
  <c r="DC218" i="3"/>
  <c r="DF218" i="3"/>
  <c r="DG218" i="3"/>
  <c r="DH218" i="3"/>
  <c r="DI218" i="3"/>
  <c r="DJ218" i="3"/>
  <c r="A219" i="3"/>
  <c r="Y219" i="3"/>
  <c r="CX219" i="3" s="1"/>
  <c r="CW219" i="3"/>
  <c r="V334" i="1" s="1"/>
  <c r="G916" i="6" s="1"/>
  <c r="CY219" i="3"/>
  <c r="CZ219" i="3"/>
  <c r="DA219" i="3"/>
  <c r="DB219" i="3"/>
  <c r="DC219" i="3"/>
  <c r="DH219" i="3"/>
  <c r="A220" i="3"/>
  <c r="Y220" i="3"/>
  <c r="CW220" i="3"/>
  <c r="CX220" i="3"/>
  <c r="CY220" i="3"/>
  <c r="CZ220" i="3"/>
  <c r="DB220" i="3" s="1"/>
  <c r="DA220" i="3"/>
  <c r="DC220" i="3"/>
  <c r="A221" i="3"/>
  <c r="Y221" i="3"/>
  <c r="CU221" i="3"/>
  <c r="CY221" i="3"/>
  <c r="CZ221" i="3"/>
  <c r="DB221" i="3" s="1"/>
  <c r="DA221" i="3"/>
  <c r="DC221" i="3"/>
  <c r="A222" i="3"/>
  <c r="Y222" i="3"/>
  <c r="CX222" i="3"/>
  <c r="CY222" i="3"/>
  <c r="CZ222" i="3"/>
  <c r="DB222" i="3" s="1"/>
  <c r="DA222" i="3"/>
  <c r="DC222" i="3"/>
  <c r="DF222" i="3"/>
  <c r="DG222" i="3"/>
  <c r="DH222" i="3"/>
  <c r="DI222" i="3"/>
  <c r="DJ222" i="3" s="1"/>
  <c r="A223" i="3"/>
  <c r="Y223" i="3"/>
  <c r="CX223" i="3" s="1"/>
  <c r="CW223" i="3"/>
  <c r="CY223" i="3"/>
  <c r="CZ223" i="3"/>
  <c r="DA223" i="3"/>
  <c r="DB223" i="3"/>
  <c r="DC223" i="3"/>
  <c r="DF223" i="3"/>
  <c r="A224" i="3"/>
  <c r="Y224" i="3"/>
  <c r="CY224" i="3"/>
  <c r="CZ224" i="3"/>
  <c r="DB224" i="3" s="1"/>
  <c r="DA224" i="3"/>
  <c r="DC224" i="3"/>
  <c r="A225" i="3"/>
  <c r="Y225" i="3"/>
  <c r="CX225" i="3" s="1"/>
  <c r="CY225" i="3"/>
  <c r="CZ225" i="3"/>
  <c r="DB225" i="3" s="1"/>
  <c r="DA225" i="3"/>
  <c r="DC225" i="3"/>
  <c r="DF225" i="3"/>
  <c r="DJ225" i="3" s="1"/>
  <c r="A226" i="3"/>
  <c r="Y226" i="3"/>
  <c r="CX226" i="3"/>
  <c r="CY226" i="3"/>
  <c r="CZ226" i="3"/>
  <c r="DB226" i="3" s="1"/>
  <c r="DA226" i="3"/>
  <c r="DC226" i="3"/>
  <c r="DF226" i="3"/>
  <c r="DJ226" i="3" s="1"/>
  <c r="DG226" i="3"/>
  <c r="DH226" i="3"/>
  <c r="DI226" i="3"/>
  <c r="A227" i="3"/>
  <c r="Y227" i="3"/>
  <c r="CX227" i="3"/>
  <c r="CY227" i="3"/>
  <c r="CZ227" i="3"/>
  <c r="DB227" i="3" s="1"/>
  <c r="DA227" i="3"/>
  <c r="DC227" i="3"/>
  <c r="DF227" i="3"/>
  <c r="DG227" i="3"/>
  <c r="DH227" i="3"/>
  <c r="DI227" i="3"/>
  <c r="DJ227" i="3"/>
  <c r="A228" i="3"/>
  <c r="Y228" i="3"/>
  <c r="CU228" i="3"/>
  <c r="CY228" i="3"/>
  <c r="CZ228" i="3"/>
  <c r="DB228" i="3" s="1"/>
  <c r="DA228" i="3"/>
  <c r="DC228" i="3"/>
  <c r="A229" i="3"/>
  <c r="Y229" i="3"/>
  <c r="CX229" i="3" s="1"/>
  <c r="CY229" i="3"/>
  <c r="CZ229" i="3"/>
  <c r="DB229" i="3" s="1"/>
  <c r="DA229" i="3"/>
  <c r="DC229" i="3"/>
  <c r="DF229" i="3"/>
  <c r="A230" i="3"/>
  <c r="Y230" i="3"/>
  <c r="CW230" i="3"/>
  <c r="CX230" i="3"/>
  <c r="CY230" i="3"/>
  <c r="CZ230" i="3"/>
  <c r="DB230" i="3" s="1"/>
  <c r="DA230" i="3"/>
  <c r="DC230" i="3"/>
  <c r="DF230" i="3"/>
  <c r="DG230" i="3"/>
  <c r="DH230" i="3"/>
  <c r="DI230" i="3"/>
  <c r="DJ230" i="3"/>
  <c r="A231" i="3"/>
  <c r="Y231" i="3"/>
  <c r="CW231" i="3" s="1"/>
  <c r="CY231" i="3"/>
  <c r="CZ231" i="3"/>
  <c r="DA231" i="3"/>
  <c r="DB231" i="3"/>
  <c r="DC231" i="3"/>
  <c r="A232" i="3"/>
  <c r="Y232" i="3"/>
  <c r="CX232" i="3" s="1"/>
  <c r="CY232" i="3"/>
  <c r="CZ232" i="3"/>
  <c r="DA232" i="3"/>
  <c r="DB232" i="3"/>
  <c r="DC232" i="3"/>
  <c r="A233" i="3"/>
  <c r="Y233" i="3"/>
  <c r="CX233" i="3" s="1"/>
  <c r="CY233" i="3"/>
  <c r="CZ233" i="3"/>
  <c r="DB233" i="3" s="1"/>
  <c r="DA233" i="3"/>
  <c r="DC233" i="3"/>
  <c r="DF233" i="3"/>
  <c r="DJ233" i="3" s="1"/>
  <c r="A234" i="3"/>
  <c r="Y234" i="3"/>
  <c r="CU234" i="3"/>
  <c r="CV234" i="3"/>
  <c r="CX234" i="3"/>
  <c r="CY234" i="3"/>
  <c r="CZ234" i="3"/>
  <c r="DB234" i="3" s="1"/>
  <c r="DA234" i="3"/>
  <c r="DC234" i="3"/>
  <c r="A235" i="3"/>
  <c r="Y235" i="3"/>
  <c r="CX235" i="3"/>
  <c r="CY235" i="3"/>
  <c r="CZ235" i="3"/>
  <c r="DA235" i="3"/>
  <c r="DB235" i="3"/>
  <c r="DC235" i="3"/>
  <c r="DF235" i="3"/>
  <c r="DG235" i="3"/>
  <c r="DH235" i="3"/>
  <c r="DI235" i="3"/>
  <c r="DJ235" i="3"/>
  <c r="A236" i="3"/>
  <c r="Y236" i="3"/>
  <c r="CW236" i="3" s="1"/>
  <c r="CX236" i="3"/>
  <c r="CY236" i="3"/>
  <c r="CZ236" i="3"/>
  <c r="DB236" i="3" s="1"/>
  <c r="DA236" i="3"/>
  <c r="DC236" i="3"/>
  <c r="DI236" i="3"/>
  <c r="A237" i="3"/>
  <c r="Y237" i="3"/>
  <c r="CU237" i="3"/>
  <c r="CV237" i="3"/>
  <c r="CX237" i="3"/>
  <c r="CY237" i="3"/>
  <c r="CZ237" i="3"/>
  <c r="DB237" i="3" s="1"/>
  <c r="DA237" i="3"/>
  <c r="DC237" i="3"/>
  <c r="A238" i="3"/>
  <c r="Y238" i="3"/>
  <c r="CX238" i="3" s="1"/>
  <c r="CY238" i="3"/>
  <c r="CZ238" i="3"/>
  <c r="DA238" i="3"/>
  <c r="DB238" i="3"/>
  <c r="DC238" i="3"/>
  <c r="DH238" i="3"/>
  <c r="A239" i="3"/>
  <c r="Y239" i="3"/>
  <c r="CX239" i="3" s="1"/>
  <c r="CW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X241" i="3" s="1"/>
  <c r="CY241" i="3"/>
  <c r="CZ241" i="3"/>
  <c r="DB241" i="3" s="1"/>
  <c r="DA241" i="3"/>
  <c r="DC241" i="3"/>
  <c r="A242" i="3"/>
  <c r="Y242" i="3"/>
  <c r="CV242" i="3" s="1"/>
  <c r="CU242" i="3"/>
  <c r="CY242" i="3"/>
  <c r="CZ242" i="3"/>
  <c r="DB242" i="3" s="1"/>
  <c r="DA242" i="3"/>
  <c r="DC242" i="3"/>
  <c r="A243" i="3"/>
  <c r="Y243" i="3"/>
  <c r="CX243" i="3" s="1"/>
  <c r="CY243" i="3"/>
  <c r="CZ243" i="3"/>
  <c r="DB243" i="3" s="1"/>
  <c r="DA243" i="3"/>
  <c r="DC243" i="3"/>
  <c r="DF243" i="3"/>
  <c r="DG243" i="3"/>
  <c r="A244" i="3"/>
  <c r="Y244" i="3"/>
  <c r="CW244" i="3" s="1"/>
  <c r="CY244" i="3"/>
  <c r="CZ244" i="3"/>
  <c r="DA244" i="3"/>
  <c r="DB244" i="3"/>
  <c r="DC244" i="3"/>
  <c r="A245" i="3"/>
  <c r="Y245" i="3"/>
  <c r="CW245" i="3" s="1"/>
  <c r="CX245" i="3"/>
  <c r="CY245" i="3"/>
  <c r="CZ245" i="3"/>
  <c r="DB245" i="3" s="1"/>
  <c r="DA245" i="3"/>
  <c r="DC245" i="3"/>
  <c r="DI245" i="3"/>
  <c r="A246" i="3"/>
  <c r="Y246" i="3"/>
  <c r="CU246" i="3"/>
  <c r="CV246" i="3"/>
  <c r="U340" i="1" s="1"/>
  <c r="G1011" i="6" s="1"/>
  <c r="CX246" i="3"/>
  <c r="CY246" i="3"/>
  <c r="CZ246" i="3"/>
  <c r="DB246" i="3" s="1"/>
  <c r="DA246" i="3"/>
  <c r="DC246" i="3"/>
  <c r="A247" i="3"/>
  <c r="Y247" i="3"/>
  <c r="CX247" i="3" s="1"/>
  <c r="CY247" i="3"/>
  <c r="CZ247" i="3"/>
  <c r="DA247" i="3"/>
  <c r="DB247" i="3"/>
  <c r="DC247" i="3"/>
  <c r="DH247" i="3"/>
  <c r="A248" i="3"/>
  <c r="Y248" i="3"/>
  <c r="CW248" i="3"/>
  <c r="CX248" i="3"/>
  <c r="CY248" i="3"/>
  <c r="CZ248" i="3"/>
  <c r="DA248" i="3"/>
  <c r="DB248" i="3"/>
  <c r="DC248" i="3"/>
  <c r="DF248" i="3"/>
  <c r="DG248" i="3"/>
  <c r="DH248" i="3"/>
  <c r="DI248" i="3"/>
  <c r="A249" i="3"/>
  <c r="Y249" i="3"/>
  <c r="CY249" i="3"/>
  <c r="CZ249" i="3"/>
  <c r="DA249" i="3"/>
  <c r="DB249" i="3"/>
  <c r="DC249" i="3"/>
  <c r="A250" i="3"/>
  <c r="Y250" i="3"/>
  <c r="CU250" i="3"/>
  <c r="CY250" i="3"/>
  <c r="CZ250" i="3"/>
  <c r="DA250" i="3"/>
  <c r="DB250" i="3"/>
  <c r="DC250" i="3"/>
  <c r="A251" i="3"/>
  <c r="Y251" i="3"/>
  <c r="CX251" i="3" s="1"/>
  <c r="CY251" i="3"/>
  <c r="CZ251" i="3"/>
  <c r="DB251" i="3" s="1"/>
  <c r="DA251" i="3"/>
  <c r="DC251" i="3"/>
  <c r="DF251" i="3"/>
  <c r="A252" i="3"/>
  <c r="Y252" i="3"/>
  <c r="CW252" i="3"/>
  <c r="CX252" i="3"/>
  <c r="CY252" i="3"/>
  <c r="CZ252" i="3"/>
  <c r="DB252" i="3" s="1"/>
  <c r="DA252" i="3"/>
  <c r="DC252" i="3"/>
  <c r="DF252" i="3"/>
  <c r="DG252" i="3"/>
  <c r="DJ252" i="3" s="1"/>
  <c r="DH252" i="3"/>
  <c r="DI252" i="3"/>
  <c r="A253" i="3"/>
  <c r="Y253" i="3"/>
  <c r="CW253" i="3"/>
  <c r="CX253" i="3"/>
  <c r="CY253" i="3"/>
  <c r="CZ253" i="3"/>
  <c r="DA253" i="3"/>
  <c r="DB253" i="3"/>
  <c r="DC253" i="3"/>
  <c r="DF253" i="3"/>
  <c r="DG253" i="3"/>
  <c r="DH253" i="3"/>
  <c r="DI253" i="3"/>
  <c r="DJ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B259" i="3" s="1"/>
  <c r="DA259" i="3"/>
  <c r="DC259" i="3"/>
  <c r="A260" i="3"/>
  <c r="Y260" i="3"/>
  <c r="CY260" i="3"/>
  <c r="CZ260" i="3"/>
  <c r="DA260" i="3"/>
  <c r="DB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X263" i="3"/>
  <c r="DF263" i="3" s="1"/>
  <c r="CY263" i="3"/>
  <c r="CZ263" i="3"/>
  <c r="DB263" i="3" s="1"/>
  <c r="DA263" i="3"/>
  <c r="DC26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U3" i="3" s="1"/>
  <c r="K28" i="1"/>
  <c r="AC28" i="1"/>
  <c r="AE28" i="1"/>
  <c r="AD28" i="1" s="1"/>
  <c r="AF28" i="1"/>
  <c r="AG28" i="1"/>
  <c r="CU28" i="1" s="1"/>
  <c r="T28" i="1" s="1"/>
  <c r="AH28" i="1"/>
  <c r="AI28" i="1"/>
  <c r="AJ28" i="1"/>
  <c r="CX28" i="1" s="1"/>
  <c r="W28" i="1" s="1"/>
  <c r="CQ28" i="1"/>
  <c r="CR28" i="1"/>
  <c r="CS28" i="1"/>
  <c r="CT28" i="1"/>
  <c r="CV28" i="1"/>
  <c r="CW28" i="1"/>
  <c r="FR28" i="1"/>
  <c r="GL28" i="1"/>
  <c r="GO28" i="1"/>
  <c r="GP28" i="1"/>
  <c r="GV28" i="1"/>
  <c r="HC28" i="1" s="1"/>
  <c r="GX28" i="1"/>
  <c r="AC29" i="1"/>
  <c r="AE29" i="1"/>
  <c r="AD29" i="1" s="1"/>
  <c r="AF29" i="1"/>
  <c r="AG29" i="1"/>
  <c r="CU29" i="1" s="1"/>
  <c r="AH29" i="1"/>
  <c r="CV29" i="1" s="1"/>
  <c r="AI29" i="1"/>
  <c r="CW29" i="1" s="1"/>
  <c r="AJ29" i="1"/>
  <c r="CX29" i="1" s="1"/>
  <c r="CQ29" i="1"/>
  <c r="CR29" i="1"/>
  <c r="CS29" i="1"/>
  <c r="CT29" i="1"/>
  <c r="FR29" i="1"/>
  <c r="GL29" i="1"/>
  <c r="GO29" i="1"/>
  <c r="GP29" i="1"/>
  <c r="GV29" i="1"/>
  <c r="HC29" i="1" s="1"/>
  <c r="AC30" i="1"/>
  <c r="AD30" i="1"/>
  <c r="AE30" i="1"/>
  <c r="AF30" i="1"/>
  <c r="AG30" i="1"/>
  <c r="CU30" i="1" s="1"/>
  <c r="AH30" i="1"/>
  <c r="CV30" i="1" s="1"/>
  <c r="AI30" i="1"/>
  <c r="AJ30" i="1"/>
  <c r="CQ30" i="1"/>
  <c r="CR30" i="1"/>
  <c r="CS30" i="1"/>
  <c r="CT30" i="1"/>
  <c r="CW30" i="1"/>
  <c r="CX30" i="1"/>
  <c r="FR30" i="1"/>
  <c r="GL30" i="1"/>
  <c r="GO30" i="1"/>
  <c r="GP30" i="1"/>
  <c r="GV30" i="1"/>
  <c r="HC30" i="1"/>
  <c r="I31" i="1"/>
  <c r="S31" i="1" s="1"/>
  <c r="AB31" i="1"/>
  <c r="AC31" i="1"/>
  <c r="AD31" i="1"/>
  <c r="AE31" i="1"/>
  <c r="AF31" i="1"/>
  <c r="AG31" i="1"/>
  <c r="AH31" i="1"/>
  <c r="AI31" i="1"/>
  <c r="AJ31" i="1"/>
  <c r="CX31" i="1" s="1"/>
  <c r="W31" i="1" s="1"/>
  <c r="CQ31" i="1"/>
  <c r="CR31" i="1"/>
  <c r="Q31" i="1" s="1"/>
  <c r="CS31" i="1"/>
  <c r="R31" i="1" s="1"/>
  <c r="CT31" i="1"/>
  <c r="CU31" i="1"/>
  <c r="CV31" i="1"/>
  <c r="CW31" i="1"/>
  <c r="FR31" i="1"/>
  <c r="GL31" i="1"/>
  <c r="GO31" i="1"/>
  <c r="GP31" i="1"/>
  <c r="GV31" i="1"/>
  <c r="HC31" i="1" s="1"/>
  <c r="C32" i="1"/>
  <c r="D32" i="1"/>
  <c r="T32" i="1"/>
  <c r="V32" i="1"/>
  <c r="G76" i="6" s="1"/>
  <c r="W32" i="1"/>
  <c r="AC32" i="1"/>
  <c r="AE32" i="1"/>
  <c r="AD32" i="1" s="1"/>
  <c r="AF32" i="1"/>
  <c r="AG32" i="1"/>
  <c r="CU32" i="1" s="1"/>
  <c r="AH32" i="1"/>
  <c r="AI32" i="1"/>
  <c r="AJ32" i="1"/>
  <c r="CX32" i="1" s="1"/>
  <c r="CQ32" i="1"/>
  <c r="CR32" i="1"/>
  <c r="CS32" i="1"/>
  <c r="CT32" i="1"/>
  <c r="CV32" i="1"/>
  <c r="CW32" i="1"/>
  <c r="FR32" i="1"/>
  <c r="GL32" i="1"/>
  <c r="GO32" i="1"/>
  <c r="GP32" i="1"/>
  <c r="GV32" i="1"/>
  <c r="GX32" i="1"/>
  <c r="HC32" i="1"/>
  <c r="I33" i="1"/>
  <c r="R33" i="1"/>
  <c r="AC33" i="1"/>
  <c r="AE33" i="1"/>
  <c r="AD33" i="1" s="1"/>
  <c r="AB33" i="1" s="1"/>
  <c r="AF33" i="1"/>
  <c r="AG33" i="1"/>
  <c r="CU33" i="1" s="1"/>
  <c r="T33" i="1" s="1"/>
  <c r="AH33" i="1"/>
  <c r="CV33" i="1" s="1"/>
  <c r="U33" i="1" s="1"/>
  <c r="AI33" i="1"/>
  <c r="CW33" i="1" s="1"/>
  <c r="V33" i="1" s="1"/>
  <c r="AJ33" i="1"/>
  <c r="CX33" i="1" s="1"/>
  <c r="W33" i="1" s="1"/>
  <c r="CQ33" i="1"/>
  <c r="P33" i="1" s="1"/>
  <c r="CR33" i="1"/>
  <c r="Q33" i="1" s="1"/>
  <c r="CS33" i="1"/>
  <c r="CT33" i="1"/>
  <c r="S33" i="1" s="1"/>
  <c r="FR33" i="1"/>
  <c r="GL33" i="1"/>
  <c r="GO33" i="1"/>
  <c r="GP33" i="1"/>
  <c r="GV33" i="1"/>
  <c r="HC33" i="1"/>
  <c r="GX33" i="1" s="1"/>
  <c r="I34" i="1"/>
  <c r="Q34" i="1"/>
  <c r="R34" i="1"/>
  <c r="U34" i="1"/>
  <c r="AC34" i="1"/>
  <c r="AB34" i="1" s="1"/>
  <c r="AD34" i="1"/>
  <c r="AE34" i="1"/>
  <c r="AF34" i="1"/>
  <c r="AG34" i="1"/>
  <c r="AH34" i="1"/>
  <c r="AI34" i="1"/>
  <c r="AJ34" i="1"/>
  <c r="CX34" i="1" s="1"/>
  <c r="W34" i="1" s="1"/>
  <c r="CQ34" i="1"/>
  <c r="P34" i="1" s="1"/>
  <c r="CP34" i="1" s="1"/>
  <c r="O34" i="1" s="1"/>
  <c r="CR34" i="1"/>
  <c r="CS34" i="1"/>
  <c r="CT34" i="1"/>
  <c r="S34" i="1" s="1"/>
  <c r="CU34" i="1"/>
  <c r="T34" i="1" s="1"/>
  <c r="CV34" i="1"/>
  <c r="CW34" i="1"/>
  <c r="V34" i="1" s="1"/>
  <c r="FR34" i="1"/>
  <c r="GL34" i="1"/>
  <c r="GO34" i="1"/>
  <c r="GP34" i="1"/>
  <c r="GV34" i="1"/>
  <c r="HC34" i="1"/>
  <c r="GX34" i="1" s="1"/>
  <c r="C35" i="1"/>
  <c r="D35" i="1"/>
  <c r="I35" i="1"/>
  <c r="K35" i="1"/>
  <c r="AC35" i="1"/>
  <c r="AE35" i="1"/>
  <c r="AD35" i="1" s="1"/>
  <c r="AF35" i="1"/>
  <c r="AG35" i="1"/>
  <c r="CU35" i="1" s="1"/>
  <c r="AH35" i="1"/>
  <c r="AI35" i="1"/>
  <c r="AJ35" i="1"/>
  <c r="CX35" i="1" s="1"/>
  <c r="CQ35" i="1"/>
  <c r="CR35" i="1"/>
  <c r="CS35" i="1"/>
  <c r="CT35" i="1"/>
  <c r="CV35" i="1"/>
  <c r="CW35" i="1"/>
  <c r="FR35" i="1"/>
  <c r="GL35" i="1"/>
  <c r="GO35" i="1"/>
  <c r="GP35" i="1"/>
  <c r="GV35" i="1"/>
  <c r="HC35" i="1"/>
  <c r="AC36" i="1"/>
  <c r="AB36" i="1" s="1"/>
  <c r="AD36" i="1"/>
  <c r="AE36" i="1"/>
  <c r="AF36" i="1"/>
  <c r="AG36" i="1"/>
  <c r="CU36" i="1" s="1"/>
  <c r="AH36" i="1"/>
  <c r="AI36" i="1"/>
  <c r="CW36" i="1" s="1"/>
  <c r="AJ36" i="1"/>
  <c r="CX36" i="1" s="1"/>
  <c r="CQ36" i="1"/>
  <c r="CR36" i="1"/>
  <c r="CS36" i="1"/>
  <c r="CT36" i="1"/>
  <c r="CV36" i="1"/>
  <c r="FR36" i="1"/>
  <c r="GL36" i="1"/>
  <c r="GO36" i="1"/>
  <c r="GP36" i="1"/>
  <c r="GV36" i="1"/>
  <c r="HC36" i="1"/>
  <c r="AB37" i="1"/>
  <c r="AC37" i="1"/>
  <c r="AD37" i="1"/>
  <c r="AE37" i="1"/>
  <c r="AF37" i="1"/>
  <c r="AG37" i="1"/>
  <c r="CU37" i="1" s="1"/>
  <c r="AH37" i="1"/>
  <c r="AI37" i="1"/>
  <c r="AJ37" i="1"/>
  <c r="CX37" i="1" s="1"/>
  <c r="CQ37" i="1"/>
  <c r="CR37" i="1"/>
  <c r="CS37" i="1"/>
  <c r="CT37" i="1"/>
  <c r="CV37" i="1"/>
  <c r="CW37" i="1"/>
  <c r="FR37" i="1"/>
  <c r="GL37" i="1"/>
  <c r="GO37" i="1"/>
  <c r="GP37" i="1"/>
  <c r="GV37" i="1"/>
  <c r="HC37" i="1"/>
  <c r="AC38" i="1"/>
  <c r="AE38" i="1"/>
  <c r="AD38" i="1" s="1"/>
  <c r="AB38" i="1" s="1"/>
  <c r="AF38" i="1"/>
  <c r="AG38" i="1"/>
  <c r="CU38" i="1" s="1"/>
  <c r="AH38" i="1"/>
  <c r="AI38" i="1"/>
  <c r="AJ38" i="1"/>
  <c r="CX38" i="1" s="1"/>
  <c r="CQ38" i="1"/>
  <c r="CR38" i="1"/>
  <c r="CS38" i="1"/>
  <c r="CT38" i="1"/>
  <c r="CV38" i="1"/>
  <c r="CW38" i="1"/>
  <c r="FR38" i="1"/>
  <c r="GL38" i="1"/>
  <c r="GO38" i="1"/>
  <c r="GP38" i="1"/>
  <c r="GV38" i="1"/>
  <c r="HC38" i="1"/>
  <c r="B40" i="1"/>
  <c r="B26" i="1" s="1"/>
  <c r="C40" i="1"/>
  <c r="C26" i="1" s="1"/>
  <c r="D40" i="1"/>
  <c r="D26" i="1" s="1"/>
  <c r="F40" i="1"/>
  <c r="F26" i="1" s="1"/>
  <c r="G40" i="1"/>
  <c r="G26" i="1" s="1"/>
  <c r="BX40" i="1"/>
  <c r="CK40" i="1"/>
  <c r="CL40" i="1"/>
  <c r="CL26" i="1" s="1"/>
  <c r="CM40" i="1"/>
  <c r="D70" i="1"/>
  <c r="E72" i="1"/>
  <c r="F72" i="1"/>
  <c r="G72" i="1"/>
  <c r="Z72" i="1"/>
  <c r="AA72" i="1"/>
  <c r="AM72" i="1"/>
  <c r="AN72" i="1"/>
  <c r="AO72" i="1"/>
  <c r="BE72" i="1"/>
  <c r="BF72" i="1"/>
  <c r="BG72" i="1"/>
  <c r="BH72" i="1"/>
  <c r="BI72" i="1"/>
  <c r="BJ72" i="1"/>
  <c r="BK72" i="1"/>
  <c r="BL72" i="1"/>
  <c r="BM72" i="1"/>
  <c r="BN72" i="1"/>
  <c r="BO72" i="1"/>
  <c r="BP72" i="1"/>
  <c r="BQ72" i="1"/>
  <c r="BR72" i="1"/>
  <c r="BS72" i="1"/>
  <c r="BT72" i="1"/>
  <c r="BU72" i="1"/>
  <c r="BV72" i="1"/>
  <c r="BW72" i="1"/>
  <c r="CN72" i="1"/>
  <c r="CO72" i="1"/>
  <c r="CP72" i="1"/>
  <c r="CQ72" i="1"/>
  <c r="CR72" i="1"/>
  <c r="CS72" i="1"/>
  <c r="CT72" i="1"/>
  <c r="CU72" i="1"/>
  <c r="CV72" i="1"/>
  <c r="CW72" i="1"/>
  <c r="CX72" i="1"/>
  <c r="CY72" i="1"/>
  <c r="CZ72" i="1"/>
  <c r="DA72" i="1"/>
  <c r="DB72" i="1"/>
  <c r="DC72" i="1"/>
  <c r="DD72" i="1"/>
  <c r="DE72" i="1"/>
  <c r="DF72" i="1"/>
  <c r="DG72" i="1"/>
  <c r="DH72" i="1"/>
  <c r="DI72" i="1"/>
  <c r="DJ72" i="1"/>
  <c r="DK72" i="1"/>
  <c r="DL72" i="1"/>
  <c r="DM72" i="1"/>
  <c r="DN72" i="1"/>
  <c r="DO72" i="1"/>
  <c r="DP72" i="1"/>
  <c r="DQ72" i="1"/>
  <c r="DR72" i="1"/>
  <c r="DS72" i="1"/>
  <c r="DT72" i="1"/>
  <c r="DU72" i="1"/>
  <c r="DV72" i="1"/>
  <c r="DW72" i="1"/>
  <c r="DX72" i="1"/>
  <c r="DY72" i="1"/>
  <c r="DZ72" i="1"/>
  <c r="EA72" i="1"/>
  <c r="EB72" i="1"/>
  <c r="EC72" i="1"/>
  <c r="ED72" i="1"/>
  <c r="EE72" i="1"/>
  <c r="EF72" i="1"/>
  <c r="EG72" i="1"/>
  <c r="EH72" i="1"/>
  <c r="EI72" i="1"/>
  <c r="EJ72" i="1"/>
  <c r="EK72" i="1"/>
  <c r="EL72" i="1"/>
  <c r="EM72" i="1"/>
  <c r="EN72" i="1"/>
  <c r="EO72" i="1"/>
  <c r="EP72" i="1"/>
  <c r="EQ72" i="1"/>
  <c r="ER72" i="1"/>
  <c r="ES72" i="1"/>
  <c r="ET72" i="1"/>
  <c r="EU72" i="1"/>
  <c r="EV72" i="1"/>
  <c r="EW72" i="1"/>
  <c r="EX72" i="1"/>
  <c r="EY72" i="1"/>
  <c r="EZ72" i="1"/>
  <c r="FA72" i="1"/>
  <c r="FB72" i="1"/>
  <c r="FC72" i="1"/>
  <c r="FD72" i="1"/>
  <c r="FE72" i="1"/>
  <c r="FF72" i="1"/>
  <c r="FG72" i="1"/>
  <c r="FH72" i="1"/>
  <c r="FI72" i="1"/>
  <c r="FJ72" i="1"/>
  <c r="FK72" i="1"/>
  <c r="FL72" i="1"/>
  <c r="FM72" i="1"/>
  <c r="FN72" i="1"/>
  <c r="FO72" i="1"/>
  <c r="FP72" i="1"/>
  <c r="FQ72" i="1"/>
  <c r="FR72" i="1"/>
  <c r="FS72" i="1"/>
  <c r="FT72" i="1"/>
  <c r="FU72" i="1"/>
  <c r="FV72" i="1"/>
  <c r="FW72" i="1"/>
  <c r="FX72" i="1"/>
  <c r="FY72" i="1"/>
  <c r="FZ72" i="1"/>
  <c r="GA72" i="1"/>
  <c r="GB72" i="1"/>
  <c r="GC72" i="1"/>
  <c r="GD72" i="1"/>
  <c r="GE72" i="1"/>
  <c r="GF72" i="1"/>
  <c r="GG72" i="1"/>
  <c r="GH72" i="1"/>
  <c r="GI72" i="1"/>
  <c r="GJ72" i="1"/>
  <c r="GK72" i="1"/>
  <c r="GL72" i="1"/>
  <c r="GM72" i="1"/>
  <c r="GN72" i="1"/>
  <c r="GO72" i="1"/>
  <c r="GP72" i="1"/>
  <c r="GQ72" i="1"/>
  <c r="GR72" i="1"/>
  <c r="GS72" i="1"/>
  <c r="GT72" i="1"/>
  <c r="GU72" i="1"/>
  <c r="GV72" i="1"/>
  <c r="GW72" i="1"/>
  <c r="GX72" i="1"/>
  <c r="C74" i="1"/>
  <c r="D74" i="1"/>
  <c r="I74" i="1"/>
  <c r="K74" i="1"/>
  <c r="AC74" i="1"/>
  <c r="AE74" i="1"/>
  <c r="AD74" i="1" s="1"/>
  <c r="AF74" i="1"/>
  <c r="AG74" i="1"/>
  <c r="CU74" i="1" s="1"/>
  <c r="AH74" i="1"/>
  <c r="AI74" i="1"/>
  <c r="AJ74" i="1"/>
  <c r="CX74" i="1" s="1"/>
  <c r="CQ74" i="1"/>
  <c r="CR74" i="1"/>
  <c r="CS74" i="1"/>
  <c r="CT74" i="1"/>
  <c r="CV74" i="1"/>
  <c r="CW74" i="1"/>
  <c r="FR74" i="1"/>
  <c r="GL74" i="1"/>
  <c r="GN74" i="1"/>
  <c r="GP74" i="1"/>
  <c r="GV74" i="1"/>
  <c r="HC74" i="1" s="1"/>
  <c r="I75" i="1"/>
  <c r="U75" i="1" s="1"/>
  <c r="R75" i="1"/>
  <c r="T75" i="1"/>
  <c r="X75" i="1"/>
  <c r="Y75" i="1"/>
  <c r="AC75" i="1"/>
  <c r="AE75" i="1"/>
  <c r="AD75" i="1" s="1"/>
  <c r="AF75" i="1"/>
  <c r="AG75" i="1"/>
  <c r="AH75" i="1"/>
  <c r="AI75" i="1"/>
  <c r="AJ75" i="1"/>
  <c r="CP75" i="1"/>
  <c r="CQ75" i="1"/>
  <c r="CR75" i="1"/>
  <c r="CS75" i="1"/>
  <c r="CT75" i="1"/>
  <c r="S75" i="1" s="1"/>
  <c r="CU75" i="1"/>
  <c r="CV75" i="1"/>
  <c r="CW75" i="1"/>
  <c r="CX75" i="1"/>
  <c r="CY75" i="1"/>
  <c r="CZ75" i="1"/>
  <c r="FR75" i="1"/>
  <c r="GL75" i="1"/>
  <c r="GN75" i="1"/>
  <c r="GP75" i="1"/>
  <c r="GV75" i="1"/>
  <c r="HC75" i="1"/>
  <c r="GX75" i="1" s="1"/>
  <c r="C76" i="1"/>
  <c r="D76" i="1"/>
  <c r="I76" i="1"/>
  <c r="CX45" i="3" s="1"/>
  <c r="K76" i="1"/>
  <c r="AC76" i="1"/>
  <c r="AE76" i="1"/>
  <c r="AD76" i="1" s="1"/>
  <c r="AF76" i="1"/>
  <c r="AG76" i="1"/>
  <c r="CU76" i="1" s="1"/>
  <c r="T76" i="1" s="1"/>
  <c r="AH76" i="1"/>
  <c r="AI76" i="1"/>
  <c r="AJ76" i="1"/>
  <c r="CX76" i="1" s="1"/>
  <c r="W76" i="1" s="1"/>
  <c r="CQ76" i="1"/>
  <c r="CR76" i="1"/>
  <c r="CS76" i="1"/>
  <c r="CT76" i="1"/>
  <c r="CV76" i="1"/>
  <c r="CW76" i="1"/>
  <c r="FR76" i="1"/>
  <c r="GL76" i="1"/>
  <c r="GN76" i="1"/>
  <c r="GP76" i="1"/>
  <c r="GV76" i="1"/>
  <c r="HC76" i="1"/>
  <c r="GX76" i="1" s="1"/>
  <c r="I77" i="1"/>
  <c r="T77" i="1"/>
  <c r="X77" i="1"/>
  <c r="Y77" i="1"/>
  <c r="AB77" i="1"/>
  <c r="AC77" i="1"/>
  <c r="AE77" i="1"/>
  <c r="AD77" i="1" s="1"/>
  <c r="AF77" i="1"/>
  <c r="AG77" i="1"/>
  <c r="AH77" i="1"/>
  <c r="AI77" i="1"/>
  <c r="AJ77" i="1"/>
  <c r="CP77" i="1"/>
  <c r="CQ77" i="1"/>
  <c r="CR77" i="1"/>
  <c r="Q77" i="1" s="1"/>
  <c r="CS77" i="1"/>
  <c r="R77" i="1" s="1"/>
  <c r="CT77" i="1"/>
  <c r="S77" i="1" s="1"/>
  <c r="CU77" i="1"/>
  <c r="CV77" i="1"/>
  <c r="U77" i="1" s="1"/>
  <c r="CW77" i="1"/>
  <c r="V77" i="1" s="1"/>
  <c r="CX77" i="1"/>
  <c r="W77" i="1" s="1"/>
  <c r="CY77" i="1"/>
  <c r="CZ77" i="1"/>
  <c r="FR77" i="1"/>
  <c r="GL77" i="1"/>
  <c r="GN77" i="1"/>
  <c r="GP77" i="1"/>
  <c r="GV77" i="1"/>
  <c r="HC77" i="1"/>
  <c r="GX77" i="1" s="1"/>
  <c r="B79" i="1"/>
  <c r="B72" i="1" s="1"/>
  <c r="C79" i="1"/>
  <c r="C72" i="1" s="1"/>
  <c r="D79" i="1"/>
  <c r="D72" i="1" s="1"/>
  <c r="F79" i="1"/>
  <c r="G79" i="1"/>
  <c r="BC79" i="1"/>
  <c r="BC72" i="1" s="1"/>
  <c r="BX79" i="1"/>
  <c r="AO79" i="1" s="1"/>
  <c r="F83" i="1" s="1"/>
  <c r="CK79" i="1"/>
  <c r="CL79" i="1"/>
  <c r="CL72" i="1" s="1"/>
  <c r="CM79" i="1"/>
  <c r="CM72" i="1" s="1"/>
  <c r="F95" i="1"/>
  <c r="D109" i="1"/>
  <c r="B111" i="1"/>
  <c r="E111" i="1"/>
  <c r="G111" i="1"/>
  <c r="Z111" i="1"/>
  <c r="AA111" i="1"/>
  <c r="AM111" i="1"/>
  <c r="AN111" i="1"/>
  <c r="BC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BX111" i="1"/>
  <c r="CL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D113" i="1"/>
  <c r="T113" i="1"/>
  <c r="V113" i="1"/>
  <c r="G231" i="6" s="1"/>
  <c r="W113" i="1"/>
  <c r="AC113" i="1"/>
  <c r="AE113" i="1"/>
  <c r="AD113" i="1" s="1"/>
  <c r="AF113" i="1"/>
  <c r="AG113" i="1"/>
  <c r="AH113" i="1"/>
  <c r="AI113" i="1"/>
  <c r="AJ113" i="1"/>
  <c r="CQ113" i="1"/>
  <c r="CR113" i="1"/>
  <c r="CS113" i="1"/>
  <c r="CT113" i="1"/>
  <c r="CU113" i="1"/>
  <c r="CV113" i="1"/>
  <c r="CW113" i="1"/>
  <c r="CX113" i="1"/>
  <c r="FR113" i="1"/>
  <c r="GL113" i="1"/>
  <c r="GO113" i="1"/>
  <c r="GP113" i="1"/>
  <c r="GV113" i="1"/>
  <c r="GX113" i="1"/>
  <c r="HC113" i="1"/>
  <c r="C114" i="1"/>
  <c r="D114" i="1"/>
  <c r="T114" i="1"/>
  <c r="U114" i="1"/>
  <c r="G247" i="6" s="1"/>
  <c r="V114" i="1"/>
  <c r="G250" i="6" s="1"/>
  <c r="AC114" i="1"/>
  <c r="AE114" i="1"/>
  <c r="AD114" i="1" s="1"/>
  <c r="AF114" i="1"/>
  <c r="AG114" i="1"/>
  <c r="CU114" i="1" s="1"/>
  <c r="AH114" i="1"/>
  <c r="AI114" i="1"/>
  <c r="AJ114" i="1"/>
  <c r="CX114" i="1" s="1"/>
  <c r="W114" i="1" s="1"/>
  <c r="CQ114" i="1"/>
  <c r="CR114" i="1"/>
  <c r="CS114" i="1"/>
  <c r="CT114" i="1"/>
  <c r="CV114" i="1"/>
  <c r="CW114" i="1"/>
  <c r="FR114" i="1"/>
  <c r="GL114" i="1"/>
  <c r="GO114" i="1"/>
  <c r="GP114" i="1"/>
  <c r="GV114" i="1"/>
  <c r="GX114" i="1"/>
  <c r="HC114" i="1"/>
  <c r="C115" i="1"/>
  <c r="D115" i="1"/>
  <c r="U115" i="1"/>
  <c r="G259" i="6" s="1"/>
  <c r="AC115" i="1"/>
  <c r="AE115" i="1"/>
  <c r="AD115" i="1" s="1"/>
  <c r="AF115" i="1"/>
  <c r="AG115" i="1"/>
  <c r="CU115" i="1" s="1"/>
  <c r="T115" i="1" s="1"/>
  <c r="AG118" i="1" s="1"/>
  <c r="AH115" i="1"/>
  <c r="AI115" i="1"/>
  <c r="AJ115" i="1"/>
  <c r="CQ115" i="1"/>
  <c r="CR115" i="1"/>
  <c r="CS115" i="1"/>
  <c r="CT115" i="1"/>
  <c r="CV115" i="1"/>
  <c r="CW115" i="1"/>
  <c r="CX115" i="1"/>
  <c r="W115" i="1" s="1"/>
  <c r="FR115" i="1"/>
  <c r="GL115" i="1"/>
  <c r="GO115" i="1"/>
  <c r="GP115" i="1"/>
  <c r="GV115" i="1"/>
  <c r="HC115" i="1" s="1"/>
  <c r="GX115" i="1" s="1"/>
  <c r="CJ118" i="1" s="1"/>
  <c r="C116" i="1"/>
  <c r="D116" i="1"/>
  <c r="U116" i="1"/>
  <c r="G278" i="6" s="1"/>
  <c r="V116" i="1"/>
  <c r="G281" i="6" s="1"/>
  <c r="W116" i="1"/>
  <c r="AC116" i="1"/>
  <c r="AE116" i="1"/>
  <c r="AD116" i="1" s="1"/>
  <c r="AF116" i="1"/>
  <c r="AG116" i="1"/>
  <c r="AH116" i="1"/>
  <c r="AI116" i="1"/>
  <c r="AJ116" i="1"/>
  <c r="CQ116" i="1"/>
  <c r="CR116" i="1"/>
  <c r="CS116" i="1"/>
  <c r="CT116" i="1"/>
  <c r="CU116" i="1"/>
  <c r="T116" i="1" s="1"/>
  <c r="CV116" i="1"/>
  <c r="CW116" i="1"/>
  <c r="CX116" i="1"/>
  <c r="FR116" i="1"/>
  <c r="GL116" i="1"/>
  <c r="GO116" i="1"/>
  <c r="GP116" i="1"/>
  <c r="GV116" i="1"/>
  <c r="HC116" i="1"/>
  <c r="GX116" i="1" s="1"/>
  <c r="B118" i="1"/>
  <c r="C118" i="1"/>
  <c r="C111" i="1" s="1"/>
  <c r="D118" i="1"/>
  <c r="D111" i="1" s="1"/>
  <c r="F118" i="1"/>
  <c r="F111" i="1" s="1"/>
  <c r="G118" i="1"/>
  <c r="BX118" i="1"/>
  <c r="AO118" i="1" s="1"/>
  <c r="AO111" i="1" s="1"/>
  <c r="CK118" i="1"/>
  <c r="CL118" i="1"/>
  <c r="BC118" i="1" s="1"/>
  <c r="CM118" i="1"/>
  <c r="F122" i="1"/>
  <c r="F134" i="1"/>
  <c r="D148" i="1"/>
  <c r="C150" i="1"/>
  <c r="D150" i="1"/>
  <c r="E150" i="1"/>
  <c r="F150" i="1"/>
  <c r="Z150" i="1"/>
  <c r="AA150" i="1"/>
  <c r="AM150" i="1"/>
  <c r="AN150" i="1"/>
  <c r="BE150" i="1"/>
  <c r="BF150" i="1"/>
  <c r="BG150" i="1"/>
  <c r="BH150" i="1"/>
  <c r="BI150" i="1"/>
  <c r="BJ150" i="1"/>
  <c r="BK150" i="1"/>
  <c r="BL150" i="1"/>
  <c r="BM150" i="1"/>
  <c r="BN150" i="1"/>
  <c r="BO150" i="1"/>
  <c r="BP150" i="1"/>
  <c r="BQ150" i="1"/>
  <c r="BR150" i="1"/>
  <c r="BS150" i="1"/>
  <c r="BT150" i="1"/>
  <c r="BU150" i="1"/>
  <c r="BV150" i="1"/>
  <c r="BW150" i="1"/>
  <c r="CK150" i="1"/>
  <c r="CN150" i="1"/>
  <c r="CO150" i="1"/>
  <c r="CP150" i="1"/>
  <c r="CQ150" i="1"/>
  <c r="CR150" i="1"/>
  <c r="CS150" i="1"/>
  <c r="CT150" i="1"/>
  <c r="CU150" i="1"/>
  <c r="CV150" i="1"/>
  <c r="CW150" i="1"/>
  <c r="CX150" i="1"/>
  <c r="CY150" i="1"/>
  <c r="CZ150" i="1"/>
  <c r="DA150" i="1"/>
  <c r="DB150" i="1"/>
  <c r="DC150" i="1"/>
  <c r="DD150" i="1"/>
  <c r="DE150" i="1"/>
  <c r="DF150" i="1"/>
  <c r="DG150" i="1"/>
  <c r="DH150" i="1"/>
  <c r="DI150" i="1"/>
  <c r="DJ150" i="1"/>
  <c r="DK150" i="1"/>
  <c r="DL150" i="1"/>
  <c r="DM150" i="1"/>
  <c r="DN150" i="1"/>
  <c r="DO150" i="1"/>
  <c r="DP150" i="1"/>
  <c r="DQ150" i="1"/>
  <c r="DR150" i="1"/>
  <c r="DS150" i="1"/>
  <c r="DT150" i="1"/>
  <c r="DU150" i="1"/>
  <c r="DV150" i="1"/>
  <c r="DW150" i="1"/>
  <c r="DX150" i="1"/>
  <c r="DY150" i="1"/>
  <c r="DZ150" i="1"/>
  <c r="EA150" i="1"/>
  <c r="EB150" i="1"/>
  <c r="EC150" i="1"/>
  <c r="ED150" i="1"/>
  <c r="EE150" i="1"/>
  <c r="EF150" i="1"/>
  <c r="EG150" i="1"/>
  <c r="EH150" i="1"/>
  <c r="EI150" i="1"/>
  <c r="EJ150" i="1"/>
  <c r="EK150" i="1"/>
  <c r="EL150" i="1"/>
  <c r="EM150" i="1"/>
  <c r="EN150" i="1"/>
  <c r="EO150" i="1"/>
  <c r="EP150" i="1"/>
  <c r="EQ150" i="1"/>
  <c r="ER150" i="1"/>
  <c r="ES150" i="1"/>
  <c r="ET150" i="1"/>
  <c r="EU150" i="1"/>
  <c r="EV150" i="1"/>
  <c r="EW150" i="1"/>
  <c r="EX150" i="1"/>
  <c r="EY150" i="1"/>
  <c r="EZ150" i="1"/>
  <c r="FA150" i="1"/>
  <c r="FB150" i="1"/>
  <c r="FC150" i="1"/>
  <c r="FD150" i="1"/>
  <c r="FE150" i="1"/>
  <c r="FF150" i="1"/>
  <c r="FG150" i="1"/>
  <c r="FH150" i="1"/>
  <c r="FI150" i="1"/>
  <c r="FJ150" i="1"/>
  <c r="FK150" i="1"/>
  <c r="FL150" i="1"/>
  <c r="FM150" i="1"/>
  <c r="FN150" i="1"/>
  <c r="FO150" i="1"/>
  <c r="FP150" i="1"/>
  <c r="FQ150" i="1"/>
  <c r="FR150" i="1"/>
  <c r="FS150" i="1"/>
  <c r="FT150" i="1"/>
  <c r="FU150" i="1"/>
  <c r="FV150" i="1"/>
  <c r="FW150" i="1"/>
  <c r="FX150" i="1"/>
  <c r="FY150" i="1"/>
  <c r="FZ150" i="1"/>
  <c r="GA150" i="1"/>
  <c r="GB150" i="1"/>
  <c r="GC150" i="1"/>
  <c r="GD150" i="1"/>
  <c r="GE150" i="1"/>
  <c r="GF150" i="1"/>
  <c r="GG150" i="1"/>
  <c r="GH150" i="1"/>
  <c r="GI150" i="1"/>
  <c r="GJ150" i="1"/>
  <c r="GK150" i="1"/>
  <c r="GL150" i="1"/>
  <c r="GM150" i="1"/>
  <c r="GN150" i="1"/>
  <c r="GO150" i="1"/>
  <c r="GP150" i="1"/>
  <c r="GQ150" i="1"/>
  <c r="GR150" i="1"/>
  <c r="GS150" i="1"/>
  <c r="GT150" i="1"/>
  <c r="GU150" i="1"/>
  <c r="GV150" i="1"/>
  <c r="GW150" i="1"/>
  <c r="GX150" i="1"/>
  <c r="C152" i="1"/>
  <c r="D152" i="1"/>
  <c r="T152" i="1"/>
  <c r="U152" i="1"/>
  <c r="G323" i="6" s="1"/>
  <c r="V152" i="1"/>
  <c r="G326" i="6" s="1"/>
  <c r="W152" i="1"/>
  <c r="AC152" i="1"/>
  <c r="AE152" i="1"/>
  <c r="AD152" i="1" s="1"/>
  <c r="AF152" i="1"/>
  <c r="AG152" i="1"/>
  <c r="AH152" i="1"/>
  <c r="AI152" i="1"/>
  <c r="AJ152" i="1"/>
  <c r="CX152" i="1" s="1"/>
  <c r="CQ152" i="1"/>
  <c r="CR152" i="1"/>
  <c r="CS152" i="1"/>
  <c r="CT152" i="1"/>
  <c r="CU152" i="1"/>
  <c r="CV152" i="1"/>
  <c r="CW152" i="1"/>
  <c r="FR152" i="1"/>
  <c r="GL152" i="1"/>
  <c r="GO152" i="1"/>
  <c r="GP152" i="1"/>
  <c r="GV152" i="1"/>
  <c r="HC152" i="1" s="1"/>
  <c r="GX152" i="1" s="1"/>
  <c r="C153" i="1"/>
  <c r="D153" i="1"/>
  <c r="V153" i="1"/>
  <c r="G340" i="6" s="1"/>
  <c r="AC153" i="1"/>
  <c r="AE153" i="1"/>
  <c r="AD153" i="1" s="1"/>
  <c r="AF153" i="1"/>
  <c r="AG153" i="1"/>
  <c r="CU153" i="1" s="1"/>
  <c r="T153" i="1" s="1"/>
  <c r="AH153" i="1"/>
  <c r="AI153" i="1"/>
  <c r="AJ153" i="1"/>
  <c r="CX153" i="1" s="1"/>
  <c r="W153" i="1" s="1"/>
  <c r="CQ153" i="1"/>
  <c r="CR153" i="1"/>
  <c r="CS153" i="1"/>
  <c r="CT153" i="1"/>
  <c r="CV153" i="1"/>
  <c r="CW153" i="1"/>
  <c r="FR153" i="1"/>
  <c r="GL153" i="1"/>
  <c r="GO153" i="1"/>
  <c r="GP153" i="1"/>
  <c r="GV153" i="1"/>
  <c r="HC153" i="1" s="1"/>
  <c r="GX153" i="1"/>
  <c r="C154" i="1"/>
  <c r="D154" i="1"/>
  <c r="U154" i="1"/>
  <c r="G351" i="6" s="1"/>
  <c r="AC154" i="1"/>
  <c r="AE154" i="1"/>
  <c r="AD154" i="1" s="1"/>
  <c r="AF154" i="1"/>
  <c r="AG154" i="1"/>
  <c r="AH154" i="1"/>
  <c r="AI154" i="1"/>
  <c r="AJ154" i="1"/>
  <c r="CQ154" i="1"/>
  <c r="CR154" i="1"/>
  <c r="CS154" i="1"/>
  <c r="CT154" i="1"/>
  <c r="CU154" i="1"/>
  <c r="T154" i="1" s="1"/>
  <c r="CV154" i="1"/>
  <c r="CW154" i="1"/>
  <c r="CX154" i="1"/>
  <c r="W154" i="1" s="1"/>
  <c r="FR154" i="1"/>
  <c r="GL154" i="1"/>
  <c r="GO154" i="1"/>
  <c r="GP154" i="1"/>
  <c r="GV154" i="1"/>
  <c r="HC154" i="1"/>
  <c r="GX154" i="1" s="1"/>
  <c r="C155" i="1"/>
  <c r="D155" i="1"/>
  <c r="I155" i="1"/>
  <c r="K155" i="1"/>
  <c r="AC155" i="1"/>
  <c r="AE155" i="1"/>
  <c r="AD155" i="1" s="1"/>
  <c r="AF155" i="1"/>
  <c r="AG155" i="1"/>
  <c r="CU155" i="1" s="1"/>
  <c r="AH155" i="1"/>
  <c r="AI155" i="1"/>
  <c r="AJ155" i="1"/>
  <c r="CX155" i="1" s="1"/>
  <c r="CQ155" i="1"/>
  <c r="CR155" i="1"/>
  <c r="CS155" i="1"/>
  <c r="CT155" i="1"/>
  <c r="CV155" i="1"/>
  <c r="CW155" i="1"/>
  <c r="FR155" i="1"/>
  <c r="GL155" i="1"/>
  <c r="GO155" i="1"/>
  <c r="GP155" i="1"/>
  <c r="GV155" i="1"/>
  <c r="HC155" i="1" s="1"/>
  <c r="GX155" i="1" s="1"/>
  <c r="AC156" i="1"/>
  <c r="AD156" i="1"/>
  <c r="AB156" i="1" s="1"/>
  <c r="AE156" i="1"/>
  <c r="AF156" i="1"/>
  <c r="AG156" i="1"/>
  <c r="CU156" i="1" s="1"/>
  <c r="AH156" i="1"/>
  <c r="CV156" i="1" s="1"/>
  <c r="AI156" i="1"/>
  <c r="CW156" i="1" s="1"/>
  <c r="AJ156" i="1"/>
  <c r="CX156" i="1" s="1"/>
  <c r="CQ156" i="1"/>
  <c r="CR156" i="1"/>
  <c r="CS156" i="1"/>
  <c r="CT156" i="1"/>
  <c r="FR156" i="1"/>
  <c r="GL156" i="1"/>
  <c r="GO156" i="1"/>
  <c r="GP156" i="1"/>
  <c r="GV156" i="1"/>
  <c r="HC156" i="1" s="1"/>
  <c r="AC157" i="1"/>
  <c r="AB157" i="1" s="1"/>
  <c r="AE157" i="1"/>
  <c r="AD157" i="1" s="1"/>
  <c r="AF157" i="1"/>
  <c r="AG157" i="1"/>
  <c r="AH157" i="1"/>
  <c r="AI157" i="1"/>
  <c r="AJ157" i="1"/>
  <c r="CQ157" i="1"/>
  <c r="CR157" i="1"/>
  <c r="CS157" i="1"/>
  <c r="CT157" i="1"/>
  <c r="CU157" i="1"/>
  <c r="CV157" i="1"/>
  <c r="CW157" i="1"/>
  <c r="CX157" i="1"/>
  <c r="FR157" i="1"/>
  <c r="GL157" i="1"/>
  <c r="GO157" i="1"/>
  <c r="GP157" i="1"/>
  <c r="GV157" i="1"/>
  <c r="HC157" i="1"/>
  <c r="AC158" i="1"/>
  <c r="AB158" i="1" s="1"/>
  <c r="AE158" i="1"/>
  <c r="AD158" i="1" s="1"/>
  <c r="AF158" i="1"/>
  <c r="AG158" i="1"/>
  <c r="AH158" i="1"/>
  <c r="AI158" i="1"/>
  <c r="AJ158" i="1"/>
  <c r="CX158" i="1" s="1"/>
  <c r="CQ158" i="1"/>
  <c r="CR158" i="1"/>
  <c r="CS158" i="1"/>
  <c r="CT158" i="1"/>
  <c r="CU158" i="1"/>
  <c r="CV158" i="1"/>
  <c r="CW158" i="1"/>
  <c r="FR158" i="1"/>
  <c r="GL158" i="1"/>
  <c r="GO158" i="1"/>
  <c r="GP158" i="1"/>
  <c r="GV158" i="1"/>
  <c r="HC158" i="1" s="1"/>
  <c r="C159" i="1"/>
  <c r="D159" i="1"/>
  <c r="U159" i="1"/>
  <c r="G392" i="6" s="1"/>
  <c r="V159" i="1"/>
  <c r="G395" i="6" s="1"/>
  <c r="AC159" i="1"/>
  <c r="AE159" i="1"/>
  <c r="AD159" i="1" s="1"/>
  <c r="AF159" i="1"/>
  <c r="AG159" i="1"/>
  <c r="CU159" i="1" s="1"/>
  <c r="T159" i="1" s="1"/>
  <c r="AH159" i="1"/>
  <c r="AI159" i="1"/>
  <c r="AJ159" i="1"/>
  <c r="CX159" i="1" s="1"/>
  <c r="W159" i="1" s="1"/>
  <c r="CQ159" i="1"/>
  <c r="CR159" i="1"/>
  <c r="CS159" i="1"/>
  <c r="CT159" i="1"/>
  <c r="CV159" i="1"/>
  <c r="CW159" i="1"/>
  <c r="FR159" i="1"/>
  <c r="GL159" i="1"/>
  <c r="GO159" i="1"/>
  <c r="GP159" i="1"/>
  <c r="GV159" i="1"/>
  <c r="HC159" i="1" s="1"/>
  <c r="GX159" i="1"/>
  <c r="C160" i="1"/>
  <c r="D160" i="1"/>
  <c r="U160" i="1"/>
  <c r="G406" i="6" s="1"/>
  <c r="W160" i="1"/>
  <c r="AC160" i="1"/>
  <c r="AE160" i="1"/>
  <c r="AD160" i="1" s="1"/>
  <c r="AF160" i="1"/>
  <c r="AG160" i="1"/>
  <c r="AH160" i="1"/>
  <c r="AI160" i="1"/>
  <c r="AJ160" i="1"/>
  <c r="CQ160" i="1"/>
  <c r="CR160" i="1"/>
  <c r="CS160" i="1"/>
  <c r="CT160" i="1"/>
  <c r="CU160" i="1"/>
  <c r="T160" i="1" s="1"/>
  <c r="CV160" i="1"/>
  <c r="CW160" i="1"/>
  <c r="CX160" i="1"/>
  <c r="FR160" i="1"/>
  <c r="GL160" i="1"/>
  <c r="GO160" i="1"/>
  <c r="GP160" i="1"/>
  <c r="GV160" i="1"/>
  <c r="HC160" i="1"/>
  <c r="GX160" i="1" s="1"/>
  <c r="C161" i="1"/>
  <c r="D161" i="1"/>
  <c r="T161" i="1"/>
  <c r="U161" i="1"/>
  <c r="G420" i="6" s="1"/>
  <c r="V161" i="1"/>
  <c r="G423" i="6" s="1"/>
  <c r="AC161" i="1"/>
  <c r="AE161" i="1"/>
  <c r="AD161" i="1" s="1"/>
  <c r="AF161" i="1"/>
  <c r="AG161" i="1"/>
  <c r="AH161" i="1"/>
  <c r="AI161" i="1"/>
  <c r="AJ161" i="1"/>
  <c r="CX161" i="1" s="1"/>
  <c r="W161" i="1" s="1"/>
  <c r="CQ161" i="1"/>
  <c r="CR161" i="1"/>
  <c r="CS161" i="1"/>
  <c r="CT161" i="1"/>
  <c r="CU161" i="1"/>
  <c r="CV161" i="1"/>
  <c r="CW161" i="1"/>
  <c r="FR161" i="1"/>
  <c r="GL161" i="1"/>
  <c r="GO161" i="1"/>
  <c r="GP161" i="1"/>
  <c r="GV161" i="1"/>
  <c r="HC161" i="1"/>
  <c r="GX161" i="1" s="1"/>
  <c r="C162" i="1"/>
  <c r="D162" i="1"/>
  <c r="I162" i="1"/>
  <c r="K162" i="1"/>
  <c r="AC162" i="1"/>
  <c r="AE162" i="1"/>
  <c r="AD162" i="1" s="1"/>
  <c r="AB162" i="1" s="1"/>
  <c r="AF162" i="1"/>
  <c r="AG162" i="1"/>
  <c r="CU162" i="1" s="1"/>
  <c r="AH162" i="1"/>
  <c r="AI162" i="1"/>
  <c r="AJ162" i="1"/>
  <c r="CX162" i="1" s="1"/>
  <c r="W162" i="1" s="1"/>
  <c r="CQ162" i="1"/>
  <c r="CR162" i="1"/>
  <c r="CS162" i="1"/>
  <c r="CT162" i="1"/>
  <c r="CV162" i="1"/>
  <c r="CW162" i="1"/>
  <c r="FR162" i="1"/>
  <c r="GL162" i="1"/>
  <c r="GO162" i="1"/>
  <c r="GP162" i="1"/>
  <c r="GV162" i="1"/>
  <c r="HC162" i="1" s="1"/>
  <c r="AC163" i="1"/>
  <c r="AD163" i="1"/>
  <c r="AB163" i="1" s="1"/>
  <c r="AE163" i="1"/>
  <c r="AF163" i="1"/>
  <c r="AG163" i="1"/>
  <c r="AH163" i="1"/>
  <c r="AI163" i="1"/>
  <c r="AJ163" i="1"/>
  <c r="CQ163" i="1"/>
  <c r="CR163" i="1"/>
  <c r="CS163" i="1"/>
  <c r="CT163" i="1"/>
  <c r="CU163" i="1"/>
  <c r="CV163" i="1"/>
  <c r="CW163" i="1"/>
  <c r="CX163" i="1"/>
  <c r="FR163" i="1"/>
  <c r="GL163" i="1"/>
  <c r="GO163" i="1"/>
  <c r="GP163" i="1"/>
  <c r="GV163" i="1"/>
  <c r="HC163" i="1"/>
  <c r="AC164" i="1"/>
  <c r="AE164" i="1"/>
  <c r="AD164" i="1" s="1"/>
  <c r="AB164" i="1" s="1"/>
  <c r="AF164" i="1"/>
  <c r="AG164" i="1"/>
  <c r="AH164" i="1"/>
  <c r="AI164" i="1"/>
  <c r="AJ164" i="1"/>
  <c r="CX164" i="1" s="1"/>
  <c r="CQ164" i="1"/>
  <c r="CR164" i="1"/>
  <c r="CS164" i="1"/>
  <c r="CT164" i="1"/>
  <c r="CU164" i="1"/>
  <c r="CV164" i="1"/>
  <c r="CW164" i="1"/>
  <c r="FR164" i="1"/>
  <c r="GL164" i="1"/>
  <c r="GO164" i="1"/>
  <c r="GP164" i="1"/>
  <c r="GV164" i="1"/>
  <c r="HC164" i="1"/>
  <c r="AC165" i="1"/>
  <c r="AD165" i="1"/>
  <c r="AB165" i="1" s="1"/>
  <c r="AE165" i="1"/>
  <c r="AF165" i="1"/>
  <c r="AG165" i="1"/>
  <c r="CU165" i="1" s="1"/>
  <c r="AH165" i="1"/>
  <c r="CV165" i="1" s="1"/>
  <c r="AI165" i="1"/>
  <c r="CW165" i="1" s="1"/>
  <c r="AJ165" i="1"/>
  <c r="CX165" i="1" s="1"/>
  <c r="CQ165" i="1"/>
  <c r="CR165" i="1"/>
  <c r="CS165" i="1"/>
  <c r="CT165" i="1"/>
  <c r="FR165" i="1"/>
  <c r="GL165" i="1"/>
  <c r="GO165" i="1"/>
  <c r="GP165" i="1"/>
  <c r="GV165" i="1"/>
  <c r="HC165" i="1" s="1"/>
  <c r="C166" i="1"/>
  <c r="D166" i="1"/>
  <c r="U166" i="1"/>
  <c r="G461" i="6" s="1"/>
  <c r="V166" i="1"/>
  <c r="G464" i="6" s="1"/>
  <c r="AC166" i="1"/>
  <c r="AE166" i="1"/>
  <c r="AD166" i="1" s="1"/>
  <c r="AF166" i="1"/>
  <c r="AG166" i="1"/>
  <c r="AH166" i="1"/>
  <c r="AI166" i="1"/>
  <c r="AJ166" i="1"/>
  <c r="CQ166" i="1"/>
  <c r="CR166" i="1"/>
  <c r="CS166" i="1"/>
  <c r="CT166" i="1"/>
  <c r="CU166" i="1"/>
  <c r="T166" i="1" s="1"/>
  <c r="CV166" i="1"/>
  <c r="CW166" i="1"/>
  <c r="CX166" i="1"/>
  <c r="W166" i="1" s="1"/>
  <c r="FR166" i="1"/>
  <c r="GL166" i="1"/>
  <c r="GO166" i="1"/>
  <c r="GP166" i="1"/>
  <c r="GV166" i="1"/>
  <c r="HC166" i="1" s="1"/>
  <c r="GX166" i="1" s="1"/>
  <c r="C167" i="1"/>
  <c r="D167" i="1"/>
  <c r="T167" i="1"/>
  <c r="V167" i="1"/>
  <c r="G478" i="6" s="1"/>
  <c r="W167" i="1"/>
  <c r="AC167" i="1"/>
  <c r="AE167" i="1"/>
  <c r="AD167" i="1" s="1"/>
  <c r="AF167" i="1"/>
  <c r="AG167" i="1"/>
  <c r="AH167" i="1"/>
  <c r="AI167" i="1"/>
  <c r="AJ167" i="1"/>
  <c r="CQ167" i="1"/>
  <c r="CR167" i="1"/>
  <c r="CS167" i="1"/>
  <c r="CT167" i="1"/>
  <c r="CU167" i="1"/>
  <c r="CV167" i="1"/>
  <c r="CW167" i="1"/>
  <c r="CX167" i="1"/>
  <c r="FR167" i="1"/>
  <c r="GL167" i="1"/>
  <c r="GO167" i="1"/>
  <c r="GP167" i="1"/>
  <c r="GV167" i="1"/>
  <c r="HC167" i="1" s="1"/>
  <c r="GX167" i="1" s="1"/>
  <c r="C168" i="1"/>
  <c r="D168" i="1"/>
  <c r="V168" i="1"/>
  <c r="G492" i="6" s="1"/>
  <c r="AC168" i="1"/>
  <c r="AE168" i="1"/>
  <c r="AD168" i="1" s="1"/>
  <c r="AF168" i="1"/>
  <c r="AG168" i="1"/>
  <c r="CU168" i="1" s="1"/>
  <c r="T168" i="1" s="1"/>
  <c r="AH168" i="1"/>
  <c r="AI168" i="1"/>
  <c r="AJ168" i="1"/>
  <c r="CX168" i="1" s="1"/>
  <c r="W168" i="1" s="1"/>
  <c r="CQ168" i="1"/>
  <c r="CR168" i="1"/>
  <c r="CS168" i="1"/>
  <c r="CT168" i="1"/>
  <c r="CV168" i="1"/>
  <c r="CW168" i="1"/>
  <c r="FR168" i="1"/>
  <c r="GL168" i="1"/>
  <c r="GO168" i="1"/>
  <c r="GP168" i="1"/>
  <c r="GV168" i="1"/>
  <c r="HC168" i="1" s="1"/>
  <c r="GX168" i="1" s="1"/>
  <c r="C169" i="1"/>
  <c r="D169" i="1"/>
  <c r="I169" i="1"/>
  <c r="I170" i="1" s="1"/>
  <c r="R170" i="1" s="1"/>
  <c r="K169" i="1"/>
  <c r="W169" i="1"/>
  <c r="AC169" i="1"/>
  <c r="AE169" i="1"/>
  <c r="AD169" i="1" s="1"/>
  <c r="AF169" i="1"/>
  <c r="AG169" i="1"/>
  <c r="AH169" i="1"/>
  <c r="AI169" i="1"/>
  <c r="AJ169" i="1"/>
  <c r="CQ169" i="1"/>
  <c r="CR169" i="1"/>
  <c r="CS169" i="1"/>
  <c r="CT169" i="1"/>
  <c r="CU169" i="1"/>
  <c r="T169" i="1" s="1"/>
  <c r="CV169" i="1"/>
  <c r="CW169" i="1"/>
  <c r="CX169" i="1"/>
  <c r="FR169" i="1"/>
  <c r="GL169" i="1"/>
  <c r="GO169" i="1"/>
  <c r="GP169" i="1"/>
  <c r="GV169" i="1"/>
  <c r="HC169" i="1"/>
  <c r="GX169" i="1" s="1"/>
  <c r="Q170" i="1"/>
  <c r="W170" i="1"/>
  <c r="AB170" i="1"/>
  <c r="AC170" i="1"/>
  <c r="AD170" i="1"/>
  <c r="AE170" i="1"/>
  <c r="AF170" i="1"/>
  <c r="AG170" i="1"/>
  <c r="AH170" i="1"/>
  <c r="AI170" i="1"/>
  <c r="AJ170" i="1"/>
  <c r="CX170" i="1" s="1"/>
  <c r="CQ170" i="1"/>
  <c r="P170" i="1" s="1"/>
  <c r="CR170" i="1"/>
  <c r="CS170" i="1"/>
  <c r="CT170" i="1"/>
  <c r="S170" i="1" s="1"/>
  <c r="CU170" i="1"/>
  <c r="T170" i="1" s="1"/>
  <c r="CV170" i="1"/>
  <c r="U170" i="1" s="1"/>
  <c r="CW170" i="1"/>
  <c r="V170" i="1" s="1"/>
  <c r="FR170" i="1"/>
  <c r="GL170" i="1"/>
  <c r="GO170" i="1"/>
  <c r="GP170" i="1"/>
  <c r="GV170" i="1"/>
  <c r="HC170" i="1" s="1"/>
  <c r="GX170" i="1"/>
  <c r="I171" i="1"/>
  <c r="R171" i="1" s="1"/>
  <c r="Q171" i="1"/>
  <c r="AC171" i="1"/>
  <c r="AE171" i="1"/>
  <c r="AD171" i="1" s="1"/>
  <c r="AB171" i="1" s="1"/>
  <c r="AF171" i="1"/>
  <c r="AG171" i="1"/>
  <c r="CU171" i="1" s="1"/>
  <c r="T171" i="1" s="1"/>
  <c r="AH171" i="1"/>
  <c r="CV171" i="1" s="1"/>
  <c r="U171" i="1" s="1"/>
  <c r="AI171" i="1"/>
  <c r="CW171" i="1" s="1"/>
  <c r="V171" i="1" s="1"/>
  <c r="AJ171" i="1"/>
  <c r="CX171" i="1" s="1"/>
  <c r="W171" i="1" s="1"/>
  <c r="CQ171" i="1"/>
  <c r="P171" i="1" s="1"/>
  <c r="CR171" i="1"/>
  <c r="CS171" i="1"/>
  <c r="CT171" i="1"/>
  <c r="FR171" i="1"/>
  <c r="GL171" i="1"/>
  <c r="GO171" i="1"/>
  <c r="GP171" i="1"/>
  <c r="GV171" i="1"/>
  <c r="HC171" i="1" s="1"/>
  <c r="GX171" i="1" s="1"/>
  <c r="I172" i="1"/>
  <c r="AC172" i="1"/>
  <c r="AB172" i="1" s="1"/>
  <c r="AD172" i="1"/>
  <c r="AE172" i="1"/>
  <c r="AF172" i="1"/>
  <c r="AG172" i="1"/>
  <c r="CU172" i="1" s="1"/>
  <c r="AH172" i="1"/>
  <c r="AI172" i="1"/>
  <c r="AJ172" i="1"/>
  <c r="CQ172" i="1"/>
  <c r="CR172" i="1"/>
  <c r="CS172" i="1"/>
  <c r="CT172" i="1"/>
  <c r="CV172" i="1"/>
  <c r="U172" i="1" s="1"/>
  <c r="CW172" i="1"/>
  <c r="CX172" i="1"/>
  <c r="W172" i="1" s="1"/>
  <c r="FR172" i="1"/>
  <c r="GL172" i="1"/>
  <c r="GO172" i="1"/>
  <c r="GP172" i="1"/>
  <c r="GV172" i="1"/>
  <c r="HC172" i="1" s="1"/>
  <c r="C173" i="1"/>
  <c r="D173" i="1"/>
  <c r="U173" i="1"/>
  <c r="G530" i="6" s="1"/>
  <c r="V173" i="1"/>
  <c r="G535" i="6" s="1"/>
  <c r="W173" i="1"/>
  <c r="AC173" i="1"/>
  <c r="AE173" i="1"/>
  <c r="AD173" i="1" s="1"/>
  <c r="AF173" i="1"/>
  <c r="AG173" i="1"/>
  <c r="AH173" i="1"/>
  <c r="AI173" i="1"/>
  <c r="AJ173" i="1"/>
  <c r="CQ173" i="1"/>
  <c r="CR173" i="1"/>
  <c r="CS173" i="1"/>
  <c r="CT173" i="1"/>
  <c r="CU173" i="1"/>
  <c r="T173" i="1" s="1"/>
  <c r="CV173" i="1"/>
  <c r="CW173" i="1"/>
  <c r="CX173" i="1"/>
  <c r="FR173" i="1"/>
  <c r="GL173" i="1"/>
  <c r="GO173" i="1"/>
  <c r="GP173" i="1"/>
  <c r="GV173" i="1"/>
  <c r="HC173" i="1"/>
  <c r="GX173" i="1" s="1"/>
  <c r="I174" i="1"/>
  <c r="GX174" i="1" s="1"/>
  <c r="AC174" i="1"/>
  <c r="AD174" i="1"/>
  <c r="AE174" i="1"/>
  <c r="AF174" i="1"/>
  <c r="AG174" i="1"/>
  <c r="CU174" i="1" s="1"/>
  <c r="T174" i="1" s="1"/>
  <c r="AH174" i="1"/>
  <c r="CV174" i="1" s="1"/>
  <c r="AI174" i="1"/>
  <c r="AJ174" i="1"/>
  <c r="CX174" i="1" s="1"/>
  <c r="W174" i="1" s="1"/>
  <c r="CQ174" i="1"/>
  <c r="P174" i="1" s="1"/>
  <c r="CR174" i="1"/>
  <c r="Q174" i="1" s="1"/>
  <c r="CS174" i="1"/>
  <c r="R174" i="1" s="1"/>
  <c r="CT174" i="1"/>
  <c r="S174" i="1" s="1"/>
  <c r="CW174" i="1"/>
  <c r="V174" i="1" s="1"/>
  <c r="FR174" i="1"/>
  <c r="GL174" i="1"/>
  <c r="GO174" i="1"/>
  <c r="GP174" i="1"/>
  <c r="GV174" i="1"/>
  <c r="HC174" i="1"/>
  <c r="I175" i="1"/>
  <c r="R175" i="1"/>
  <c r="S175" i="1"/>
  <c r="CY175" i="1" s="1"/>
  <c r="X175" i="1" s="1"/>
  <c r="W175" i="1"/>
  <c r="AC175" i="1"/>
  <c r="AB175" i="1" s="1"/>
  <c r="AE175" i="1"/>
  <c r="AD175" i="1" s="1"/>
  <c r="AF175" i="1"/>
  <c r="AG175" i="1"/>
  <c r="CU175" i="1" s="1"/>
  <c r="AH175" i="1"/>
  <c r="AI175" i="1"/>
  <c r="CW175" i="1" s="1"/>
  <c r="AJ175" i="1"/>
  <c r="CQ175" i="1"/>
  <c r="P175" i="1" s="1"/>
  <c r="CR175" i="1"/>
  <c r="CS175" i="1"/>
  <c r="CT175" i="1"/>
  <c r="CV175" i="1"/>
  <c r="U175" i="1" s="1"/>
  <c r="CX175" i="1"/>
  <c r="FR175" i="1"/>
  <c r="GL175" i="1"/>
  <c r="GO175" i="1"/>
  <c r="GP175" i="1"/>
  <c r="GV175" i="1"/>
  <c r="HC175" i="1"/>
  <c r="B177" i="1"/>
  <c r="B150" i="1" s="1"/>
  <c r="C177" i="1"/>
  <c r="D177" i="1"/>
  <c r="F177" i="1"/>
  <c r="G177" i="1"/>
  <c r="G150" i="1" s="1"/>
  <c r="AO177" i="1"/>
  <c r="BB177" i="1"/>
  <c r="BX177" i="1"/>
  <c r="CK177" i="1"/>
  <c r="CL177" i="1"/>
  <c r="CM177" i="1"/>
  <c r="BD177" i="1" s="1"/>
  <c r="D207" i="1"/>
  <c r="B209" i="1"/>
  <c r="C209" i="1"/>
  <c r="D209" i="1"/>
  <c r="E209" i="1"/>
  <c r="F209" i="1"/>
  <c r="G209" i="1"/>
  <c r="Z209" i="1"/>
  <c r="AA209" i="1"/>
  <c r="AM209" i="1"/>
  <c r="AN209" i="1"/>
  <c r="BE209" i="1"/>
  <c r="BF209" i="1"/>
  <c r="BG209" i="1"/>
  <c r="BH209" i="1"/>
  <c r="BI209" i="1"/>
  <c r="BJ209" i="1"/>
  <c r="BK209" i="1"/>
  <c r="BL209" i="1"/>
  <c r="BM209" i="1"/>
  <c r="BN209" i="1"/>
  <c r="BO209" i="1"/>
  <c r="BP209" i="1"/>
  <c r="BQ209" i="1"/>
  <c r="BR209" i="1"/>
  <c r="BS209" i="1"/>
  <c r="BT209" i="1"/>
  <c r="BU209" i="1"/>
  <c r="BV209" i="1"/>
  <c r="BW209" i="1"/>
  <c r="CN209" i="1"/>
  <c r="CO209" i="1"/>
  <c r="CP209" i="1"/>
  <c r="CQ209" i="1"/>
  <c r="CR209" i="1"/>
  <c r="CS209" i="1"/>
  <c r="CT209" i="1"/>
  <c r="CU209" i="1"/>
  <c r="CV209" i="1"/>
  <c r="CW209" i="1"/>
  <c r="CX209" i="1"/>
  <c r="CY209" i="1"/>
  <c r="CZ209" i="1"/>
  <c r="DA209" i="1"/>
  <c r="DB209" i="1"/>
  <c r="DC209" i="1"/>
  <c r="DD209" i="1"/>
  <c r="DE209" i="1"/>
  <c r="DF209" i="1"/>
  <c r="DG209" i="1"/>
  <c r="DH209" i="1"/>
  <c r="DI209" i="1"/>
  <c r="DJ209" i="1"/>
  <c r="DK209" i="1"/>
  <c r="DL209" i="1"/>
  <c r="DM209" i="1"/>
  <c r="DN209" i="1"/>
  <c r="DO209" i="1"/>
  <c r="DP209" i="1"/>
  <c r="DQ209" i="1"/>
  <c r="DR209" i="1"/>
  <c r="DS209" i="1"/>
  <c r="DT209" i="1"/>
  <c r="DU209" i="1"/>
  <c r="DV209" i="1"/>
  <c r="DW209" i="1"/>
  <c r="DX209" i="1"/>
  <c r="DY209" i="1"/>
  <c r="DZ209" i="1"/>
  <c r="EA209" i="1"/>
  <c r="EB209" i="1"/>
  <c r="EC209" i="1"/>
  <c r="ED209" i="1"/>
  <c r="EE209" i="1"/>
  <c r="EF209" i="1"/>
  <c r="EG209" i="1"/>
  <c r="EH209" i="1"/>
  <c r="EI209" i="1"/>
  <c r="EJ209" i="1"/>
  <c r="EK209" i="1"/>
  <c r="EL209" i="1"/>
  <c r="EM209" i="1"/>
  <c r="EN209" i="1"/>
  <c r="EO209" i="1"/>
  <c r="EP209" i="1"/>
  <c r="EQ209" i="1"/>
  <c r="ER209" i="1"/>
  <c r="ES209" i="1"/>
  <c r="ET209" i="1"/>
  <c r="EU209" i="1"/>
  <c r="EV209" i="1"/>
  <c r="EW209" i="1"/>
  <c r="EX209" i="1"/>
  <c r="EY209" i="1"/>
  <c r="EZ209" i="1"/>
  <c r="FA209" i="1"/>
  <c r="FB209" i="1"/>
  <c r="FC209" i="1"/>
  <c r="FD209" i="1"/>
  <c r="FE209" i="1"/>
  <c r="FF209" i="1"/>
  <c r="FG209" i="1"/>
  <c r="FH209" i="1"/>
  <c r="FI209" i="1"/>
  <c r="FJ209" i="1"/>
  <c r="FK209" i="1"/>
  <c r="FL209" i="1"/>
  <c r="FM209" i="1"/>
  <c r="FN209" i="1"/>
  <c r="FO209" i="1"/>
  <c r="FP209" i="1"/>
  <c r="FQ209" i="1"/>
  <c r="FR209" i="1"/>
  <c r="FS209" i="1"/>
  <c r="FT209" i="1"/>
  <c r="FU209" i="1"/>
  <c r="FV209" i="1"/>
  <c r="FW209" i="1"/>
  <c r="FX209" i="1"/>
  <c r="FY209" i="1"/>
  <c r="FZ209" i="1"/>
  <c r="GA209" i="1"/>
  <c r="GB209" i="1"/>
  <c r="GC209" i="1"/>
  <c r="GD209" i="1"/>
  <c r="GE209" i="1"/>
  <c r="GF209" i="1"/>
  <c r="GG209" i="1"/>
  <c r="GH209" i="1"/>
  <c r="GI209" i="1"/>
  <c r="GJ209" i="1"/>
  <c r="GK209" i="1"/>
  <c r="GL209" i="1"/>
  <c r="GM209" i="1"/>
  <c r="GN209" i="1"/>
  <c r="GO209" i="1"/>
  <c r="GP209" i="1"/>
  <c r="GQ209" i="1"/>
  <c r="GR209" i="1"/>
  <c r="GS209" i="1"/>
  <c r="GT209" i="1"/>
  <c r="GU209" i="1"/>
  <c r="GV209" i="1"/>
  <c r="GW209" i="1"/>
  <c r="GX209" i="1"/>
  <c r="C211" i="1"/>
  <c r="D211" i="1"/>
  <c r="T211" i="1"/>
  <c r="U211" i="1"/>
  <c r="G579" i="6" s="1"/>
  <c r="V211" i="1"/>
  <c r="G582" i="6" s="1"/>
  <c r="AC211" i="1"/>
  <c r="AE211" i="1"/>
  <c r="AD211" i="1" s="1"/>
  <c r="AF211" i="1"/>
  <c r="AG211" i="1"/>
  <c r="CU211" i="1" s="1"/>
  <c r="AH211" i="1"/>
  <c r="AI211" i="1"/>
  <c r="AJ211" i="1"/>
  <c r="CX211" i="1" s="1"/>
  <c r="W211" i="1" s="1"/>
  <c r="CQ211" i="1"/>
  <c r="CR211" i="1"/>
  <c r="CS211" i="1"/>
  <c r="CT211" i="1"/>
  <c r="CV211" i="1"/>
  <c r="CW211" i="1"/>
  <c r="FR211" i="1"/>
  <c r="GL211" i="1"/>
  <c r="GO211" i="1"/>
  <c r="GP211" i="1"/>
  <c r="GV211" i="1"/>
  <c r="HC211" i="1" s="1"/>
  <c r="GX211" i="1" s="1"/>
  <c r="C212" i="1"/>
  <c r="D212" i="1"/>
  <c r="U212" i="1"/>
  <c r="G591" i="6" s="1"/>
  <c r="V212" i="1"/>
  <c r="G594" i="6" s="1"/>
  <c r="AC212" i="1"/>
  <c r="AE212" i="1"/>
  <c r="AD212" i="1" s="1"/>
  <c r="AF212" i="1"/>
  <c r="AG212" i="1"/>
  <c r="CU212" i="1" s="1"/>
  <c r="T212" i="1" s="1"/>
  <c r="AH212" i="1"/>
  <c r="AI212" i="1"/>
  <c r="AJ212" i="1"/>
  <c r="CQ212" i="1"/>
  <c r="CR212" i="1"/>
  <c r="CS212" i="1"/>
  <c r="CT212" i="1"/>
  <c r="CV212" i="1"/>
  <c r="CW212" i="1"/>
  <c r="CX212" i="1"/>
  <c r="W212" i="1" s="1"/>
  <c r="FR212" i="1"/>
  <c r="GL212" i="1"/>
  <c r="GO212" i="1"/>
  <c r="GP212" i="1"/>
  <c r="CD216" i="1" s="1"/>
  <c r="AU216" i="1" s="1"/>
  <c r="GV212" i="1"/>
  <c r="HC212" i="1" s="1"/>
  <c r="GX212" i="1" s="1"/>
  <c r="C213" i="1"/>
  <c r="D213" i="1"/>
  <c r="U213" i="1"/>
  <c r="G610" i="6" s="1"/>
  <c r="V213" i="1"/>
  <c r="G613" i="6" s="1"/>
  <c r="AC213" i="1"/>
  <c r="AE213" i="1"/>
  <c r="AD213" i="1" s="1"/>
  <c r="AF213" i="1"/>
  <c r="AG213" i="1"/>
  <c r="AH213" i="1"/>
  <c r="AI213" i="1"/>
  <c r="AJ213" i="1"/>
  <c r="CQ213" i="1"/>
  <c r="CR213" i="1"/>
  <c r="CS213" i="1"/>
  <c r="CT213" i="1"/>
  <c r="CU213" i="1"/>
  <c r="T213" i="1" s="1"/>
  <c r="CV213" i="1"/>
  <c r="CW213" i="1"/>
  <c r="CX213" i="1"/>
  <c r="W213" i="1" s="1"/>
  <c r="FR213" i="1"/>
  <c r="GL213" i="1"/>
  <c r="GO213" i="1"/>
  <c r="GP213" i="1"/>
  <c r="GV213" i="1"/>
  <c r="HC213" i="1"/>
  <c r="GX213" i="1" s="1"/>
  <c r="C214" i="1"/>
  <c r="D214" i="1"/>
  <c r="U214" i="1"/>
  <c r="G622" i="6" s="1"/>
  <c r="AC214" i="1"/>
  <c r="AE214" i="1"/>
  <c r="AD214" i="1" s="1"/>
  <c r="AF214" i="1"/>
  <c r="AG214" i="1"/>
  <c r="CU214" i="1" s="1"/>
  <c r="T214" i="1" s="1"/>
  <c r="AH214" i="1"/>
  <c r="AI214" i="1"/>
  <c r="AJ214" i="1"/>
  <c r="CX214" i="1" s="1"/>
  <c r="W214" i="1" s="1"/>
  <c r="CQ214" i="1"/>
  <c r="CR214" i="1"/>
  <c r="CS214" i="1"/>
  <c r="CT214" i="1"/>
  <c r="CV214" i="1"/>
  <c r="CW214" i="1"/>
  <c r="FR214" i="1"/>
  <c r="GL214" i="1"/>
  <c r="GO214" i="1"/>
  <c r="GP214" i="1"/>
  <c r="GV214" i="1"/>
  <c r="HC214" i="1" s="1"/>
  <c r="GX214" i="1" s="1"/>
  <c r="B216" i="1"/>
  <c r="C216" i="1"/>
  <c r="D216" i="1"/>
  <c r="F216" i="1"/>
  <c r="G216" i="1"/>
  <c r="BX216" i="1"/>
  <c r="BX209" i="1" s="1"/>
  <c r="CK216" i="1"/>
  <c r="BB216" i="1" s="1"/>
  <c r="BB209" i="1" s="1"/>
  <c r="CL216" i="1"/>
  <c r="CL209" i="1" s="1"/>
  <c r="CM216" i="1"/>
  <c r="CM209" i="1" s="1"/>
  <c r="F229" i="1"/>
  <c r="D246" i="1"/>
  <c r="B248" i="1"/>
  <c r="D248" i="1"/>
  <c r="E248" i="1"/>
  <c r="F248" i="1"/>
  <c r="G248" i="1"/>
  <c r="Z248" i="1"/>
  <c r="AA248" i="1"/>
  <c r="AM248" i="1"/>
  <c r="AN248" i="1"/>
  <c r="BE248" i="1"/>
  <c r="BF248" i="1"/>
  <c r="BG248" i="1"/>
  <c r="BH248" i="1"/>
  <c r="BI248" i="1"/>
  <c r="BJ248" i="1"/>
  <c r="BK248" i="1"/>
  <c r="BL248" i="1"/>
  <c r="BM248" i="1"/>
  <c r="BN248" i="1"/>
  <c r="BO248" i="1"/>
  <c r="BP248" i="1"/>
  <c r="BQ248" i="1"/>
  <c r="BR248" i="1"/>
  <c r="BS248" i="1"/>
  <c r="BT248" i="1"/>
  <c r="BU248" i="1"/>
  <c r="BV248" i="1"/>
  <c r="BW248" i="1"/>
  <c r="CN248" i="1"/>
  <c r="CO248" i="1"/>
  <c r="CP248" i="1"/>
  <c r="CQ248" i="1"/>
  <c r="CR248" i="1"/>
  <c r="CS248" i="1"/>
  <c r="CT248" i="1"/>
  <c r="CU248" i="1"/>
  <c r="CV248" i="1"/>
  <c r="CW248" i="1"/>
  <c r="CX248" i="1"/>
  <c r="CY248" i="1"/>
  <c r="CZ248" i="1"/>
  <c r="DA248" i="1"/>
  <c r="DB248" i="1"/>
  <c r="DC248" i="1"/>
  <c r="DD248" i="1"/>
  <c r="DE248" i="1"/>
  <c r="DF248" i="1"/>
  <c r="DG248" i="1"/>
  <c r="DH248" i="1"/>
  <c r="DI248" i="1"/>
  <c r="DJ248" i="1"/>
  <c r="DK248" i="1"/>
  <c r="DL248" i="1"/>
  <c r="DM248" i="1"/>
  <c r="DN248" i="1"/>
  <c r="DO248" i="1"/>
  <c r="DP248" i="1"/>
  <c r="DQ248" i="1"/>
  <c r="DR248" i="1"/>
  <c r="DS248" i="1"/>
  <c r="DT248" i="1"/>
  <c r="DU248" i="1"/>
  <c r="DV248" i="1"/>
  <c r="DW248" i="1"/>
  <c r="DX248" i="1"/>
  <c r="DY248" i="1"/>
  <c r="DZ248" i="1"/>
  <c r="EA248" i="1"/>
  <c r="EB248" i="1"/>
  <c r="EC248" i="1"/>
  <c r="ED248" i="1"/>
  <c r="EE248" i="1"/>
  <c r="EF248" i="1"/>
  <c r="EG248" i="1"/>
  <c r="EH248" i="1"/>
  <c r="EI248" i="1"/>
  <c r="EJ248" i="1"/>
  <c r="EK248" i="1"/>
  <c r="EL248" i="1"/>
  <c r="EM248" i="1"/>
  <c r="EN248" i="1"/>
  <c r="EO248" i="1"/>
  <c r="EP248" i="1"/>
  <c r="EQ248" i="1"/>
  <c r="ER248" i="1"/>
  <c r="ES248" i="1"/>
  <c r="ET248" i="1"/>
  <c r="EU248" i="1"/>
  <c r="EV248" i="1"/>
  <c r="EW248" i="1"/>
  <c r="EX248" i="1"/>
  <c r="EY248" i="1"/>
  <c r="EZ248" i="1"/>
  <c r="FA248" i="1"/>
  <c r="FB248" i="1"/>
  <c r="FC248" i="1"/>
  <c r="FD248" i="1"/>
  <c r="FE248" i="1"/>
  <c r="FF248" i="1"/>
  <c r="FG248" i="1"/>
  <c r="FH248" i="1"/>
  <c r="FI248" i="1"/>
  <c r="FJ248" i="1"/>
  <c r="FK248" i="1"/>
  <c r="FL248" i="1"/>
  <c r="FM248" i="1"/>
  <c r="FN248" i="1"/>
  <c r="FO248" i="1"/>
  <c r="FP248" i="1"/>
  <c r="FQ248" i="1"/>
  <c r="FR248" i="1"/>
  <c r="FS248" i="1"/>
  <c r="FT248" i="1"/>
  <c r="FU248" i="1"/>
  <c r="FV248" i="1"/>
  <c r="FW248" i="1"/>
  <c r="FX248" i="1"/>
  <c r="FY248" i="1"/>
  <c r="FZ248" i="1"/>
  <c r="GA248" i="1"/>
  <c r="GB248" i="1"/>
  <c r="GC248" i="1"/>
  <c r="GD248" i="1"/>
  <c r="GE248" i="1"/>
  <c r="GF248" i="1"/>
  <c r="GG248" i="1"/>
  <c r="GH248" i="1"/>
  <c r="GI248" i="1"/>
  <c r="GJ248" i="1"/>
  <c r="GK248" i="1"/>
  <c r="GL248" i="1"/>
  <c r="GM248" i="1"/>
  <c r="GN248" i="1"/>
  <c r="GO248" i="1"/>
  <c r="GP248" i="1"/>
  <c r="GQ248" i="1"/>
  <c r="GR248" i="1"/>
  <c r="GS248" i="1"/>
  <c r="GT248" i="1"/>
  <c r="GU248" i="1"/>
  <c r="GV248" i="1"/>
  <c r="GW248" i="1"/>
  <c r="GX248" i="1"/>
  <c r="C250" i="1"/>
  <c r="D250" i="1"/>
  <c r="U250" i="1"/>
  <c r="G674" i="6" s="1"/>
  <c r="V250" i="1"/>
  <c r="G677" i="6" s="1"/>
  <c r="AC250" i="1"/>
  <c r="AE250" i="1"/>
  <c r="AD250" i="1" s="1"/>
  <c r="AF250" i="1"/>
  <c r="AG250" i="1"/>
  <c r="CU250" i="1" s="1"/>
  <c r="T250" i="1" s="1"/>
  <c r="AH250" i="1"/>
  <c r="AI250" i="1"/>
  <c r="AJ250" i="1"/>
  <c r="CX250" i="1" s="1"/>
  <c r="W250" i="1" s="1"/>
  <c r="CQ250" i="1"/>
  <c r="CR250" i="1"/>
  <c r="CS250" i="1"/>
  <c r="CT250" i="1"/>
  <c r="CV250" i="1"/>
  <c r="CW250" i="1"/>
  <c r="FR250" i="1"/>
  <c r="GL250" i="1"/>
  <c r="GO250" i="1"/>
  <c r="GP250" i="1"/>
  <c r="GV250" i="1"/>
  <c r="HC250" i="1"/>
  <c r="GX250" i="1" s="1"/>
  <c r="CJ261" i="1" s="1"/>
  <c r="C251" i="1"/>
  <c r="D251" i="1"/>
  <c r="T251" i="1"/>
  <c r="U251" i="1"/>
  <c r="G688" i="6" s="1"/>
  <c r="AC251" i="1"/>
  <c r="AE251" i="1"/>
  <c r="AD251" i="1" s="1"/>
  <c r="AF251" i="1"/>
  <c r="AG251" i="1"/>
  <c r="AH251" i="1"/>
  <c r="AI251" i="1"/>
  <c r="AJ251" i="1"/>
  <c r="CQ251" i="1"/>
  <c r="CR251" i="1"/>
  <c r="CS251" i="1"/>
  <c r="CT251" i="1"/>
  <c r="CU251" i="1"/>
  <c r="CV251" i="1"/>
  <c r="CW251" i="1"/>
  <c r="CX251" i="1"/>
  <c r="W251" i="1" s="1"/>
  <c r="FR251" i="1"/>
  <c r="GL251" i="1"/>
  <c r="GO251" i="1"/>
  <c r="GP251" i="1"/>
  <c r="GV251" i="1"/>
  <c r="GX251" i="1"/>
  <c r="HC251" i="1"/>
  <c r="C252" i="1"/>
  <c r="D252" i="1"/>
  <c r="U252" i="1"/>
  <c r="G702" i="6" s="1"/>
  <c r="V252" i="1"/>
  <c r="G705" i="6" s="1"/>
  <c r="W252" i="1"/>
  <c r="AC252" i="1"/>
  <c r="AE252" i="1"/>
  <c r="AD252" i="1" s="1"/>
  <c r="AB252" i="1" s="1"/>
  <c r="AF252" i="1"/>
  <c r="AG252" i="1"/>
  <c r="AH252" i="1"/>
  <c r="AI252" i="1"/>
  <c r="AJ252" i="1"/>
  <c r="CX252" i="1" s="1"/>
  <c r="CQ252" i="1"/>
  <c r="CR252" i="1"/>
  <c r="CS252" i="1"/>
  <c r="CT252" i="1"/>
  <c r="CU252" i="1"/>
  <c r="T252" i="1" s="1"/>
  <c r="CV252" i="1"/>
  <c r="CW252" i="1"/>
  <c r="FR252" i="1"/>
  <c r="GL252" i="1"/>
  <c r="GO252" i="1"/>
  <c r="GP252" i="1"/>
  <c r="GV252" i="1"/>
  <c r="HC252" i="1"/>
  <c r="GX252" i="1" s="1"/>
  <c r="C253" i="1"/>
  <c r="D253" i="1"/>
  <c r="U253" i="1"/>
  <c r="G716" i="6" s="1"/>
  <c r="V253" i="1"/>
  <c r="G719" i="6" s="1"/>
  <c r="W253" i="1"/>
  <c r="AC253" i="1"/>
  <c r="AE253" i="1"/>
  <c r="AD253" i="1" s="1"/>
  <c r="AF253" i="1"/>
  <c r="AG253" i="1"/>
  <c r="CU253" i="1" s="1"/>
  <c r="T253" i="1" s="1"/>
  <c r="AH253" i="1"/>
  <c r="AI253" i="1"/>
  <c r="AJ253" i="1"/>
  <c r="CX253" i="1" s="1"/>
  <c r="CQ253" i="1"/>
  <c r="CR253" i="1"/>
  <c r="CS253" i="1"/>
  <c r="CT253" i="1"/>
  <c r="CV253" i="1"/>
  <c r="CW253" i="1"/>
  <c r="FR253" i="1"/>
  <c r="GL253" i="1"/>
  <c r="GO253" i="1"/>
  <c r="GP253" i="1"/>
  <c r="GV253" i="1"/>
  <c r="HC253" i="1" s="1"/>
  <c r="GX253" i="1"/>
  <c r="C254" i="1"/>
  <c r="D254" i="1"/>
  <c r="V254" i="1"/>
  <c r="G733" i="6" s="1"/>
  <c r="AC254" i="1"/>
  <c r="AE254" i="1"/>
  <c r="AD254" i="1" s="1"/>
  <c r="AF254" i="1"/>
  <c r="AG254" i="1"/>
  <c r="AH254" i="1"/>
  <c r="AI254" i="1"/>
  <c r="AJ254" i="1"/>
  <c r="CQ254" i="1"/>
  <c r="CR254" i="1"/>
  <c r="CS254" i="1"/>
  <c r="CT254" i="1"/>
  <c r="CU254" i="1"/>
  <c r="T254" i="1" s="1"/>
  <c r="CV254" i="1"/>
  <c r="CW254" i="1"/>
  <c r="CX254" i="1"/>
  <c r="W254" i="1" s="1"/>
  <c r="FR254" i="1"/>
  <c r="GL254" i="1"/>
  <c r="GO254" i="1"/>
  <c r="GP254" i="1"/>
  <c r="GV254" i="1"/>
  <c r="GX254" i="1"/>
  <c r="HC254" i="1"/>
  <c r="C255" i="1"/>
  <c r="D255" i="1"/>
  <c r="U255" i="1"/>
  <c r="G744" i="6" s="1"/>
  <c r="W255" i="1"/>
  <c r="AC255" i="1"/>
  <c r="AE255" i="1"/>
  <c r="AD255" i="1" s="1"/>
  <c r="AF255" i="1"/>
  <c r="AG255" i="1"/>
  <c r="AH255" i="1"/>
  <c r="AI255" i="1"/>
  <c r="AJ255" i="1"/>
  <c r="CX255" i="1" s="1"/>
  <c r="CQ255" i="1"/>
  <c r="CR255" i="1"/>
  <c r="CS255" i="1"/>
  <c r="CT255" i="1"/>
  <c r="CU255" i="1"/>
  <c r="T255" i="1" s="1"/>
  <c r="CV255" i="1"/>
  <c r="CW255" i="1"/>
  <c r="FR255" i="1"/>
  <c r="GL255" i="1"/>
  <c r="GO255" i="1"/>
  <c r="GP255" i="1"/>
  <c r="GV255" i="1"/>
  <c r="HC255" i="1"/>
  <c r="GX255" i="1" s="1"/>
  <c r="C256" i="1"/>
  <c r="D256" i="1"/>
  <c r="U256" i="1"/>
  <c r="G758" i="6" s="1"/>
  <c r="W256" i="1"/>
  <c r="AC256" i="1"/>
  <c r="AE256" i="1"/>
  <c r="AD256" i="1" s="1"/>
  <c r="AF256" i="1"/>
  <c r="AG256" i="1"/>
  <c r="CU256" i="1" s="1"/>
  <c r="T256" i="1" s="1"/>
  <c r="AH256" i="1"/>
  <c r="AI256" i="1"/>
  <c r="AJ256" i="1"/>
  <c r="CX256" i="1" s="1"/>
  <c r="CQ256" i="1"/>
  <c r="CR256" i="1"/>
  <c r="CS256" i="1"/>
  <c r="CT256" i="1"/>
  <c r="CV256" i="1"/>
  <c r="CW256" i="1"/>
  <c r="FR256" i="1"/>
  <c r="GL256" i="1"/>
  <c r="GO256" i="1"/>
  <c r="GP256" i="1"/>
  <c r="GV256" i="1"/>
  <c r="HC256" i="1"/>
  <c r="GX256" i="1" s="1"/>
  <c r="O257" i="1"/>
  <c r="P257" i="1"/>
  <c r="Q257" i="1"/>
  <c r="R257" i="1"/>
  <c r="S257" i="1"/>
  <c r="T257" i="1"/>
  <c r="U257" i="1"/>
  <c r="V257" i="1"/>
  <c r="W257" i="1"/>
  <c r="X257" i="1"/>
  <c r="Y257" i="1"/>
  <c r="AB257" i="1"/>
  <c r="CP257" i="1" s="1"/>
  <c r="GM257" i="1" s="1"/>
  <c r="AC257" i="1"/>
  <c r="AD257" i="1"/>
  <c r="AE257" i="1"/>
  <c r="AF257" i="1"/>
  <c r="AG257" i="1"/>
  <c r="AH257" i="1"/>
  <c r="AI257" i="1"/>
  <c r="AJ257" i="1"/>
  <c r="FR257" i="1"/>
  <c r="GL257" i="1"/>
  <c r="GO257" i="1"/>
  <c r="GP257" i="1"/>
  <c r="GV257" i="1"/>
  <c r="GX257" i="1"/>
  <c r="O258" i="1"/>
  <c r="P258" i="1"/>
  <c r="Q258" i="1"/>
  <c r="R258" i="1"/>
  <c r="S258" i="1"/>
  <c r="T258" i="1"/>
  <c r="U258" i="1"/>
  <c r="V258" i="1"/>
  <c r="W258" i="1"/>
  <c r="X258" i="1"/>
  <c r="Y258" i="1"/>
  <c r="AB258" i="1"/>
  <c r="AC258" i="1"/>
  <c r="AD258" i="1"/>
  <c r="AE258" i="1"/>
  <c r="AF258" i="1"/>
  <c r="AG258" i="1"/>
  <c r="AH258" i="1"/>
  <c r="AI258" i="1"/>
  <c r="AJ258" i="1"/>
  <c r="CP258" i="1"/>
  <c r="FR258" i="1"/>
  <c r="GL258" i="1"/>
  <c r="GM258" i="1"/>
  <c r="GO258" i="1"/>
  <c r="GP258" i="1"/>
  <c r="GV258" i="1"/>
  <c r="GX258" i="1"/>
  <c r="O259" i="1"/>
  <c r="P259" i="1"/>
  <c r="Q259" i="1"/>
  <c r="R259" i="1"/>
  <c r="S259" i="1"/>
  <c r="T259" i="1"/>
  <c r="U259" i="1"/>
  <c r="V259" i="1"/>
  <c r="W259" i="1"/>
  <c r="X259" i="1"/>
  <c r="Y259" i="1"/>
  <c r="AB259" i="1"/>
  <c r="CP259" i="1" s="1"/>
  <c r="GM259" i="1" s="1"/>
  <c r="AC259" i="1"/>
  <c r="AD259" i="1"/>
  <c r="AE259" i="1"/>
  <c r="AF259" i="1"/>
  <c r="AG259" i="1"/>
  <c r="AH259" i="1"/>
  <c r="AI259" i="1"/>
  <c r="AJ259" i="1"/>
  <c r="FR259" i="1"/>
  <c r="GL259" i="1"/>
  <c r="GO259" i="1"/>
  <c r="GP259" i="1"/>
  <c r="GV259" i="1"/>
  <c r="GX259" i="1"/>
  <c r="B261" i="1"/>
  <c r="C261" i="1"/>
  <c r="C248" i="1" s="1"/>
  <c r="D261" i="1"/>
  <c r="F261" i="1"/>
  <c r="G261" i="1"/>
  <c r="BB261" i="1"/>
  <c r="BC261" i="1"/>
  <c r="BX261" i="1"/>
  <c r="CK261" i="1"/>
  <c r="CK248" i="1" s="1"/>
  <c r="CL261" i="1"/>
  <c r="CL248" i="1" s="1"/>
  <c r="D291" i="1"/>
  <c r="B293" i="1"/>
  <c r="C293" i="1"/>
  <c r="D293" i="1"/>
  <c r="E293" i="1"/>
  <c r="F293" i="1"/>
  <c r="Z293" i="1"/>
  <c r="AA293" i="1"/>
  <c r="AM293" i="1"/>
  <c r="AN293" i="1"/>
  <c r="AO293" i="1"/>
  <c r="BD293" i="1"/>
  <c r="BE293" i="1"/>
  <c r="BF293" i="1"/>
  <c r="BG293" i="1"/>
  <c r="BH293" i="1"/>
  <c r="BI293" i="1"/>
  <c r="BJ293" i="1"/>
  <c r="BK293" i="1"/>
  <c r="BL293" i="1"/>
  <c r="BM293" i="1"/>
  <c r="BN293" i="1"/>
  <c r="BO293" i="1"/>
  <c r="BP293" i="1"/>
  <c r="BQ293" i="1"/>
  <c r="BR293" i="1"/>
  <c r="BS293" i="1"/>
  <c r="BT293" i="1"/>
  <c r="BU293" i="1"/>
  <c r="BV293" i="1"/>
  <c r="BW293" i="1"/>
  <c r="BX293" i="1"/>
  <c r="CM293" i="1"/>
  <c r="CN293" i="1"/>
  <c r="CO293" i="1"/>
  <c r="CP293" i="1"/>
  <c r="CQ293" i="1"/>
  <c r="CR293" i="1"/>
  <c r="CS293" i="1"/>
  <c r="CT293" i="1"/>
  <c r="CU293" i="1"/>
  <c r="CV293" i="1"/>
  <c r="CW293" i="1"/>
  <c r="CX293" i="1"/>
  <c r="CY293" i="1"/>
  <c r="CZ293" i="1"/>
  <c r="DA293" i="1"/>
  <c r="DB293" i="1"/>
  <c r="DC293" i="1"/>
  <c r="DD293" i="1"/>
  <c r="DE293" i="1"/>
  <c r="DF293" i="1"/>
  <c r="DG293" i="1"/>
  <c r="DH293" i="1"/>
  <c r="DI293" i="1"/>
  <c r="DJ293" i="1"/>
  <c r="DK293" i="1"/>
  <c r="DL293" i="1"/>
  <c r="DM293" i="1"/>
  <c r="DN293" i="1"/>
  <c r="DO293" i="1"/>
  <c r="DP293" i="1"/>
  <c r="DQ293" i="1"/>
  <c r="DR293" i="1"/>
  <c r="DS293" i="1"/>
  <c r="DT293" i="1"/>
  <c r="DU293" i="1"/>
  <c r="DV293" i="1"/>
  <c r="DW293" i="1"/>
  <c r="DX293" i="1"/>
  <c r="DY293" i="1"/>
  <c r="DZ293" i="1"/>
  <c r="EA293" i="1"/>
  <c r="EB293" i="1"/>
  <c r="EC293" i="1"/>
  <c r="ED293" i="1"/>
  <c r="EE293" i="1"/>
  <c r="EF293" i="1"/>
  <c r="EG293" i="1"/>
  <c r="EH293" i="1"/>
  <c r="EI293" i="1"/>
  <c r="EJ293" i="1"/>
  <c r="EK293" i="1"/>
  <c r="EL293" i="1"/>
  <c r="EM293" i="1"/>
  <c r="EN293" i="1"/>
  <c r="EO293" i="1"/>
  <c r="EP293" i="1"/>
  <c r="EQ293" i="1"/>
  <c r="ER293" i="1"/>
  <c r="ES293" i="1"/>
  <c r="ET293" i="1"/>
  <c r="EU293" i="1"/>
  <c r="EV293" i="1"/>
  <c r="EW293" i="1"/>
  <c r="EX293" i="1"/>
  <c r="EY293" i="1"/>
  <c r="EZ293" i="1"/>
  <c r="FA293" i="1"/>
  <c r="FB293" i="1"/>
  <c r="FC293" i="1"/>
  <c r="FD293" i="1"/>
  <c r="FE293" i="1"/>
  <c r="FF293" i="1"/>
  <c r="FG293" i="1"/>
  <c r="FH293" i="1"/>
  <c r="FI293" i="1"/>
  <c r="FJ293" i="1"/>
  <c r="FK293" i="1"/>
  <c r="FL293" i="1"/>
  <c r="FM293" i="1"/>
  <c r="FN293" i="1"/>
  <c r="FO293" i="1"/>
  <c r="FP293" i="1"/>
  <c r="FQ293" i="1"/>
  <c r="FR293" i="1"/>
  <c r="FS293" i="1"/>
  <c r="FT293" i="1"/>
  <c r="FU293" i="1"/>
  <c r="FV293" i="1"/>
  <c r="FW293" i="1"/>
  <c r="FX293" i="1"/>
  <c r="FY293" i="1"/>
  <c r="FZ293" i="1"/>
  <c r="GA293" i="1"/>
  <c r="GB293" i="1"/>
  <c r="GC293" i="1"/>
  <c r="GD293" i="1"/>
  <c r="GE293" i="1"/>
  <c r="GF293" i="1"/>
  <c r="GG293" i="1"/>
  <c r="GH293" i="1"/>
  <c r="GI293" i="1"/>
  <c r="GJ293" i="1"/>
  <c r="GK293" i="1"/>
  <c r="GL293" i="1"/>
  <c r="GM293" i="1"/>
  <c r="GN293" i="1"/>
  <c r="GO293" i="1"/>
  <c r="GP293" i="1"/>
  <c r="GQ293" i="1"/>
  <c r="GR293" i="1"/>
  <c r="GS293" i="1"/>
  <c r="GT293" i="1"/>
  <c r="GU293" i="1"/>
  <c r="GV293" i="1"/>
  <c r="GW293" i="1"/>
  <c r="GX293" i="1"/>
  <c r="C295" i="1"/>
  <c r="D295" i="1"/>
  <c r="V295" i="1"/>
  <c r="G814" i="6" s="1"/>
  <c r="AC295" i="1"/>
  <c r="AE295" i="1"/>
  <c r="AD295" i="1" s="1"/>
  <c r="AF295" i="1"/>
  <c r="AG295" i="1"/>
  <c r="CU295" i="1" s="1"/>
  <c r="T295" i="1" s="1"/>
  <c r="AH295" i="1"/>
  <c r="AI295" i="1"/>
  <c r="AJ295" i="1"/>
  <c r="CQ295" i="1"/>
  <c r="CR295" i="1"/>
  <c r="CS295" i="1"/>
  <c r="CT295" i="1"/>
  <c r="CV295" i="1"/>
  <c r="CW295" i="1"/>
  <c r="CX295" i="1"/>
  <c r="W295" i="1" s="1"/>
  <c r="AJ298" i="1" s="1"/>
  <c r="FR295" i="1"/>
  <c r="GL295" i="1"/>
  <c r="GN295" i="1"/>
  <c r="GP295" i="1"/>
  <c r="GV295" i="1"/>
  <c r="HC295" i="1" s="1"/>
  <c r="GX295" i="1" s="1"/>
  <c r="C296" i="1"/>
  <c r="D296" i="1"/>
  <c r="U296" i="1"/>
  <c r="G829" i="6" s="1"/>
  <c r="V296" i="1"/>
  <c r="G832" i="6" s="1"/>
  <c r="AC296" i="1"/>
  <c r="AE296" i="1"/>
  <c r="AD296" i="1" s="1"/>
  <c r="AF296" i="1"/>
  <c r="AG296" i="1"/>
  <c r="AH296" i="1"/>
  <c r="AI296" i="1"/>
  <c r="AJ296" i="1"/>
  <c r="CQ296" i="1"/>
  <c r="CR296" i="1"/>
  <c r="CS296" i="1"/>
  <c r="CT296" i="1"/>
  <c r="CU296" i="1"/>
  <c r="T296" i="1" s="1"/>
  <c r="CV296" i="1"/>
  <c r="CW296" i="1"/>
  <c r="CX296" i="1"/>
  <c r="W296" i="1" s="1"/>
  <c r="FR296" i="1"/>
  <c r="GL296" i="1"/>
  <c r="GO296" i="1"/>
  <c r="GP296" i="1"/>
  <c r="GV296" i="1"/>
  <c r="GX296" i="1"/>
  <c r="HC296" i="1"/>
  <c r="B298" i="1"/>
  <c r="C298" i="1"/>
  <c r="D298" i="1"/>
  <c r="F298" i="1"/>
  <c r="G298" i="1"/>
  <c r="G293" i="1" s="1"/>
  <c r="BX298" i="1"/>
  <c r="AO298" i="1" s="1"/>
  <c r="CJ298" i="1"/>
  <c r="BA298" i="1" s="1"/>
  <c r="CK298" i="1"/>
  <c r="BB298" i="1" s="1"/>
  <c r="CL298" i="1"/>
  <c r="CM298" i="1"/>
  <c r="BD298" i="1" s="1"/>
  <c r="F323" i="1" s="1"/>
  <c r="F302" i="1"/>
  <c r="D328" i="1"/>
  <c r="E330" i="1"/>
  <c r="G330" i="1"/>
  <c r="Z330" i="1"/>
  <c r="AA330" i="1"/>
  <c r="AM330" i="1"/>
  <c r="AN330" i="1"/>
  <c r="BE330" i="1"/>
  <c r="BF330" i="1"/>
  <c r="BG330" i="1"/>
  <c r="BH330" i="1"/>
  <c r="BI330" i="1"/>
  <c r="BJ330" i="1"/>
  <c r="BK330" i="1"/>
  <c r="BL330" i="1"/>
  <c r="BM330" i="1"/>
  <c r="BN330" i="1"/>
  <c r="BO330" i="1"/>
  <c r="BP330" i="1"/>
  <c r="BQ330" i="1"/>
  <c r="BR330" i="1"/>
  <c r="BS330" i="1"/>
  <c r="BT330" i="1"/>
  <c r="BU330" i="1"/>
  <c r="BV330" i="1"/>
  <c r="BW330" i="1"/>
  <c r="CK330" i="1"/>
  <c r="CL330" i="1"/>
  <c r="CN330" i="1"/>
  <c r="CO330" i="1"/>
  <c r="CP330" i="1"/>
  <c r="CQ330" i="1"/>
  <c r="CR330" i="1"/>
  <c r="CS330" i="1"/>
  <c r="CT330" i="1"/>
  <c r="CU330" i="1"/>
  <c r="CV330" i="1"/>
  <c r="CW330" i="1"/>
  <c r="CX330" i="1"/>
  <c r="CY330" i="1"/>
  <c r="CZ330" i="1"/>
  <c r="DA330" i="1"/>
  <c r="DB330" i="1"/>
  <c r="DC330" i="1"/>
  <c r="DD330" i="1"/>
  <c r="DE330" i="1"/>
  <c r="DF330" i="1"/>
  <c r="DG330" i="1"/>
  <c r="DH330" i="1"/>
  <c r="DI330" i="1"/>
  <c r="DJ330" i="1"/>
  <c r="DK330" i="1"/>
  <c r="DL330" i="1"/>
  <c r="DM330" i="1"/>
  <c r="DN330" i="1"/>
  <c r="DO330" i="1"/>
  <c r="DP330" i="1"/>
  <c r="DQ330" i="1"/>
  <c r="DR330" i="1"/>
  <c r="DS330" i="1"/>
  <c r="DT330" i="1"/>
  <c r="DU330" i="1"/>
  <c r="DV330" i="1"/>
  <c r="DW330" i="1"/>
  <c r="DX330" i="1"/>
  <c r="DY330" i="1"/>
  <c r="DZ330" i="1"/>
  <c r="EA330" i="1"/>
  <c r="EB330" i="1"/>
  <c r="EC330" i="1"/>
  <c r="ED330" i="1"/>
  <c r="EE330" i="1"/>
  <c r="EF330" i="1"/>
  <c r="EG330" i="1"/>
  <c r="EH330" i="1"/>
  <c r="EI330" i="1"/>
  <c r="EJ330" i="1"/>
  <c r="EK330" i="1"/>
  <c r="EL330" i="1"/>
  <c r="EM330" i="1"/>
  <c r="EN330" i="1"/>
  <c r="EO330" i="1"/>
  <c r="EP330" i="1"/>
  <c r="EQ330" i="1"/>
  <c r="ER330" i="1"/>
  <c r="ES330" i="1"/>
  <c r="ET330" i="1"/>
  <c r="EU330" i="1"/>
  <c r="EV330" i="1"/>
  <c r="EW330" i="1"/>
  <c r="EX330" i="1"/>
  <c r="EY330" i="1"/>
  <c r="EZ330" i="1"/>
  <c r="FA330" i="1"/>
  <c r="FB330" i="1"/>
  <c r="FC330" i="1"/>
  <c r="FD330" i="1"/>
  <c r="FE330" i="1"/>
  <c r="FF330" i="1"/>
  <c r="FG330" i="1"/>
  <c r="FH330" i="1"/>
  <c r="FI330" i="1"/>
  <c r="FJ330" i="1"/>
  <c r="FK330" i="1"/>
  <c r="FL330" i="1"/>
  <c r="FM330" i="1"/>
  <c r="FN330" i="1"/>
  <c r="FO330" i="1"/>
  <c r="FP330" i="1"/>
  <c r="FQ330" i="1"/>
  <c r="FR330" i="1"/>
  <c r="FS330" i="1"/>
  <c r="FT330" i="1"/>
  <c r="FU330" i="1"/>
  <c r="FV330" i="1"/>
  <c r="FW330" i="1"/>
  <c r="FX330" i="1"/>
  <c r="FY330" i="1"/>
  <c r="FZ330" i="1"/>
  <c r="GA330" i="1"/>
  <c r="GB330" i="1"/>
  <c r="GC330" i="1"/>
  <c r="GD330" i="1"/>
  <c r="GE330" i="1"/>
  <c r="GF330" i="1"/>
  <c r="GG330" i="1"/>
  <c r="GH330" i="1"/>
  <c r="GI330" i="1"/>
  <c r="GJ330" i="1"/>
  <c r="GK330" i="1"/>
  <c r="GL330" i="1"/>
  <c r="GM330" i="1"/>
  <c r="GN330" i="1"/>
  <c r="GO330" i="1"/>
  <c r="GP330" i="1"/>
  <c r="GQ330" i="1"/>
  <c r="GR330" i="1"/>
  <c r="GS330" i="1"/>
  <c r="GT330" i="1"/>
  <c r="GU330" i="1"/>
  <c r="GV330" i="1"/>
  <c r="GW330" i="1"/>
  <c r="GX330" i="1"/>
  <c r="C332" i="1"/>
  <c r="D332" i="1"/>
  <c r="U332" i="1"/>
  <c r="G883" i="6" s="1"/>
  <c r="V332" i="1"/>
  <c r="G886" i="6" s="1"/>
  <c r="AC332" i="1"/>
  <c r="AE332" i="1"/>
  <c r="AD332" i="1" s="1"/>
  <c r="AB332" i="1" s="1"/>
  <c r="AF332" i="1"/>
  <c r="AG332" i="1"/>
  <c r="AH332" i="1"/>
  <c r="AI332" i="1"/>
  <c r="AJ332" i="1"/>
  <c r="CQ332" i="1"/>
  <c r="CR332" i="1"/>
  <c r="CS332" i="1"/>
  <c r="CT332" i="1"/>
  <c r="CU332" i="1"/>
  <c r="T332" i="1" s="1"/>
  <c r="CV332" i="1"/>
  <c r="CW332" i="1"/>
  <c r="CX332" i="1"/>
  <c r="W332" i="1" s="1"/>
  <c r="FR332" i="1"/>
  <c r="GL332" i="1"/>
  <c r="GO332" i="1"/>
  <c r="GP332" i="1"/>
  <c r="GV332" i="1"/>
  <c r="HC332" i="1"/>
  <c r="GX332" i="1" s="1"/>
  <c r="C333" i="1"/>
  <c r="D333" i="1"/>
  <c r="U333" i="1"/>
  <c r="G897" i="6" s="1"/>
  <c r="AC333" i="1"/>
  <c r="AE333" i="1"/>
  <c r="AD333" i="1" s="1"/>
  <c r="AF333" i="1"/>
  <c r="AG333" i="1"/>
  <c r="CU333" i="1" s="1"/>
  <c r="T333" i="1" s="1"/>
  <c r="AG350" i="1" s="1"/>
  <c r="AH333" i="1"/>
  <c r="AI333" i="1"/>
  <c r="AJ333" i="1"/>
  <c r="CX333" i="1" s="1"/>
  <c r="W333" i="1" s="1"/>
  <c r="CQ333" i="1"/>
  <c r="CR333" i="1"/>
  <c r="CS333" i="1"/>
  <c r="CT333" i="1"/>
  <c r="CV333" i="1"/>
  <c r="CW333" i="1"/>
  <c r="FR333" i="1"/>
  <c r="GL333" i="1"/>
  <c r="GO333" i="1"/>
  <c r="GP333" i="1"/>
  <c r="GV333" i="1"/>
  <c r="HC333" i="1"/>
  <c r="GX333" i="1" s="1"/>
  <c r="C334" i="1"/>
  <c r="D334" i="1"/>
  <c r="U334" i="1"/>
  <c r="G913" i="6" s="1"/>
  <c r="AC334" i="1"/>
  <c r="AD334" i="1"/>
  <c r="AE334" i="1"/>
  <c r="AF334" i="1"/>
  <c r="AG334" i="1"/>
  <c r="CU334" i="1" s="1"/>
  <c r="T334" i="1" s="1"/>
  <c r="AH334" i="1"/>
  <c r="AI334" i="1"/>
  <c r="AJ334" i="1"/>
  <c r="CX334" i="1" s="1"/>
  <c r="W334" i="1" s="1"/>
  <c r="CQ334" i="1"/>
  <c r="CR334" i="1"/>
  <c r="CS334" i="1"/>
  <c r="CT334" i="1"/>
  <c r="CV334" i="1"/>
  <c r="CW334" i="1"/>
  <c r="FR334" i="1"/>
  <c r="GL334" i="1"/>
  <c r="GO334" i="1"/>
  <c r="GP334" i="1"/>
  <c r="GV334" i="1"/>
  <c r="HC334" i="1" s="1"/>
  <c r="GX334" i="1" s="1"/>
  <c r="C335" i="1"/>
  <c r="D335" i="1"/>
  <c r="W335" i="1"/>
  <c r="AC335" i="1"/>
  <c r="AD335" i="1"/>
  <c r="AE335" i="1"/>
  <c r="AF335" i="1"/>
  <c r="AG335" i="1"/>
  <c r="AH335" i="1"/>
  <c r="AI335" i="1"/>
  <c r="AJ335" i="1"/>
  <c r="CQ335" i="1"/>
  <c r="CR335" i="1"/>
  <c r="CS335" i="1"/>
  <c r="CT335" i="1"/>
  <c r="CU335" i="1"/>
  <c r="T335" i="1" s="1"/>
  <c r="CV335" i="1"/>
  <c r="CW335" i="1"/>
  <c r="CX335" i="1"/>
  <c r="FR335" i="1"/>
  <c r="GL335" i="1"/>
  <c r="GN335" i="1"/>
  <c r="GP335" i="1"/>
  <c r="GV335" i="1"/>
  <c r="HC335" i="1"/>
  <c r="GX335" i="1" s="1"/>
  <c r="C336" i="1"/>
  <c r="D336" i="1"/>
  <c r="V336" i="1"/>
  <c r="G952" i="6" s="1"/>
  <c r="AC336" i="1"/>
  <c r="AE336" i="1"/>
  <c r="AD336" i="1" s="1"/>
  <c r="AF336" i="1"/>
  <c r="AG336" i="1"/>
  <c r="CU336" i="1" s="1"/>
  <c r="T336" i="1" s="1"/>
  <c r="AH336" i="1"/>
  <c r="AI336" i="1"/>
  <c r="AJ336" i="1"/>
  <c r="CX336" i="1" s="1"/>
  <c r="W336" i="1" s="1"/>
  <c r="CQ336" i="1"/>
  <c r="CR336" i="1"/>
  <c r="CS336" i="1"/>
  <c r="CT336" i="1"/>
  <c r="CV336" i="1"/>
  <c r="CW336" i="1"/>
  <c r="FR336" i="1"/>
  <c r="GL336" i="1"/>
  <c r="GO336" i="1"/>
  <c r="GP336" i="1"/>
  <c r="GV336" i="1"/>
  <c r="HC336" i="1"/>
  <c r="GX336" i="1" s="1"/>
  <c r="C337" i="1"/>
  <c r="D337" i="1"/>
  <c r="U337" i="1"/>
  <c r="G971" i="6" s="1"/>
  <c r="V337" i="1"/>
  <c r="G974" i="6" s="1"/>
  <c r="AC337" i="1"/>
  <c r="AE337" i="1"/>
  <c r="AD337" i="1" s="1"/>
  <c r="AF337" i="1"/>
  <c r="AG337" i="1"/>
  <c r="CU337" i="1" s="1"/>
  <c r="T337" i="1" s="1"/>
  <c r="AH337" i="1"/>
  <c r="AI337" i="1"/>
  <c r="AJ337" i="1"/>
  <c r="CQ337" i="1"/>
  <c r="CR337" i="1"/>
  <c r="CS337" i="1"/>
  <c r="CT337" i="1"/>
  <c r="CV337" i="1"/>
  <c r="CW337" i="1"/>
  <c r="CX337" i="1"/>
  <c r="W337" i="1" s="1"/>
  <c r="FR337" i="1"/>
  <c r="GL337" i="1"/>
  <c r="GN337" i="1"/>
  <c r="GP337" i="1"/>
  <c r="GV337" i="1"/>
  <c r="HC337" i="1" s="1"/>
  <c r="GX337" i="1" s="1"/>
  <c r="C338" i="1"/>
  <c r="D338" i="1"/>
  <c r="T338" i="1"/>
  <c r="U338" i="1"/>
  <c r="G983" i="6" s="1"/>
  <c r="W338" i="1"/>
  <c r="AC338" i="1"/>
  <c r="AE338" i="1"/>
  <c r="AD338" i="1" s="1"/>
  <c r="AB338" i="1" s="1"/>
  <c r="AF338" i="1"/>
  <c r="AG338" i="1"/>
  <c r="AH338" i="1"/>
  <c r="AI338" i="1"/>
  <c r="AJ338" i="1"/>
  <c r="CQ338" i="1"/>
  <c r="CR338" i="1"/>
  <c r="CS338" i="1"/>
  <c r="CT338" i="1"/>
  <c r="CU338" i="1"/>
  <c r="CV338" i="1"/>
  <c r="CW338" i="1"/>
  <c r="CX338" i="1"/>
  <c r="FR338" i="1"/>
  <c r="GL338" i="1"/>
  <c r="GO338" i="1"/>
  <c r="GP338" i="1"/>
  <c r="GV338" i="1"/>
  <c r="HC338" i="1"/>
  <c r="GX338" i="1" s="1"/>
  <c r="C339" i="1"/>
  <c r="D339" i="1"/>
  <c r="U339" i="1"/>
  <c r="G998" i="6" s="1"/>
  <c r="V339" i="1"/>
  <c r="G1001" i="6" s="1"/>
  <c r="AC339" i="1"/>
  <c r="AE339" i="1"/>
  <c r="AD339" i="1" s="1"/>
  <c r="AF339" i="1"/>
  <c r="AG339" i="1"/>
  <c r="AH339" i="1"/>
  <c r="AI339" i="1"/>
  <c r="AJ339" i="1"/>
  <c r="CX339" i="1" s="1"/>
  <c r="W339" i="1" s="1"/>
  <c r="CQ339" i="1"/>
  <c r="CR339" i="1"/>
  <c r="CS339" i="1"/>
  <c r="CT339" i="1"/>
  <c r="CU339" i="1"/>
  <c r="T339" i="1" s="1"/>
  <c r="CV339" i="1"/>
  <c r="CW339" i="1"/>
  <c r="FR339" i="1"/>
  <c r="GL339" i="1"/>
  <c r="GO339" i="1"/>
  <c r="GP339" i="1"/>
  <c r="GV339" i="1"/>
  <c r="HC339" i="1"/>
  <c r="GX339" i="1" s="1"/>
  <c r="C340" i="1"/>
  <c r="D340" i="1"/>
  <c r="AC340" i="1"/>
  <c r="AE340" i="1"/>
  <c r="AD340" i="1" s="1"/>
  <c r="AF340" i="1"/>
  <c r="AG340" i="1"/>
  <c r="CU340" i="1" s="1"/>
  <c r="T340" i="1" s="1"/>
  <c r="AH340" i="1"/>
  <c r="AI340" i="1"/>
  <c r="AJ340" i="1"/>
  <c r="CQ340" i="1"/>
  <c r="CR340" i="1"/>
  <c r="CS340" i="1"/>
  <c r="CT340" i="1"/>
  <c r="CV340" i="1"/>
  <c r="CW340" i="1"/>
  <c r="CX340" i="1"/>
  <c r="W340" i="1" s="1"/>
  <c r="FR340" i="1"/>
  <c r="GL340" i="1"/>
  <c r="GO340" i="1"/>
  <c r="GP340" i="1"/>
  <c r="GV340" i="1"/>
  <c r="HC340" i="1" s="1"/>
  <c r="GX340" i="1" s="1"/>
  <c r="C341" i="1"/>
  <c r="D341" i="1"/>
  <c r="T341" i="1"/>
  <c r="V341" i="1"/>
  <c r="G1027" i="6" s="1"/>
  <c r="AC341" i="1"/>
  <c r="AE341" i="1"/>
  <c r="AD341" i="1" s="1"/>
  <c r="AB341" i="1" s="1"/>
  <c r="AF341" i="1"/>
  <c r="AG341" i="1"/>
  <c r="AH341" i="1"/>
  <c r="AI341" i="1"/>
  <c r="AJ341" i="1"/>
  <c r="CQ341" i="1"/>
  <c r="CR341" i="1"/>
  <c r="CS341" i="1"/>
  <c r="CT341" i="1"/>
  <c r="CU341" i="1"/>
  <c r="CV341" i="1"/>
  <c r="CW341" i="1"/>
  <c r="CX341" i="1"/>
  <c r="W341" i="1" s="1"/>
  <c r="AJ350" i="1" s="1"/>
  <c r="FR341" i="1"/>
  <c r="GL341" i="1"/>
  <c r="GO341" i="1"/>
  <c r="GP341" i="1"/>
  <c r="GV341" i="1"/>
  <c r="HC341" i="1"/>
  <c r="GX341" i="1" s="1"/>
  <c r="O342" i="1"/>
  <c r="P342" i="1"/>
  <c r="Q342" i="1"/>
  <c r="R342" i="1"/>
  <c r="S342" i="1"/>
  <c r="T342" i="1"/>
  <c r="U342" i="1"/>
  <c r="V342" i="1"/>
  <c r="W342" i="1"/>
  <c r="X342" i="1"/>
  <c r="Y342" i="1"/>
  <c r="AB342" i="1"/>
  <c r="CP342" i="1" s="1"/>
  <c r="AC342" i="1"/>
  <c r="AD342" i="1"/>
  <c r="AE342" i="1"/>
  <c r="AF342" i="1"/>
  <c r="AG342" i="1"/>
  <c r="AH342" i="1"/>
  <c r="AI342" i="1"/>
  <c r="AJ342" i="1"/>
  <c r="FR342" i="1"/>
  <c r="GL342" i="1"/>
  <c r="GM342" i="1"/>
  <c r="HD342" i="1" s="1"/>
  <c r="GO342" i="1"/>
  <c r="GP342" i="1"/>
  <c r="GV342" i="1"/>
  <c r="GX342" i="1"/>
  <c r="O343" i="1"/>
  <c r="P343" i="1"/>
  <c r="Q343" i="1"/>
  <c r="R343" i="1"/>
  <c r="S343" i="1"/>
  <c r="T343" i="1"/>
  <c r="U343" i="1"/>
  <c r="V343" i="1"/>
  <c r="W343" i="1"/>
  <c r="X343" i="1"/>
  <c r="Y343" i="1"/>
  <c r="AB343" i="1"/>
  <c r="CP343" i="1" s="1"/>
  <c r="GM343" i="1" s="1"/>
  <c r="AC343" i="1"/>
  <c r="AD343" i="1"/>
  <c r="AE343" i="1"/>
  <c r="AF343" i="1"/>
  <c r="AG343" i="1"/>
  <c r="AH343" i="1"/>
  <c r="AI343" i="1"/>
  <c r="AJ343" i="1"/>
  <c r="FR343" i="1"/>
  <c r="GL343" i="1"/>
  <c r="GO343" i="1"/>
  <c r="GP343" i="1"/>
  <c r="GV343" i="1"/>
  <c r="GX343" i="1"/>
  <c r="O344" i="1"/>
  <c r="P344" i="1"/>
  <c r="Q344" i="1"/>
  <c r="R344" i="1"/>
  <c r="S344" i="1"/>
  <c r="T344" i="1"/>
  <c r="U344" i="1"/>
  <c r="V344" i="1"/>
  <c r="W344" i="1"/>
  <c r="X344" i="1"/>
  <c r="Y344" i="1"/>
  <c r="AB344" i="1"/>
  <c r="AC344" i="1"/>
  <c r="AD344" i="1"/>
  <c r="AE344" i="1"/>
  <c r="AF344" i="1"/>
  <c r="AG344" i="1"/>
  <c r="AH344" i="1"/>
  <c r="AI344" i="1"/>
  <c r="AJ344" i="1"/>
  <c r="CP344" i="1"/>
  <c r="GM344" i="1" s="1"/>
  <c r="FR344" i="1"/>
  <c r="GL344" i="1"/>
  <c r="GO344" i="1"/>
  <c r="GP344" i="1"/>
  <c r="GV344" i="1"/>
  <c r="GX344" i="1"/>
  <c r="O345" i="1"/>
  <c r="P345" i="1"/>
  <c r="Q345" i="1"/>
  <c r="R345" i="1"/>
  <c r="S345" i="1"/>
  <c r="T345" i="1"/>
  <c r="U345" i="1"/>
  <c r="V345" i="1"/>
  <c r="W345" i="1"/>
  <c r="X345" i="1"/>
  <c r="Y345" i="1"/>
  <c r="AB345" i="1"/>
  <c r="CP345" i="1" s="1"/>
  <c r="GM345" i="1" s="1"/>
  <c r="AC345" i="1"/>
  <c r="AD345" i="1"/>
  <c r="AE345" i="1"/>
  <c r="AF345" i="1"/>
  <c r="AG345" i="1"/>
  <c r="AH345" i="1"/>
  <c r="AI345" i="1"/>
  <c r="AJ345" i="1"/>
  <c r="FR345" i="1"/>
  <c r="GL345" i="1"/>
  <c r="GO345" i="1"/>
  <c r="GP345" i="1"/>
  <c r="GV345" i="1"/>
  <c r="GX345" i="1"/>
  <c r="O346" i="1"/>
  <c r="P346" i="1"/>
  <c r="Q346" i="1"/>
  <c r="R346" i="1"/>
  <c r="S346" i="1"/>
  <c r="T346" i="1"/>
  <c r="U346" i="1"/>
  <c r="V346" i="1"/>
  <c r="W346" i="1"/>
  <c r="X346" i="1"/>
  <c r="Y346" i="1"/>
  <c r="AB346" i="1"/>
  <c r="CP346" i="1" s="1"/>
  <c r="AC346" i="1"/>
  <c r="AD346" i="1"/>
  <c r="AE346" i="1"/>
  <c r="AF346" i="1"/>
  <c r="AG346" i="1"/>
  <c r="AH346" i="1"/>
  <c r="AI346" i="1"/>
  <c r="AJ346" i="1"/>
  <c r="FR346" i="1"/>
  <c r="GL346" i="1"/>
  <c r="GM346" i="1"/>
  <c r="GO346" i="1"/>
  <c r="GP346" i="1"/>
  <c r="GV346" i="1"/>
  <c r="GX346" i="1"/>
  <c r="O347" i="1"/>
  <c r="P347" i="1"/>
  <c r="Q347" i="1"/>
  <c r="R347" i="1"/>
  <c r="S347" i="1"/>
  <c r="T347" i="1"/>
  <c r="U347" i="1"/>
  <c r="V347" i="1"/>
  <c r="W347" i="1"/>
  <c r="X347" i="1"/>
  <c r="Y347" i="1"/>
  <c r="AB347" i="1"/>
  <c r="CP347" i="1" s="1"/>
  <c r="GM347" i="1" s="1"/>
  <c r="AC347" i="1"/>
  <c r="AD347" i="1"/>
  <c r="AE347" i="1"/>
  <c r="AF347" i="1"/>
  <c r="AG347" i="1"/>
  <c r="AH347" i="1"/>
  <c r="AI347" i="1"/>
  <c r="AJ347" i="1"/>
  <c r="FR347" i="1"/>
  <c r="GL347" i="1"/>
  <c r="GO347" i="1"/>
  <c r="GP347" i="1"/>
  <c r="GV347" i="1"/>
  <c r="GX347" i="1"/>
  <c r="O348" i="1"/>
  <c r="P348" i="1"/>
  <c r="Q348" i="1"/>
  <c r="R348" i="1"/>
  <c r="S348" i="1"/>
  <c r="T348" i="1"/>
  <c r="U348" i="1"/>
  <c r="V348" i="1"/>
  <c r="W348" i="1"/>
  <c r="X348" i="1"/>
  <c r="Y348" i="1"/>
  <c r="AB348" i="1"/>
  <c r="CP348" i="1" s="1"/>
  <c r="GM348" i="1" s="1"/>
  <c r="GN348" i="1" s="1"/>
  <c r="AC348" i="1"/>
  <c r="AD348" i="1"/>
  <c r="AE348" i="1"/>
  <c r="AF348" i="1"/>
  <c r="AG348" i="1"/>
  <c r="AH348" i="1"/>
  <c r="AI348" i="1"/>
  <c r="AJ348" i="1"/>
  <c r="FR348" i="1"/>
  <c r="GL348" i="1"/>
  <c r="GO348" i="1"/>
  <c r="GP348" i="1"/>
  <c r="GV348" i="1"/>
  <c r="GX348" i="1"/>
  <c r="HD348" i="1"/>
  <c r="B350" i="1"/>
  <c r="B330" i="1" s="1"/>
  <c r="C350" i="1"/>
  <c r="C330" i="1" s="1"/>
  <c r="D350" i="1"/>
  <c r="D330" i="1" s="1"/>
  <c r="F350" i="1"/>
  <c r="F330" i="1" s="1"/>
  <c r="G350" i="1"/>
  <c r="BC350" i="1"/>
  <c r="BX350" i="1"/>
  <c r="CK350" i="1"/>
  <c r="BB350" i="1" s="1"/>
  <c r="F363" i="1" s="1"/>
  <c r="CL350" i="1"/>
  <c r="D380" i="1"/>
  <c r="B382" i="1"/>
  <c r="D382" i="1"/>
  <c r="E382" i="1"/>
  <c r="G382" i="1"/>
  <c r="Z382" i="1"/>
  <c r="AA382" i="1"/>
  <c r="AM382" i="1"/>
  <c r="AN382" i="1"/>
  <c r="BE382" i="1"/>
  <c r="BF382" i="1"/>
  <c r="BG382" i="1"/>
  <c r="BH382" i="1"/>
  <c r="BI382" i="1"/>
  <c r="BJ382" i="1"/>
  <c r="BK382" i="1"/>
  <c r="BL382" i="1"/>
  <c r="BM382" i="1"/>
  <c r="BN382" i="1"/>
  <c r="BO382" i="1"/>
  <c r="BP382" i="1"/>
  <c r="BQ382" i="1"/>
  <c r="BR382" i="1"/>
  <c r="BS382" i="1"/>
  <c r="BT382" i="1"/>
  <c r="BU382" i="1"/>
  <c r="BV382" i="1"/>
  <c r="BW382" i="1"/>
  <c r="BX382" i="1"/>
  <c r="CN382" i="1"/>
  <c r="CO382" i="1"/>
  <c r="CP382" i="1"/>
  <c r="CQ382" i="1"/>
  <c r="CR382" i="1"/>
  <c r="CS382" i="1"/>
  <c r="CT382" i="1"/>
  <c r="CU382" i="1"/>
  <c r="CV382" i="1"/>
  <c r="CW382" i="1"/>
  <c r="CX382" i="1"/>
  <c r="CY382" i="1"/>
  <c r="CZ382" i="1"/>
  <c r="DA382" i="1"/>
  <c r="DB382" i="1"/>
  <c r="DC382" i="1"/>
  <c r="DD382" i="1"/>
  <c r="DE382" i="1"/>
  <c r="DF382" i="1"/>
  <c r="DG382" i="1"/>
  <c r="DH382" i="1"/>
  <c r="DI382" i="1"/>
  <c r="DJ382" i="1"/>
  <c r="DK382" i="1"/>
  <c r="DL382" i="1"/>
  <c r="DM382" i="1"/>
  <c r="DN382" i="1"/>
  <c r="DO382" i="1"/>
  <c r="DP382" i="1"/>
  <c r="DQ382" i="1"/>
  <c r="DR382" i="1"/>
  <c r="DS382" i="1"/>
  <c r="DT382" i="1"/>
  <c r="DU382" i="1"/>
  <c r="DV382" i="1"/>
  <c r="DW382" i="1"/>
  <c r="DX382" i="1"/>
  <c r="DY382" i="1"/>
  <c r="DZ382" i="1"/>
  <c r="EA382" i="1"/>
  <c r="EB382" i="1"/>
  <c r="EC382" i="1"/>
  <c r="ED382" i="1"/>
  <c r="EE382" i="1"/>
  <c r="EF382" i="1"/>
  <c r="EG382" i="1"/>
  <c r="EH382" i="1"/>
  <c r="EI382" i="1"/>
  <c r="EJ382" i="1"/>
  <c r="EK382" i="1"/>
  <c r="EL382" i="1"/>
  <c r="EM382" i="1"/>
  <c r="EN382" i="1"/>
  <c r="EO382" i="1"/>
  <c r="EP382" i="1"/>
  <c r="EQ382" i="1"/>
  <c r="ER382" i="1"/>
  <c r="ES382" i="1"/>
  <c r="ET382" i="1"/>
  <c r="EU382" i="1"/>
  <c r="EV382" i="1"/>
  <c r="EW382" i="1"/>
  <c r="EX382" i="1"/>
  <c r="EY382" i="1"/>
  <c r="EZ382" i="1"/>
  <c r="FA382" i="1"/>
  <c r="FB382" i="1"/>
  <c r="FC382" i="1"/>
  <c r="FD382" i="1"/>
  <c r="FE382" i="1"/>
  <c r="FF382" i="1"/>
  <c r="FG382" i="1"/>
  <c r="FH382" i="1"/>
  <c r="FI382" i="1"/>
  <c r="FJ382" i="1"/>
  <c r="FK382" i="1"/>
  <c r="FL382" i="1"/>
  <c r="FM382" i="1"/>
  <c r="FN382" i="1"/>
  <c r="FO382" i="1"/>
  <c r="FP382" i="1"/>
  <c r="FQ382" i="1"/>
  <c r="FR382" i="1"/>
  <c r="FS382" i="1"/>
  <c r="FT382" i="1"/>
  <c r="FU382" i="1"/>
  <c r="FV382" i="1"/>
  <c r="FW382" i="1"/>
  <c r="FX382" i="1"/>
  <c r="FY382" i="1"/>
  <c r="FZ382" i="1"/>
  <c r="GA382" i="1"/>
  <c r="GB382" i="1"/>
  <c r="GC382" i="1"/>
  <c r="GD382" i="1"/>
  <c r="GE382" i="1"/>
  <c r="GF382" i="1"/>
  <c r="GG382" i="1"/>
  <c r="GH382" i="1"/>
  <c r="GI382" i="1"/>
  <c r="GJ382" i="1"/>
  <c r="GK382" i="1"/>
  <c r="GL382" i="1"/>
  <c r="GM382" i="1"/>
  <c r="GN382" i="1"/>
  <c r="GO382" i="1"/>
  <c r="GP382" i="1"/>
  <c r="GQ382" i="1"/>
  <c r="GR382" i="1"/>
  <c r="GS382" i="1"/>
  <c r="GT382" i="1"/>
  <c r="GU382" i="1"/>
  <c r="GV382" i="1"/>
  <c r="GW382" i="1"/>
  <c r="GX382" i="1"/>
  <c r="C384" i="1"/>
  <c r="D384" i="1"/>
  <c r="I384" i="1"/>
  <c r="K384" i="1"/>
  <c r="AC384" i="1"/>
  <c r="AE384" i="1"/>
  <c r="AD384" i="1" s="1"/>
  <c r="AF384" i="1"/>
  <c r="AG384" i="1"/>
  <c r="CU384" i="1" s="1"/>
  <c r="T384" i="1" s="1"/>
  <c r="AH384" i="1"/>
  <c r="AI384" i="1"/>
  <c r="AJ384" i="1"/>
  <c r="CX384" i="1" s="1"/>
  <c r="W384" i="1" s="1"/>
  <c r="CQ384" i="1"/>
  <c r="CR384" i="1"/>
  <c r="CS384" i="1"/>
  <c r="CT384" i="1"/>
  <c r="CV384" i="1"/>
  <c r="CW384" i="1"/>
  <c r="FR384" i="1"/>
  <c r="GL384" i="1"/>
  <c r="GN384" i="1"/>
  <c r="GP384" i="1"/>
  <c r="GV384" i="1"/>
  <c r="HC384" i="1" s="1"/>
  <c r="GX384" i="1"/>
  <c r="I385" i="1"/>
  <c r="X385" i="1"/>
  <c r="Y385" i="1"/>
  <c r="AC385" i="1"/>
  <c r="AE385" i="1"/>
  <c r="AD385" i="1" s="1"/>
  <c r="AB385" i="1" s="1"/>
  <c r="AF385" i="1"/>
  <c r="AG385" i="1"/>
  <c r="AH385" i="1"/>
  <c r="AI385" i="1"/>
  <c r="AJ385" i="1"/>
  <c r="CP385" i="1"/>
  <c r="CQ385" i="1"/>
  <c r="CR385" i="1"/>
  <c r="CS385" i="1"/>
  <c r="CT385" i="1"/>
  <c r="CU385" i="1"/>
  <c r="CV385" i="1"/>
  <c r="CW385" i="1"/>
  <c r="CX385" i="1"/>
  <c r="CY385" i="1"/>
  <c r="CZ385" i="1"/>
  <c r="FR385" i="1"/>
  <c r="GL385" i="1"/>
  <c r="GN385" i="1"/>
  <c r="GP385" i="1"/>
  <c r="GV385" i="1"/>
  <c r="HC385" i="1"/>
  <c r="GX385" i="1" s="1"/>
  <c r="B387" i="1"/>
  <c r="C387" i="1"/>
  <c r="C382" i="1" s="1"/>
  <c r="D387" i="1"/>
  <c r="F387" i="1"/>
  <c r="F382" i="1" s="1"/>
  <c r="G387" i="1"/>
  <c r="BX387" i="1"/>
  <c r="CK387" i="1"/>
  <c r="CL387" i="1"/>
  <c r="CM387" i="1"/>
  <c r="D417" i="1"/>
  <c r="B419" i="1"/>
  <c r="C419" i="1"/>
  <c r="D419" i="1"/>
  <c r="E419" i="1"/>
  <c r="Z419" i="1"/>
  <c r="AA419" i="1"/>
  <c r="AM419" i="1"/>
  <c r="AN419" i="1"/>
  <c r="AO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CK419" i="1"/>
  <c r="CL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C421" i="1"/>
  <c r="D421" i="1"/>
  <c r="P421" i="1"/>
  <c r="CP421" i="1" s="1"/>
  <c r="O421" i="1" s="1"/>
  <c r="Q421" i="1"/>
  <c r="AD423" i="1" s="1"/>
  <c r="R421" i="1"/>
  <c r="U421" i="1"/>
  <c r="AH423" i="1" s="1"/>
  <c r="V421" i="1"/>
  <c r="AI423" i="1" s="1"/>
  <c r="AI419" i="1" s="1"/>
  <c r="AC421" i="1"/>
  <c r="AE421" i="1"/>
  <c r="AD421" i="1" s="1"/>
  <c r="AF421" i="1"/>
  <c r="AG421" i="1"/>
  <c r="AH421" i="1"/>
  <c r="CV421" i="1" s="1"/>
  <c r="AI421" i="1"/>
  <c r="CW421" i="1" s="1"/>
  <c r="AJ421" i="1"/>
  <c r="CX421" i="1" s="1"/>
  <c r="W421" i="1" s="1"/>
  <c r="AJ423" i="1" s="1"/>
  <c r="AJ419" i="1" s="1"/>
  <c r="CQ421" i="1"/>
  <c r="CR421" i="1"/>
  <c r="CS421" i="1"/>
  <c r="CT421" i="1"/>
  <c r="S421" i="1" s="1"/>
  <c r="CU421" i="1"/>
  <c r="T421" i="1" s="1"/>
  <c r="AG423" i="1" s="1"/>
  <c r="FR421" i="1"/>
  <c r="BY423" i="1" s="1"/>
  <c r="GL421" i="1"/>
  <c r="BZ423" i="1" s="1"/>
  <c r="GO421" i="1"/>
  <c r="CC423" i="1" s="1"/>
  <c r="GP421" i="1"/>
  <c r="GV421" i="1"/>
  <c r="HC421" i="1" s="1"/>
  <c r="GX421" i="1" s="1"/>
  <c r="CJ423" i="1" s="1"/>
  <c r="B423" i="1"/>
  <c r="C423" i="1"/>
  <c r="D423" i="1"/>
  <c r="F423" i="1"/>
  <c r="F419" i="1" s="1"/>
  <c r="G423" i="1"/>
  <c r="G419" i="1" s="1"/>
  <c r="V423" i="1"/>
  <c r="F446" i="1" s="1"/>
  <c r="W423" i="1"/>
  <c r="F447" i="1" s="1"/>
  <c r="AE423" i="1"/>
  <c r="AO423" i="1"/>
  <c r="F427" i="1" s="1"/>
  <c r="BX423" i="1"/>
  <c r="BX419" i="1" s="1"/>
  <c r="CD423" i="1"/>
  <c r="CK423" i="1"/>
  <c r="BB423" i="1" s="1"/>
  <c r="BB419" i="1" s="1"/>
  <c r="CL423" i="1"/>
  <c r="BC423" i="1" s="1"/>
  <c r="BC419" i="1" s="1"/>
  <c r="CM423" i="1"/>
  <c r="CM419" i="1" s="1"/>
  <c r="F436" i="1"/>
  <c r="D453" i="1"/>
  <c r="B455" i="1"/>
  <c r="C455" i="1"/>
  <c r="D455" i="1"/>
  <c r="E455" i="1"/>
  <c r="F455" i="1"/>
  <c r="G455" i="1"/>
  <c r="Z455" i="1"/>
  <c r="AA455" i="1"/>
  <c r="AM455" i="1"/>
  <c r="AN455" i="1"/>
  <c r="AO455" i="1"/>
  <c r="BE455" i="1"/>
  <c r="BF455" i="1"/>
  <c r="BG455" i="1"/>
  <c r="BH455" i="1"/>
  <c r="BI455" i="1"/>
  <c r="BJ455" i="1"/>
  <c r="BK455" i="1"/>
  <c r="BL455" i="1"/>
  <c r="BM455" i="1"/>
  <c r="BN455" i="1"/>
  <c r="BO455" i="1"/>
  <c r="BP455" i="1"/>
  <c r="BQ455" i="1"/>
  <c r="BR455" i="1"/>
  <c r="BS455" i="1"/>
  <c r="BT455" i="1"/>
  <c r="BU455" i="1"/>
  <c r="BV455" i="1"/>
  <c r="BW455" i="1"/>
  <c r="CN455" i="1"/>
  <c r="CO455" i="1"/>
  <c r="CP455" i="1"/>
  <c r="CQ455" i="1"/>
  <c r="CR455" i="1"/>
  <c r="CS455" i="1"/>
  <c r="CT455" i="1"/>
  <c r="CU455" i="1"/>
  <c r="CV455" i="1"/>
  <c r="CW455" i="1"/>
  <c r="CX455" i="1"/>
  <c r="CY455" i="1"/>
  <c r="CZ455" i="1"/>
  <c r="DA455" i="1"/>
  <c r="DB455" i="1"/>
  <c r="DC455" i="1"/>
  <c r="DD455" i="1"/>
  <c r="DE455" i="1"/>
  <c r="DF455" i="1"/>
  <c r="DG455" i="1"/>
  <c r="DH455" i="1"/>
  <c r="DI455" i="1"/>
  <c r="DJ455" i="1"/>
  <c r="DK455" i="1"/>
  <c r="DL455" i="1"/>
  <c r="DM455" i="1"/>
  <c r="DN455" i="1"/>
  <c r="DO455" i="1"/>
  <c r="DP455" i="1"/>
  <c r="DQ455" i="1"/>
  <c r="DR455" i="1"/>
  <c r="DS455" i="1"/>
  <c r="DT455" i="1"/>
  <c r="DU455" i="1"/>
  <c r="DV455" i="1"/>
  <c r="DW455" i="1"/>
  <c r="DX455" i="1"/>
  <c r="DY455" i="1"/>
  <c r="DZ455" i="1"/>
  <c r="EA455" i="1"/>
  <c r="EB455" i="1"/>
  <c r="EC455" i="1"/>
  <c r="ED455" i="1"/>
  <c r="EE455" i="1"/>
  <c r="EF455" i="1"/>
  <c r="EG455" i="1"/>
  <c r="EH455" i="1"/>
  <c r="EI455" i="1"/>
  <c r="EJ455" i="1"/>
  <c r="EK455" i="1"/>
  <c r="EL455" i="1"/>
  <c r="EM455" i="1"/>
  <c r="EN455" i="1"/>
  <c r="EO455" i="1"/>
  <c r="EP455" i="1"/>
  <c r="EQ455" i="1"/>
  <c r="ER455" i="1"/>
  <c r="ES455" i="1"/>
  <c r="ET455" i="1"/>
  <c r="EU455" i="1"/>
  <c r="EV455" i="1"/>
  <c r="EW455" i="1"/>
  <c r="EX455" i="1"/>
  <c r="EY455" i="1"/>
  <c r="EZ455" i="1"/>
  <c r="FA455" i="1"/>
  <c r="FB455" i="1"/>
  <c r="FC455" i="1"/>
  <c r="FD455" i="1"/>
  <c r="FE455" i="1"/>
  <c r="FF455" i="1"/>
  <c r="FG455" i="1"/>
  <c r="FH455" i="1"/>
  <c r="FI455" i="1"/>
  <c r="FJ455" i="1"/>
  <c r="FK455" i="1"/>
  <c r="FL455" i="1"/>
  <c r="FM455" i="1"/>
  <c r="FN455" i="1"/>
  <c r="FO455" i="1"/>
  <c r="FP455" i="1"/>
  <c r="FQ455" i="1"/>
  <c r="FR455" i="1"/>
  <c r="FS455" i="1"/>
  <c r="FT455" i="1"/>
  <c r="FU455" i="1"/>
  <c r="FV455" i="1"/>
  <c r="FW455" i="1"/>
  <c r="FX455" i="1"/>
  <c r="FY455" i="1"/>
  <c r="FZ455" i="1"/>
  <c r="GA455" i="1"/>
  <c r="GB455" i="1"/>
  <c r="GC455" i="1"/>
  <c r="GD455" i="1"/>
  <c r="GE455" i="1"/>
  <c r="GF455" i="1"/>
  <c r="GG455" i="1"/>
  <c r="GH455" i="1"/>
  <c r="GI455" i="1"/>
  <c r="GJ455" i="1"/>
  <c r="GK455" i="1"/>
  <c r="GL455" i="1"/>
  <c r="GM455" i="1"/>
  <c r="GN455" i="1"/>
  <c r="GO455" i="1"/>
  <c r="GP455" i="1"/>
  <c r="GQ455" i="1"/>
  <c r="GR455" i="1"/>
  <c r="GS455" i="1"/>
  <c r="GT455" i="1"/>
  <c r="GU455" i="1"/>
  <c r="GV455" i="1"/>
  <c r="GW455" i="1"/>
  <c r="GX455" i="1"/>
  <c r="I457" i="1"/>
  <c r="K457" i="1"/>
  <c r="P457" i="1"/>
  <c r="Q457" i="1"/>
  <c r="AD462" i="1" s="1"/>
  <c r="R457" i="1"/>
  <c r="AE462" i="1" s="1"/>
  <c r="AE455" i="1" s="1"/>
  <c r="S457" i="1"/>
  <c r="AB457" i="1"/>
  <c r="AC457" i="1"/>
  <c r="AD457" i="1"/>
  <c r="AE457" i="1"/>
  <c r="AF457" i="1"/>
  <c r="AG457" i="1"/>
  <c r="CU457" i="1" s="1"/>
  <c r="AH457" i="1"/>
  <c r="CV457" i="1" s="1"/>
  <c r="AI457" i="1"/>
  <c r="CW457" i="1" s="1"/>
  <c r="AJ457" i="1"/>
  <c r="CX457" i="1" s="1"/>
  <c r="CQ457" i="1"/>
  <c r="CR457" i="1"/>
  <c r="CS457" i="1"/>
  <c r="CT457" i="1"/>
  <c r="CY457" i="1"/>
  <c r="X457" i="1" s="1"/>
  <c r="CZ457" i="1"/>
  <c r="Y457" i="1" s="1"/>
  <c r="FR457" i="1"/>
  <c r="BY462" i="1" s="1"/>
  <c r="GL457" i="1"/>
  <c r="GN457" i="1"/>
  <c r="GP457" i="1"/>
  <c r="GV457" i="1"/>
  <c r="HC457" i="1" s="1"/>
  <c r="GX457" i="1" s="1"/>
  <c r="I458" i="1"/>
  <c r="GX458" i="1" s="1"/>
  <c r="K458" i="1"/>
  <c r="V458" i="1"/>
  <c r="AB458" i="1"/>
  <c r="AC458" i="1"/>
  <c r="AD458" i="1"/>
  <c r="AE458" i="1"/>
  <c r="AF458" i="1"/>
  <c r="AG458" i="1"/>
  <c r="CU458" i="1" s="1"/>
  <c r="T458" i="1" s="1"/>
  <c r="AH458" i="1"/>
  <c r="AI458" i="1"/>
  <c r="AJ458" i="1"/>
  <c r="CQ458" i="1"/>
  <c r="P458" i="1" s="1"/>
  <c r="CR458" i="1"/>
  <c r="Q458" i="1" s="1"/>
  <c r="CS458" i="1"/>
  <c r="R458" i="1" s="1"/>
  <c r="CT458" i="1"/>
  <c r="CV458" i="1"/>
  <c r="U458" i="1" s="1"/>
  <c r="CW458" i="1"/>
  <c r="CX458" i="1"/>
  <c r="W458" i="1" s="1"/>
  <c r="CY458" i="1"/>
  <c r="X458" i="1" s="1"/>
  <c r="CZ458" i="1"/>
  <c r="Y458" i="1" s="1"/>
  <c r="FR458" i="1"/>
  <c r="GL458" i="1"/>
  <c r="GN458" i="1"/>
  <c r="GP458" i="1"/>
  <c r="GV458" i="1"/>
  <c r="HC458" i="1"/>
  <c r="I459" i="1"/>
  <c r="K459" i="1"/>
  <c r="U459" i="1"/>
  <c r="V459" i="1"/>
  <c r="W459" i="1"/>
  <c r="X459" i="1"/>
  <c r="Y459" i="1"/>
  <c r="AC459" i="1"/>
  <c r="AE459" i="1"/>
  <c r="AD459" i="1" s="1"/>
  <c r="AF459" i="1"/>
  <c r="AG459" i="1"/>
  <c r="AH459" i="1"/>
  <c r="AI459" i="1"/>
  <c r="AJ459" i="1"/>
  <c r="CQ459" i="1"/>
  <c r="P459" i="1" s="1"/>
  <c r="CR459" i="1"/>
  <c r="Q459" i="1" s="1"/>
  <c r="CS459" i="1"/>
  <c r="R459" i="1" s="1"/>
  <c r="CT459" i="1"/>
  <c r="S459" i="1" s="1"/>
  <c r="CU459" i="1"/>
  <c r="T459" i="1" s="1"/>
  <c r="CV459" i="1"/>
  <c r="CW459" i="1"/>
  <c r="CX459" i="1"/>
  <c r="CY459" i="1"/>
  <c r="CZ459" i="1"/>
  <c r="FR459" i="1"/>
  <c r="GL459" i="1"/>
  <c r="GN459" i="1"/>
  <c r="GP459" i="1"/>
  <c r="GV459" i="1"/>
  <c r="GX459" i="1"/>
  <c r="HC459" i="1"/>
  <c r="I460" i="1"/>
  <c r="K460" i="1"/>
  <c r="P460" i="1"/>
  <c r="Q460" i="1"/>
  <c r="R460" i="1"/>
  <c r="S460" i="1"/>
  <c r="Y460" i="1"/>
  <c r="AC460" i="1"/>
  <c r="AE460" i="1"/>
  <c r="AD460" i="1" s="1"/>
  <c r="AF460" i="1"/>
  <c r="AG460" i="1"/>
  <c r="CU460" i="1" s="1"/>
  <c r="T460" i="1" s="1"/>
  <c r="AH460" i="1"/>
  <c r="CV460" i="1" s="1"/>
  <c r="U460" i="1" s="1"/>
  <c r="AI460" i="1"/>
  <c r="CW460" i="1" s="1"/>
  <c r="AJ460" i="1"/>
  <c r="CQ460" i="1"/>
  <c r="CR460" i="1"/>
  <c r="CS460" i="1"/>
  <c r="CT460" i="1"/>
  <c r="CX460" i="1"/>
  <c r="W460" i="1" s="1"/>
  <c r="CY460" i="1"/>
  <c r="X460" i="1" s="1"/>
  <c r="CZ460" i="1"/>
  <c r="FR460" i="1"/>
  <c r="GL460" i="1"/>
  <c r="GO460" i="1"/>
  <c r="GP460" i="1"/>
  <c r="GV460" i="1"/>
  <c r="HC460" i="1" s="1"/>
  <c r="GX460" i="1" s="1"/>
  <c r="B462" i="1"/>
  <c r="C462" i="1"/>
  <c r="D462" i="1"/>
  <c r="F462" i="1"/>
  <c r="G462" i="1"/>
  <c r="AC462" i="1"/>
  <c r="BB462" i="1"/>
  <c r="BB455" i="1" s="1"/>
  <c r="BD462" i="1"/>
  <c r="BD455" i="1" s="1"/>
  <c r="BX462" i="1"/>
  <c r="AO462" i="1" s="1"/>
  <c r="CK462" i="1"/>
  <c r="CK455" i="1" s="1"/>
  <c r="CL462" i="1"/>
  <c r="CL455" i="1" s="1"/>
  <c r="CM462" i="1"/>
  <c r="CM455" i="1" s="1"/>
  <c r="F466" i="1"/>
  <c r="F475" i="1"/>
  <c r="D492" i="1"/>
  <c r="B494" i="1"/>
  <c r="D494" i="1"/>
  <c r="E494" i="1"/>
  <c r="Z494" i="1"/>
  <c r="AA494" i="1"/>
  <c r="AM494" i="1"/>
  <c r="AN494" i="1"/>
  <c r="BB494" i="1"/>
  <c r="BC494" i="1"/>
  <c r="BE494" i="1"/>
  <c r="BF494" i="1"/>
  <c r="BG494" i="1"/>
  <c r="BH494" i="1"/>
  <c r="BI494" i="1"/>
  <c r="BJ494" i="1"/>
  <c r="BK494" i="1"/>
  <c r="BL494" i="1"/>
  <c r="BM494" i="1"/>
  <c r="BN494" i="1"/>
  <c r="BO494" i="1"/>
  <c r="BP494" i="1"/>
  <c r="BQ494" i="1"/>
  <c r="BR494" i="1"/>
  <c r="BS494" i="1"/>
  <c r="BT494" i="1"/>
  <c r="BU494" i="1"/>
  <c r="BV494" i="1"/>
  <c r="BW494" i="1"/>
  <c r="CL494" i="1"/>
  <c r="CN494" i="1"/>
  <c r="CO494" i="1"/>
  <c r="CP494" i="1"/>
  <c r="CQ494" i="1"/>
  <c r="CR494" i="1"/>
  <c r="CS494" i="1"/>
  <c r="CT494" i="1"/>
  <c r="CU494" i="1"/>
  <c r="CV494" i="1"/>
  <c r="CW494" i="1"/>
  <c r="CX494" i="1"/>
  <c r="CY494" i="1"/>
  <c r="CZ494" i="1"/>
  <c r="DA494" i="1"/>
  <c r="DB494" i="1"/>
  <c r="DC494" i="1"/>
  <c r="DD494" i="1"/>
  <c r="DE494" i="1"/>
  <c r="DF494" i="1"/>
  <c r="DG494" i="1"/>
  <c r="DH494" i="1"/>
  <c r="DI494" i="1"/>
  <c r="DJ494" i="1"/>
  <c r="DK494" i="1"/>
  <c r="DL494" i="1"/>
  <c r="DM494" i="1"/>
  <c r="DN494" i="1"/>
  <c r="DO494" i="1"/>
  <c r="DP494" i="1"/>
  <c r="DQ494" i="1"/>
  <c r="DR494" i="1"/>
  <c r="DS494" i="1"/>
  <c r="DT494" i="1"/>
  <c r="DU494" i="1"/>
  <c r="DV494" i="1"/>
  <c r="DW494" i="1"/>
  <c r="DX494" i="1"/>
  <c r="DY494" i="1"/>
  <c r="DZ494" i="1"/>
  <c r="EA494" i="1"/>
  <c r="EB494" i="1"/>
  <c r="EC494" i="1"/>
  <c r="ED494" i="1"/>
  <c r="EE494" i="1"/>
  <c r="EF494" i="1"/>
  <c r="EG494" i="1"/>
  <c r="EH494" i="1"/>
  <c r="EI494" i="1"/>
  <c r="EJ494" i="1"/>
  <c r="EK494" i="1"/>
  <c r="EL494" i="1"/>
  <c r="EM494" i="1"/>
  <c r="EN494" i="1"/>
  <c r="EO494" i="1"/>
  <c r="EP494" i="1"/>
  <c r="EQ494" i="1"/>
  <c r="ER494" i="1"/>
  <c r="ES494" i="1"/>
  <c r="ET494" i="1"/>
  <c r="EU494" i="1"/>
  <c r="EV494" i="1"/>
  <c r="EW494" i="1"/>
  <c r="EX494" i="1"/>
  <c r="EY494" i="1"/>
  <c r="EZ494" i="1"/>
  <c r="FA494" i="1"/>
  <c r="FB494" i="1"/>
  <c r="FC494" i="1"/>
  <c r="FD494" i="1"/>
  <c r="FE494" i="1"/>
  <c r="FF494" i="1"/>
  <c r="FG494" i="1"/>
  <c r="FH494" i="1"/>
  <c r="FI494" i="1"/>
  <c r="FJ494" i="1"/>
  <c r="FK494" i="1"/>
  <c r="FL494" i="1"/>
  <c r="FM494" i="1"/>
  <c r="FN494" i="1"/>
  <c r="FO494" i="1"/>
  <c r="FP494" i="1"/>
  <c r="FQ494" i="1"/>
  <c r="FR494" i="1"/>
  <c r="FS494" i="1"/>
  <c r="FT494" i="1"/>
  <c r="FU494" i="1"/>
  <c r="FV494" i="1"/>
  <c r="FW494" i="1"/>
  <c r="FX494" i="1"/>
  <c r="FY494" i="1"/>
  <c r="FZ494" i="1"/>
  <c r="GA494" i="1"/>
  <c r="GB494" i="1"/>
  <c r="GC494" i="1"/>
  <c r="GD494" i="1"/>
  <c r="GE494" i="1"/>
  <c r="GF494" i="1"/>
  <c r="GG494" i="1"/>
  <c r="GH494" i="1"/>
  <c r="GI494" i="1"/>
  <c r="GJ494" i="1"/>
  <c r="GK494" i="1"/>
  <c r="GL494" i="1"/>
  <c r="GM494" i="1"/>
  <c r="GN494" i="1"/>
  <c r="GO494" i="1"/>
  <c r="GP494" i="1"/>
  <c r="GQ494" i="1"/>
  <c r="GR494" i="1"/>
  <c r="GS494" i="1"/>
  <c r="GT494" i="1"/>
  <c r="GU494" i="1"/>
  <c r="GV494" i="1"/>
  <c r="GW494" i="1"/>
  <c r="GX494" i="1"/>
  <c r="Q496" i="1"/>
  <c r="R496" i="1"/>
  <c r="AC496" i="1"/>
  <c r="AE496" i="1"/>
  <c r="AD496" i="1" s="1"/>
  <c r="AB496" i="1" s="1"/>
  <c r="AF496" i="1"/>
  <c r="AG496" i="1"/>
  <c r="CU496" i="1" s="1"/>
  <c r="T496" i="1" s="1"/>
  <c r="AH496" i="1"/>
  <c r="CV496" i="1" s="1"/>
  <c r="U496" i="1" s="1"/>
  <c r="AI496" i="1"/>
  <c r="CW496" i="1" s="1"/>
  <c r="V496" i="1" s="1"/>
  <c r="AJ496" i="1"/>
  <c r="CX496" i="1" s="1"/>
  <c r="W496" i="1" s="1"/>
  <c r="CQ496" i="1"/>
  <c r="P496" i="1" s="1"/>
  <c r="AC511" i="1" s="1"/>
  <c r="CR496" i="1"/>
  <c r="CS496" i="1"/>
  <c r="CT496" i="1"/>
  <c r="S496" i="1" s="1"/>
  <c r="CY496" i="1" s="1"/>
  <c r="X496" i="1" s="1"/>
  <c r="FR496" i="1"/>
  <c r="GL496" i="1"/>
  <c r="GO496" i="1"/>
  <c r="GP496" i="1"/>
  <c r="GV496" i="1"/>
  <c r="HC496" i="1" s="1"/>
  <c r="GX496" i="1" s="1"/>
  <c r="HG496" i="1"/>
  <c r="P497" i="1"/>
  <c r="S497" i="1"/>
  <c r="V497" i="1"/>
  <c r="AC497" i="1"/>
  <c r="AE497" i="1"/>
  <c r="AD497" i="1" s="1"/>
  <c r="AB497" i="1" s="1"/>
  <c r="AF497" i="1"/>
  <c r="AG497" i="1"/>
  <c r="CU497" i="1" s="1"/>
  <c r="T497" i="1" s="1"/>
  <c r="AH497" i="1"/>
  <c r="AI497" i="1"/>
  <c r="AJ497" i="1"/>
  <c r="CQ497" i="1"/>
  <c r="CR497" i="1"/>
  <c r="Q497" i="1" s="1"/>
  <c r="CS497" i="1"/>
  <c r="R497" i="1" s="1"/>
  <c r="CT497" i="1"/>
  <c r="CV497" i="1"/>
  <c r="U497" i="1" s="1"/>
  <c r="CW497" i="1"/>
  <c r="CX497" i="1"/>
  <c r="W497" i="1" s="1"/>
  <c r="FR497" i="1"/>
  <c r="GL497" i="1"/>
  <c r="GO497" i="1"/>
  <c r="GP497" i="1"/>
  <c r="GV497" i="1"/>
  <c r="HC497" i="1" s="1"/>
  <c r="GX497" i="1" s="1"/>
  <c r="HG497" i="1"/>
  <c r="P498" i="1"/>
  <c r="CP498" i="1" s="1"/>
  <c r="O498" i="1" s="1"/>
  <c r="Q498" i="1"/>
  <c r="S498" i="1"/>
  <c r="T498" i="1"/>
  <c r="AC498" i="1"/>
  <c r="AD498" i="1"/>
  <c r="AE498" i="1"/>
  <c r="AF498" i="1"/>
  <c r="AB498" i="1" s="1"/>
  <c r="AG498" i="1"/>
  <c r="AH498" i="1"/>
  <c r="CV498" i="1" s="1"/>
  <c r="U498" i="1" s="1"/>
  <c r="AI498" i="1"/>
  <c r="CW498" i="1" s="1"/>
  <c r="V498" i="1" s="1"/>
  <c r="AJ498" i="1"/>
  <c r="CX498" i="1" s="1"/>
  <c r="W498" i="1" s="1"/>
  <c r="CQ498" i="1"/>
  <c r="CR498" i="1"/>
  <c r="CS498" i="1"/>
  <c r="R498" i="1" s="1"/>
  <c r="CT498" i="1"/>
  <c r="CU498" i="1"/>
  <c r="FR498" i="1"/>
  <c r="GL498" i="1"/>
  <c r="GO498" i="1"/>
  <c r="GP498" i="1"/>
  <c r="GV498" i="1"/>
  <c r="HC498" i="1" s="1"/>
  <c r="GX498" i="1" s="1"/>
  <c r="HG498" i="1"/>
  <c r="Q499" i="1"/>
  <c r="S499" i="1"/>
  <c r="CZ499" i="1" s="1"/>
  <c r="Y499" i="1" s="1"/>
  <c r="AC499" i="1"/>
  <c r="AE499" i="1"/>
  <c r="AD499" i="1" s="1"/>
  <c r="AF499" i="1"/>
  <c r="AG499" i="1"/>
  <c r="CU499" i="1" s="1"/>
  <c r="T499" i="1" s="1"/>
  <c r="AH499" i="1"/>
  <c r="CV499" i="1" s="1"/>
  <c r="U499" i="1" s="1"/>
  <c r="AI499" i="1"/>
  <c r="CW499" i="1" s="1"/>
  <c r="V499" i="1" s="1"/>
  <c r="AJ499" i="1"/>
  <c r="CX499" i="1" s="1"/>
  <c r="W499" i="1" s="1"/>
  <c r="CQ499" i="1"/>
  <c r="P499" i="1" s="1"/>
  <c r="CP499" i="1" s="1"/>
  <c r="O499" i="1" s="1"/>
  <c r="CR499" i="1"/>
  <c r="CS499" i="1"/>
  <c r="R499" i="1" s="1"/>
  <c r="CT499" i="1"/>
  <c r="FR499" i="1"/>
  <c r="GL499" i="1"/>
  <c r="GO499" i="1"/>
  <c r="GP499" i="1"/>
  <c r="GV499" i="1"/>
  <c r="HC499" i="1"/>
  <c r="GX499" i="1" s="1"/>
  <c r="HG499" i="1"/>
  <c r="P500" i="1"/>
  <c r="CP500" i="1" s="1"/>
  <c r="O500" i="1" s="1"/>
  <c r="S500" i="1"/>
  <c r="AC500" i="1"/>
  <c r="AB500" i="1" s="1"/>
  <c r="AE500" i="1"/>
  <c r="AD500" i="1" s="1"/>
  <c r="AF500" i="1"/>
  <c r="AG500" i="1"/>
  <c r="CU500" i="1" s="1"/>
  <c r="T500" i="1" s="1"/>
  <c r="AH500" i="1"/>
  <c r="CV500" i="1" s="1"/>
  <c r="U500" i="1" s="1"/>
  <c r="AI500" i="1"/>
  <c r="CW500" i="1" s="1"/>
  <c r="V500" i="1" s="1"/>
  <c r="AJ500" i="1"/>
  <c r="CX500" i="1" s="1"/>
  <c r="W500" i="1" s="1"/>
  <c r="CQ500" i="1"/>
  <c r="CR500" i="1"/>
  <c r="Q500" i="1" s="1"/>
  <c r="CS500" i="1"/>
  <c r="R500" i="1" s="1"/>
  <c r="CT500" i="1"/>
  <c r="FR500" i="1"/>
  <c r="GL500" i="1"/>
  <c r="GO500" i="1"/>
  <c r="GP500" i="1"/>
  <c r="GV500" i="1"/>
  <c r="HC500" i="1"/>
  <c r="GX500" i="1" s="1"/>
  <c r="HG500" i="1"/>
  <c r="Q501" i="1"/>
  <c r="R501" i="1"/>
  <c r="U501" i="1"/>
  <c r="AC501" i="1"/>
  <c r="AB501" i="1" s="1"/>
  <c r="AD501" i="1"/>
  <c r="AE501" i="1"/>
  <c r="AF501" i="1"/>
  <c r="AG501" i="1"/>
  <c r="CU501" i="1" s="1"/>
  <c r="T501" i="1" s="1"/>
  <c r="AH501" i="1"/>
  <c r="AI501" i="1"/>
  <c r="CW501" i="1" s="1"/>
  <c r="V501" i="1" s="1"/>
  <c r="AJ501" i="1"/>
  <c r="CQ501" i="1"/>
  <c r="P501" i="1" s="1"/>
  <c r="CR501" i="1"/>
  <c r="CS501" i="1"/>
  <c r="CT501" i="1"/>
  <c r="S501" i="1" s="1"/>
  <c r="CV501" i="1"/>
  <c r="CX501" i="1"/>
  <c r="W501" i="1" s="1"/>
  <c r="FR501" i="1"/>
  <c r="GL501" i="1"/>
  <c r="GO501" i="1"/>
  <c r="GP501" i="1"/>
  <c r="GV501" i="1"/>
  <c r="GX501" i="1"/>
  <c r="HC501" i="1"/>
  <c r="HG501" i="1"/>
  <c r="P502" i="1"/>
  <c r="R502" i="1"/>
  <c r="U502" i="1"/>
  <c r="W502" i="1"/>
  <c r="X502" i="1"/>
  <c r="AB502" i="1"/>
  <c r="AC502" i="1"/>
  <c r="AD502" i="1"/>
  <c r="AE502" i="1"/>
  <c r="AF502" i="1"/>
  <c r="AG502" i="1"/>
  <c r="CU502" i="1" s="1"/>
  <c r="T502" i="1" s="1"/>
  <c r="AH502" i="1"/>
  <c r="AI502" i="1"/>
  <c r="AJ502" i="1"/>
  <c r="CX502" i="1" s="1"/>
  <c r="CQ502" i="1"/>
  <c r="CR502" i="1"/>
  <c r="Q502" i="1" s="1"/>
  <c r="CS502" i="1"/>
  <c r="CT502" i="1"/>
  <c r="S502" i="1" s="1"/>
  <c r="CZ502" i="1" s="1"/>
  <c r="Y502" i="1" s="1"/>
  <c r="CV502" i="1"/>
  <c r="CW502" i="1"/>
  <c r="V502" i="1" s="1"/>
  <c r="CY502" i="1"/>
  <c r="FR502" i="1"/>
  <c r="BY511" i="1" s="1"/>
  <c r="GL502" i="1"/>
  <c r="GO502" i="1"/>
  <c r="GP502" i="1"/>
  <c r="GV502" i="1"/>
  <c r="HC502" i="1" s="1"/>
  <c r="GX502" i="1"/>
  <c r="HG502" i="1"/>
  <c r="P503" i="1"/>
  <c r="R503" i="1"/>
  <c r="S503" i="1"/>
  <c r="W503" i="1"/>
  <c r="Y503" i="1"/>
  <c r="AC503" i="1"/>
  <c r="AE503" i="1"/>
  <c r="AD503" i="1" s="1"/>
  <c r="AF503" i="1"/>
  <c r="AG503" i="1"/>
  <c r="CU503" i="1" s="1"/>
  <c r="T503" i="1" s="1"/>
  <c r="AH503" i="1"/>
  <c r="AI503" i="1"/>
  <c r="CW503" i="1" s="1"/>
  <c r="V503" i="1" s="1"/>
  <c r="AJ503" i="1"/>
  <c r="CQ503" i="1"/>
  <c r="CR503" i="1"/>
  <c r="Q503" i="1" s="1"/>
  <c r="CP503" i="1" s="1"/>
  <c r="O503" i="1" s="1"/>
  <c r="GM503" i="1" s="1"/>
  <c r="GN503" i="1" s="1"/>
  <c r="CS503" i="1"/>
  <c r="CT503" i="1"/>
  <c r="CV503" i="1"/>
  <c r="U503" i="1" s="1"/>
  <c r="CX503" i="1"/>
  <c r="CY503" i="1"/>
  <c r="X503" i="1" s="1"/>
  <c r="CZ503" i="1"/>
  <c r="FR503" i="1"/>
  <c r="GL503" i="1"/>
  <c r="GO503" i="1"/>
  <c r="GP503" i="1"/>
  <c r="GV503" i="1"/>
  <c r="HC503" i="1" s="1"/>
  <c r="GX503" i="1"/>
  <c r="HG503" i="1"/>
  <c r="Q504" i="1"/>
  <c r="AC504" i="1"/>
  <c r="AB504" i="1" s="1"/>
  <c r="AD504" i="1"/>
  <c r="AE504" i="1"/>
  <c r="AF504" i="1"/>
  <c r="AG504" i="1"/>
  <c r="AH504" i="1"/>
  <c r="CV504" i="1" s="1"/>
  <c r="U504" i="1" s="1"/>
  <c r="AI504" i="1"/>
  <c r="AJ504" i="1"/>
  <c r="CQ504" i="1"/>
  <c r="P504" i="1" s="1"/>
  <c r="CR504" i="1"/>
  <c r="CS504" i="1"/>
  <c r="R504" i="1" s="1"/>
  <c r="CT504" i="1"/>
  <c r="S504" i="1" s="1"/>
  <c r="CU504" i="1"/>
  <c r="T504" i="1" s="1"/>
  <c r="CW504" i="1"/>
  <c r="V504" i="1" s="1"/>
  <c r="CX504" i="1"/>
  <c r="W504" i="1" s="1"/>
  <c r="FR504" i="1"/>
  <c r="GL504" i="1"/>
  <c r="GO504" i="1"/>
  <c r="GP504" i="1"/>
  <c r="GV504" i="1"/>
  <c r="HC504" i="1"/>
  <c r="GX504" i="1" s="1"/>
  <c r="HG504" i="1"/>
  <c r="R505" i="1"/>
  <c r="AC505" i="1"/>
  <c r="AB505" i="1" s="1"/>
  <c r="AE505" i="1"/>
  <c r="AD505" i="1" s="1"/>
  <c r="AF505" i="1"/>
  <c r="AG505" i="1"/>
  <c r="AH505" i="1"/>
  <c r="AI505" i="1"/>
  <c r="AJ505" i="1"/>
  <c r="CQ505" i="1"/>
  <c r="P505" i="1" s="1"/>
  <c r="CR505" i="1"/>
  <c r="Q505" i="1" s="1"/>
  <c r="CS505" i="1"/>
  <c r="CT505" i="1"/>
  <c r="S505" i="1" s="1"/>
  <c r="CY505" i="1" s="1"/>
  <c r="X505" i="1" s="1"/>
  <c r="CU505" i="1"/>
  <c r="T505" i="1" s="1"/>
  <c r="CV505" i="1"/>
  <c r="U505" i="1" s="1"/>
  <c r="CW505" i="1"/>
  <c r="V505" i="1" s="1"/>
  <c r="CX505" i="1"/>
  <c r="W505" i="1" s="1"/>
  <c r="FR505" i="1"/>
  <c r="GL505" i="1"/>
  <c r="GO505" i="1"/>
  <c r="GP505" i="1"/>
  <c r="GV505" i="1"/>
  <c r="HC505" i="1" s="1"/>
  <c r="GX505" i="1" s="1"/>
  <c r="HG505" i="1"/>
  <c r="R506" i="1"/>
  <c r="T506" i="1"/>
  <c r="U506" i="1"/>
  <c r="V506" i="1"/>
  <c r="AB506" i="1"/>
  <c r="AC506" i="1"/>
  <c r="AD506" i="1"/>
  <c r="AE506" i="1"/>
  <c r="AF506" i="1"/>
  <c r="AG506" i="1"/>
  <c r="AH506" i="1"/>
  <c r="CV506" i="1" s="1"/>
  <c r="AI506" i="1"/>
  <c r="AJ506" i="1"/>
  <c r="CQ506" i="1"/>
  <c r="P506" i="1" s="1"/>
  <c r="CR506" i="1"/>
  <c r="Q506" i="1" s="1"/>
  <c r="CS506" i="1"/>
  <c r="CT506" i="1"/>
  <c r="S506" i="1" s="1"/>
  <c r="CU506" i="1"/>
  <c r="CW506" i="1"/>
  <c r="CX506" i="1"/>
  <c r="W506" i="1" s="1"/>
  <c r="FR506" i="1"/>
  <c r="GL506" i="1"/>
  <c r="GO506" i="1"/>
  <c r="GP506" i="1"/>
  <c r="GV506" i="1"/>
  <c r="GX506" i="1"/>
  <c r="HC506" i="1"/>
  <c r="HG506" i="1"/>
  <c r="P507" i="1"/>
  <c r="S507" i="1"/>
  <c r="CZ507" i="1" s="1"/>
  <c r="T507" i="1"/>
  <c r="U507" i="1"/>
  <c r="W507" i="1"/>
  <c r="Y507" i="1"/>
  <c r="AC507" i="1"/>
  <c r="AB507" i="1" s="1"/>
  <c r="AE507" i="1"/>
  <c r="AD507" i="1" s="1"/>
  <c r="AF507" i="1"/>
  <c r="AG507" i="1"/>
  <c r="CU507" i="1" s="1"/>
  <c r="AH507" i="1"/>
  <c r="AI507" i="1"/>
  <c r="AJ507" i="1"/>
  <c r="CX507" i="1" s="1"/>
  <c r="CQ507" i="1"/>
  <c r="CR507" i="1"/>
  <c r="Q507" i="1" s="1"/>
  <c r="CP507" i="1" s="1"/>
  <c r="O507" i="1" s="1"/>
  <c r="GM507" i="1" s="1"/>
  <c r="GN507" i="1" s="1"/>
  <c r="CS507" i="1"/>
  <c r="R507" i="1" s="1"/>
  <c r="CT507" i="1"/>
  <c r="CV507" i="1"/>
  <c r="CW507" i="1"/>
  <c r="V507" i="1" s="1"/>
  <c r="CY507" i="1"/>
  <c r="X507" i="1" s="1"/>
  <c r="FR507" i="1"/>
  <c r="GL507" i="1"/>
  <c r="GO507" i="1"/>
  <c r="GP507" i="1"/>
  <c r="GV507" i="1"/>
  <c r="HC507" i="1" s="1"/>
  <c r="GX507" i="1"/>
  <c r="HG507" i="1"/>
  <c r="S508" i="1"/>
  <c r="T508" i="1"/>
  <c r="AC508" i="1"/>
  <c r="AE508" i="1"/>
  <c r="AD508" i="1" s="1"/>
  <c r="AB508" i="1" s="1"/>
  <c r="AF508" i="1"/>
  <c r="AG508" i="1"/>
  <c r="AH508" i="1"/>
  <c r="CV508" i="1" s="1"/>
  <c r="U508" i="1" s="1"/>
  <c r="AI508" i="1"/>
  <c r="CW508" i="1" s="1"/>
  <c r="V508" i="1" s="1"/>
  <c r="AJ508" i="1"/>
  <c r="CX508" i="1" s="1"/>
  <c r="W508" i="1" s="1"/>
  <c r="CP508" i="1"/>
  <c r="O508" i="1" s="1"/>
  <c r="CQ508" i="1"/>
  <c r="P508" i="1" s="1"/>
  <c r="CR508" i="1"/>
  <c r="Q508" i="1" s="1"/>
  <c r="CS508" i="1"/>
  <c r="R508" i="1" s="1"/>
  <c r="CT508" i="1"/>
  <c r="CU508" i="1"/>
  <c r="FR508" i="1"/>
  <c r="GL508" i="1"/>
  <c r="GO508" i="1"/>
  <c r="GP508" i="1"/>
  <c r="GV508" i="1"/>
  <c r="HC508" i="1"/>
  <c r="GX508" i="1" s="1"/>
  <c r="HG508" i="1"/>
  <c r="P509" i="1"/>
  <c r="Q509" i="1"/>
  <c r="CP509" i="1" s="1"/>
  <c r="O509" i="1" s="1"/>
  <c r="S509" i="1"/>
  <c r="AB509" i="1"/>
  <c r="AC509" i="1"/>
  <c r="AD509" i="1"/>
  <c r="AE509" i="1"/>
  <c r="AF509" i="1"/>
  <c r="AG509" i="1"/>
  <c r="CU509" i="1" s="1"/>
  <c r="T509" i="1" s="1"/>
  <c r="AH509" i="1"/>
  <c r="CV509" i="1" s="1"/>
  <c r="U509" i="1" s="1"/>
  <c r="AI509" i="1"/>
  <c r="CW509" i="1" s="1"/>
  <c r="V509" i="1" s="1"/>
  <c r="AJ509" i="1"/>
  <c r="CQ509" i="1"/>
  <c r="CR509" i="1"/>
  <c r="CS509" i="1"/>
  <c r="R509" i="1" s="1"/>
  <c r="CT509" i="1"/>
  <c r="CX509" i="1"/>
  <c r="W509" i="1" s="1"/>
  <c r="CY509" i="1"/>
  <c r="X509" i="1" s="1"/>
  <c r="CZ509" i="1"/>
  <c r="Y509" i="1" s="1"/>
  <c r="FR509" i="1"/>
  <c r="GL509" i="1"/>
  <c r="BZ511" i="1" s="1"/>
  <c r="GM509" i="1"/>
  <c r="GN509" i="1" s="1"/>
  <c r="GO509" i="1"/>
  <c r="GP509" i="1"/>
  <c r="GV509" i="1"/>
  <c r="HC509" i="1" s="1"/>
  <c r="GX509" i="1"/>
  <c r="HG509" i="1"/>
  <c r="B511" i="1"/>
  <c r="C511" i="1"/>
  <c r="C494" i="1" s="1"/>
  <c r="D511" i="1"/>
  <c r="F511" i="1"/>
  <c r="F494" i="1" s="1"/>
  <c r="G511" i="1"/>
  <c r="G494" i="1" s="1"/>
  <c r="BB511" i="1"/>
  <c r="F524" i="1" s="1"/>
  <c r="BC511" i="1"/>
  <c r="F527" i="1" s="1"/>
  <c r="BD511" i="1"/>
  <c r="BD494" i="1" s="1"/>
  <c r="BX511" i="1"/>
  <c r="BX494" i="1" s="1"/>
  <c r="CK511" i="1"/>
  <c r="CK494" i="1" s="1"/>
  <c r="CL511" i="1"/>
  <c r="CM511" i="1"/>
  <c r="CM494" i="1" s="1"/>
  <c r="D541" i="1"/>
  <c r="E543" i="1"/>
  <c r="O543" i="1"/>
  <c r="P543" i="1"/>
  <c r="R543" i="1"/>
  <c r="S543" i="1"/>
  <c r="T543" i="1"/>
  <c r="U543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AK543" i="1"/>
  <c r="AL543" i="1"/>
  <c r="AM543" i="1"/>
  <c r="AN543" i="1"/>
  <c r="AO543" i="1"/>
  <c r="AP543" i="1"/>
  <c r="AQ543" i="1"/>
  <c r="AR543" i="1"/>
  <c r="AS543" i="1"/>
  <c r="AU543" i="1"/>
  <c r="AV543" i="1"/>
  <c r="BB543" i="1"/>
  <c r="BC543" i="1"/>
  <c r="BD543" i="1"/>
  <c r="BE543" i="1"/>
  <c r="BF543" i="1"/>
  <c r="BG543" i="1"/>
  <c r="BH543" i="1"/>
  <c r="BI543" i="1"/>
  <c r="BJ543" i="1"/>
  <c r="BK543" i="1"/>
  <c r="BL543" i="1"/>
  <c r="BM543" i="1"/>
  <c r="BN543" i="1"/>
  <c r="BO543" i="1"/>
  <c r="BP543" i="1"/>
  <c r="BQ543" i="1"/>
  <c r="BR543" i="1"/>
  <c r="BS543" i="1"/>
  <c r="BT543" i="1"/>
  <c r="BU543" i="1"/>
  <c r="BV543" i="1"/>
  <c r="BW543" i="1"/>
  <c r="BX543" i="1"/>
  <c r="BY543" i="1"/>
  <c r="BZ543" i="1"/>
  <c r="CA543" i="1"/>
  <c r="CB543" i="1"/>
  <c r="CC543" i="1"/>
  <c r="CD543" i="1"/>
  <c r="CE543" i="1"/>
  <c r="CF543" i="1"/>
  <c r="CG543" i="1"/>
  <c r="CH543" i="1"/>
  <c r="CI543" i="1"/>
  <c r="CJ543" i="1"/>
  <c r="CK543" i="1"/>
  <c r="CL543" i="1"/>
  <c r="CM543" i="1"/>
  <c r="CN543" i="1"/>
  <c r="CO543" i="1"/>
  <c r="CP543" i="1"/>
  <c r="CQ543" i="1"/>
  <c r="CR543" i="1"/>
  <c r="CS543" i="1"/>
  <c r="CT543" i="1"/>
  <c r="CU543" i="1"/>
  <c r="CV543" i="1"/>
  <c r="CW543" i="1"/>
  <c r="CX543" i="1"/>
  <c r="CY543" i="1"/>
  <c r="CZ543" i="1"/>
  <c r="DA543" i="1"/>
  <c r="DB543" i="1"/>
  <c r="DC543" i="1"/>
  <c r="DD543" i="1"/>
  <c r="DE543" i="1"/>
  <c r="DF543" i="1"/>
  <c r="DG543" i="1"/>
  <c r="DH543" i="1"/>
  <c r="DI543" i="1"/>
  <c r="DJ543" i="1"/>
  <c r="DK543" i="1"/>
  <c r="DL543" i="1"/>
  <c r="DM543" i="1"/>
  <c r="DN543" i="1"/>
  <c r="DO543" i="1"/>
  <c r="DP543" i="1"/>
  <c r="DQ543" i="1"/>
  <c r="DR543" i="1"/>
  <c r="DS543" i="1"/>
  <c r="DT543" i="1"/>
  <c r="DU543" i="1"/>
  <c r="DV543" i="1"/>
  <c r="DW543" i="1"/>
  <c r="DX543" i="1"/>
  <c r="DY543" i="1"/>
  <c r="DZ543" i="1"/>
  <c r="EA543" i="1"/>
  <c r="EB543" i="1"/>
  <c r="EC543" i="1"/>
  <c r="ED543" i="1"/>
  <c r="EE543" i="1"/>
  <c r="EF543" i="1"/>
  <c r="EG543" i="1"/>
  <c r="EH543" i="1"/>
  <c r="EI543" i="1"/>
  <c r="EJ543" i="1"/>
  <c r="EK543" i="1"/>
  <c r="EL543" i="1"/>
  <c r="EM543" i="1"/>
  <c r="EN543" i="1"/>
  <c r="EO543" i="1"/>
  <c r="EP543" i="1"/>
  <c r="EQ543" i="1"/>
  <c r="ER543" i="1"/>
  <c r="ES543" i="1"/>
  <c r="ET543" i="1"/>
  <c r="EU543" i="1"/>
  <c r="EV543" i="1"/>
  <c r="EW543" i="1"/>
  <c r="EX543" i="1"/>
  <c r="EY543" i="1"/>
  <c r="EZ543" i="1"/>
  <c r="FA543" i="1"/>
  <c r="FB543" i="1"/>
  <c r="FC543" i="1"/>
  <c r="FD543" i="1"/>
  <c r="FE543" i="1"/>
  <c r="FF543" i="1"/>
  <c r="FG543" i="1"/>
  <c r="FH543" i="1"/>
  <c r="FI543" i="1"/>
  <c r="FJ543" i="1"/>
  <c r="FK543" i="1"/>
  <c r="FL543" i="1"/>
  <c r="FM543" i="1"/>
  <c r="FN543" i="1"/>
  <c r="FO543" i="1"/>
  <c r="FP543" i="1"/>
  <c r="FQ543" i="1"/>
  <c r="FR543" i="1"/>
  <c r="FS543" i="1"/>
  <c r="FT543" i="1"/>
  <c r="FU543" i="1"/>
  <c r="FV543" i="1"/>
  <c r="FW543" i="1"/>
  <c r="FX543" i="1"/>
  <c r="FY543" i="1"/>
  <c r="FZ543" i="1"/>
  <c r="GA543" i="1"/>
  <c r="GB543" i="1"/>
  <c r="GC543" i="1"/>
  <c r="GD543" i="1"/>
  <c r="GE543" i="1"/>
  <c r="GF543" i="1"/>
  <c r="GG543" i="1"/>
  <c r="GH543" i="1"/>
  <c r="GI543" i="1"/>
  <c r="GJ543" i="1"/>
  <c r="GK543" i="1"/>
  <c r="GL543" i="1"/>
  <c r="GM543" i="1"/>
  <c r="GN543" i="1"/>
  <c r="GO543" i="1"/>
  <c r="GP543" i="1"/>
  <c r="GQ543" i="1"/>
  <c r="GR543" i="1"/>
  <c r="GS543" i="1"/>
  <c r="GT543" i="1"/>
  <c r="GU543" i="1"/>
  <c r="GV543" i="1"/>
  <c r="GW543" i="1"/>
  <c r="GX543" i="1"/>
  <c r="B547" i="1"/>
  <c r="B543" i="1" s="1"/>
  <c r="C547" i="1"/>
  <c r="C543" i="1" s="1"/>
  <c r="D547" i="1"/>
  <c r="D543" i="1" s="1"/>
  <c r="F547" i="1"/>
  <c r="F543" i="1" s="1"/>
  <c r="G547" i="1"/>
  <c r="G543" i="1" s="1"/>
  <c r="O547" i="1"/>
  <c r="P547" i="1"/>
  <c r="Q547" i="1"/>
  <c r="F559" i="1" s="1"/>
  <c r="R547" i="1"/>
  <c r="S547" i="1"/>
  <c r="T547" i="1"/>
  <c r="U547" i="1"/>
  <c r="V547" i="1"/>
  <c r="F570" i="1" s="1"/>
  <c r="W547" i="1"/>
  <c r="X547" i="1"/>
  <c r="F573" i="1" s="1"/>
  <c r="Y547" i="1"/>
  <c r="F574" i="1" s="1"/>
  <c r="AO547" i="1"/>
  <c r="F551" i="1" s="1"/>
  <c r="AP547" i="1"/>
  <c r="F556" i="1" s="1"/>
  <c r="AQ547" i="1"/>
  <c r="F557" i="1" s="1"/>
  <c r="AR547" i="1"/>
  <c r="AS547" i="1"/>
  <c r="AT547" i="1"/>
  <c r="AT543" i="1" s="1"/>
  <c r="AU547" i="1"/>
  <c r="AV547" i="1"/>
  <c r="AW547" i="1"/>
  <c r="AW543" i="1" s="1"/>
  <c r="AX547" i="1"/>
  <c r="F554" i="1" s="1"/>
  <c r="AY547" i="1"/>
  <c r="F555" i="1" s="1"/>
  <c r="AZ547" i="1"/>
  <c r="BA547" i="1"/>
  <c r="BA543" i="1" s="1"/>
  <c r="BB547" i="1"/>
  <c r="F560" i="1" s="1"/>
  <c r="BC547" i="1"/>
  <c r="BD547" i="1"/>
  <c r="F572" i="1" s="1"/>
  <c r="F549" i="1"/>
  <c r="F550" i="1"/>
  <c r="F552" i="1"/>
  <c r="F553" i="1"/>
  <c r="F561" i="1"/>
  <c r="F562" i="1"/>
  <c r="F563" i="1"/>
  <c r="F564" i="1"/>
  <c r="F565" i="1"/>
  <c r="F566" i="1"/>
  <c r="F567" i="1"/>
  <c r="F568" i="1"/>
  <c r="F569" i="1"/>
  <c r="F571" i="1"/>
  <c r="F575" i="1"/>
  <c r="B577" i="1"/>
  <c r="B22" i="1" s="1"/>
  <c r="C577" i="1"/>
  <c r="C22" i="1" s="1"/>
  <c r="D577" i="1"/>
  <c r="D22" i="1" s="1"/>
  <c r="F577" i="1"/>
  <c r="F22" i="1" s="1"/>
  <c r="G577" i="1"/>
  <c r="G22" i="1" s="1"/>
  <c r="F611" i="1"/>
  <c r="B614" i="1"/>
  <c r="B18" i="1" s="1"/>
  <c r="C614" i="1"/>
  <c r="C18" i="1" s="1"/>
  <c r="D614" i="1"/>
  <c r="D18" i="1" s="1"/>
  <c r="F614" i="1"/>
  <c r="F18" i="1" s="1"/>
  <c r="G614" i="1"/>
  <c r="G18" i="1" s="1"/>
  <c r="AO276" i="6" l="1"/>
  <c r="L272" i="6"/>
  <c r="L1398" i="6"/>
  <c r="L470" i="6"/>
  <c r="AT686" i="6"/>
  <c r="L683" i="6" s="1"/>
  <c r="AT459" i="6"/>
  <c r="L463" i="6"/>
  <c r="L400" i="6"/>
  <c r="L891" i="6"/>
  <c r="AT946" i="6"/>
  <c r="L943" i="6" s="1"/>
  <c r="L254" i="6"/>
  <c r="L414" i="6"/>
  <c r="L1189" i="6"/>
  <c r="L1186" i="6" s="1"/>
  <c r="L1209" i="6" s="1"/>
  <c r="L401" i="6"/>
  <c r="AT418" i="6"/>
  <c r="L415" i="6" s="1"/>
  <c r="L1144" i="6"/>
  <c r="L1141" i="6" s="1"/>
  <c r="L1164" i="6" s="1"/>
  <c r="L1060" i="6"/>
  <c r="L1058" i="6" s="1"/>
  <c r="L1304" i="6"/>
  <c r="L188" i="6"/>
  <c r="L1107" i="6"/>
  <c r="L429" i="6"/>
  <c r="L648" i="6"/>
  <c r="L585" i="6"/>
  <c r="L1118" i="6"/>
  <c r="L746" i="6"/>
  <c r="AT432" i="6"/>
  <c r="L422" i="6"/>
  <c r="L1327" i="6"/>
  <c r="L1325" i="6" s="1"/>
  <c r="L766" i="6"/>
  <c r="AT245" i="6"/>
  <c r="L297" i="6" s="1"/>
  <c r="L230" i="6"/>
  <c r="AB295" i="1"/>
  <c r="AB255" i="1"/>
  <c r="AB213" i="1"/>
  <c r="AB113" i="1"/>
  <c r="CD79" i="1"/>
  <c r="CD72" i="1" s="1"/>
  <c r="BY298" i="1"/>
  <c r="BZ298" i="1"/>
  <c r="AB116" i="1"/>
  <c r="AO349" i="6"/>
  <c r="L332" i="6"/>
  <c r="L498" i="6"/>
  <c r="AT528" i="6"/>
  <c r="L553" i="6" s="1"/>
  <c r="L510" i="6"/>
  <c r="AO981" i="6"/>
  <c r="L977" i="6"/>
  <c r="L331" i="6"/>
  <c r="L345" i="6"/>
  <c r="L1006" i="6"/>
  <c r="AO968" i="6"/>
  <c r="L359" i="6"/>
  <c r="L455" i="6"/>
  <c r="AR459" i="6"/>
  <c r="L456" i="6" s="1"/>
  <c r="AT69" i="6"/>
  <c r="L66" i="6" s="1"/>
  <c r="L51" i="6"/>
  <c r="AO501" i="6"/>
  <c r="L965" i="6"/>
  <c r="L780" i="6"/>
  <c r="AO257" i="6"/>
  <c r="L253" i="6"/>
  <c r="L1051" i="6"/>
  <c r="L892" i="6"/>
  <c r="AO639" i="6"/>
  <c r="L635" i="6"/>
  <c r="L739" i="6"/>
  <c r="L696" i="6"/>
  <c r="L738" i="6"/>
  <c r="L1062" i="6"/>
  <c r="L1329" i="6"/>
  <c r="L1097" i="6"/>
  <c r="L785" i="6"/>
  <c r="AO686" i="6"/>
  <c r="AR544" i="6"/>
  <c r="L541" i="6" s="1"/>
  <c r="L540" i="6"/>
  <c r="AT827" i="6"/>
  <c r="L1343" i="6" s="1"/>
  <c r="L813" i="6"/>
  <c r="AR85" i="6"/>
  <c r="L82" i="6" s="1"/>
  <c r="L81" i="6"/>
  <c r="L386" i="6"/>
  <c r="L387" i="6"/>
  <c r="L202" i="6"/>
  <c r="L166" i="6"/>
  <c r="L209" i="6"/>
  <c r="L985" i="6"/>
  <c r="AT996" i="6"/>
  <c r="L993" i="6" s="1"/>
  <c r="L1018" i="6"/>
  <c r="AO169" i="6"/>
  <c r="L164" i="6"/>
  <c r="AO927" i="6"/>
  <c r="L845" i="6"/>
  <c r="AO608" i="6"/>
  <c r="L1272" i="6"/>
  <c r="L1408" i="6"/>
  <c r="L1032" i="6"/>
  <c r="AO1035" i="6"/>
  <c r="L1338" i="6"/>
  <c r="L304" i="6"/>
  <c r="L242" i="6"/>
  <c r="L292" i="6"/>
  <c r="AO911" i="6"/>
  <c r="L907" i="6"/>
  <c r="L852" i="6"/>
  <c r="L1258" i="6"/>
  <c r="L1256" i="6" s="1"/>
  <c r="L1247" i="6" s="1"/>
  <c r="L1270" i="6" s="1"/>
  <c r="L655" i="6"/>
  <c r="L643" i="6"/>
  <c r="L586" i="6"/>
  <c r="L682" i="6"/>
  <c r="L1363" i="6"/>
  <c r="L1359" i="6"/>
  <c r="L1406" i="6" s="1"/>
  <c r="L109" i="6"/>
  <c r="L844" i="6"/>
  <c r="AB173" i="1"/>
  <c r="AB166" i="1"/>
  <c r="BZ387" i="1"/>
  <c r="CG387" i="1" s="1"/>
  <c r="BZ261" i="1"/>
  <c r="CG261" i="1" s="1"/>
  <c r="BZ350" i="1"/>
  <c r="AQ350" i="1" s="1"/>
  <c r="AQ330" i="1" s="1"/>
  <c r="AB153" i="1"/>
  <c r="CD350" i="1"/>
  <c r="BZ216" i="1"/>
  <c r="CG216" i="1" s="1"/>
  <c r="CG209" i="1" s="1"/>
  <c r="AB168" i="1"/>
  <c r="AB160" i="1"/>
  <c r="CC216" i="1"/>
  <c r="CB79" i="1"/>
  <c r="AB212" i="1"/>
  <c r="AB154" i="1"/>
  <c r="AB32" i="1"/>
  <c r="AB214" i="1"/>
  <c r="AB35" i="1"/>
  <c r="AB167" i="1"/>
  <c r="AB333" i="1"/>
  <c r="CB387" i="1"/>
  <c r="BZ330" i="1"/>
  <c r="AB161" i="1"/>
  <c r="AB74" i="1"/>
  <c r="BY387" i="1"/>
  <c r="AP387" i="1" s="1"/>
  <c r="AB169" i="1"/>
  <c r="AB152" i="1"/>
  <c r="CC40" i="1"/>
  <c r="AT40" i="1" s="1"/>
  <c r="CD209" i="1"/>
  <c r="BZ118" i="1"/>
  <c r="BZ111" i="1" s="1"/>
  <c r="AB76" i="1"/>
  <c r="AB155" i="1"/>
  <c r="AB335" i="1"/>
  <c r="AB296" i="1"/>
  <c r="AB253" i="1"/>
  <c r="CD387" i="1"/>
  <c r="AI298" i="1"/>
  <c r="BY216" i="1"/>
  <c r="BY209" i="1" s="1"/>
  <c r="AB334" i="1"/>
  <c r="AB337" i="1"/>
  <c r="CI511" i="1"/>
  <c r="BY494" i="1"/>
  <c r="AP511" i="1"/>
  <c r="AJ330" i="1"/>
  <c r="W350" i="1"/>
  <c r="AQ511" i="1"/>
  <c r="BZ494" i="1"/>
  <c r="T350" i="1"/>
  <c r="AG330" i="1"/>
  <c r="GN345" i="1"/>
  <c r="HD345" i="1"/>
  <c r="GM508" i="1"/>
  <c r="GN508" i="1" s="1"/>
  <c r="CJ462" i="1"/>
  <c r="CD462" i="1"/>
  <c r="Q423" i="1"/>
  <c r="AD419" i="1"/>
  <c r="GN342" i="1"/>
  <c r="GN343" i="1"/>
  <c r="HD343" i="1"/>
  <c r="CM350" i="1" s="1"/>
  <c r="AB460" i="1"/>
  <c r="DF41" i="3"/>
  <c r="DJ41" i="3" s="1"/>
  <c r="DH41" i="3"/>
  <c r="DI41" i="3"/>
  <c r="DG41" i="3"/>
  <c r="AB503" i="1"/>
  <c r="CB462" i="1"/>
  <c r="AI511" i="1"/>
  <c r="CY501" i="1"/>
  <c r="X501" i="1" s="1"/>
  <c r="CZ501" i="1"/>
  <c r="Y501" i="1" s="1"/>
  <c r="AJ511" i="1"/>
  <c r="CY504" i="1"/>
  <c r="X504" i="1" s="1"/>
  <c r="CZ504" i="1"/>
  <c r="Y504" i="1" s="1"/>
  <c r="CJ387" i="1"/>
  <c r="P462" i="1"/>
  <c r="CF462" i="1"/>
  <c r="AC455" i="1"/>
  <c r="CE462" i="1"/>
  <c r="CH462" i="1"/>
  <c r="AB384" i="1"/>
  <c r="S157" i="1"/>
  <c r="Q156" i="1"/>
  <c r="BY419" i="1"/>
  <c r="AP423" i="1"/>
  <c r="CI423" i="1"/>
  <c r="CY421" i="1"/>
  <c r="X421" i="1" s="1"/>
  <c r="AK423" i="1" s="1"/>
  <c r="CZ421" i="1"/>
  <c r="Y421" i="1" s="1"/>
  <c r="AL423" i="1" s="1"/>
  <c r="AF423" i="1"/>
  <c r="CC511" i="1"/>
  <c r="CP496" i="1"/>
  <c r="O496" i="1" s="1"/>
  <c r="AB423" i="1"/>
  <c r="CZ506" i="1"/>
  <c r="Y506" i="1" s="1"/>
  <c r="CY506" i="1"/>
  <c r="X506" i="1" s="1"/>
  <c r="CP506" i="1"/>
  <c r="O506" i="1" s="1"/>
  <c r="GM506" i="1" s="1"/>
  <c r="GN506" i="1" s="1"/>
  <c r="AG419" i="1"/>
  <c r="T423" i="1"/>
  <c r="GN344" i="1"/>
  <c r="HD344" i="1"/>
  <c r="BY455" i="1"/>
  <c r="AP462" i="1"/>
  <c r="CI462" i="1"/>
  <c r="GN347" i="1"/>
  <c r="HD347" i="1"/>
  <c r="CH511" i="1"/>
  <c r="CE511" i="1"/>
  <c r="P511" i="1"/>
  <c r="AC494" i="1"/>
  <c r="CF511" i="1"/>
  <c r="AC423" i="1"/>
  <c r="S385" i="1"/>
  <c r="U385" i="1"/>
  <c r="W385" i="1"/>
  <c r="Q385" i="1"/>
  <c r="CJ511" i="1"/>
  <c r="CD511" i="1"/>
  <c r="BA423" i="1"/>
  <c r="CJ419" i="1"/>
  <c r="AB256" i="1"/>
  <c r="AE511" i="1"/>
  <c r="AD511" i="1"/>
  <c r="CD330" i="1"/>
  <c r="AU350" i="1"/>
  <c r="F558" i="1"/>
  <c r="AZ543" i="1"/>
  <c r="AO511" i="1"/>
  <c r="CY508" i="1"/>
  <c r="X508" i="1" s="1"/>
  <c r="CZ508" i="1"/>
  <c r="Y508" i="1" s="1"/>
  <c r="CP497" i="1"/>
  <c r="O497" i="1" s="1"/>
  <c r="F487" i="1"/>
  <c r="BY350" i="1"/>
  <c r="AQ298" i="1"/>
  <c r="BZ293" i="1"/>
  <c r="CG298" i="1"/>
  <c r="GX164" i="1"/>
  <c r="DF45" i="3"/>
  <c r="DH45" i="3"/>
  <c r="DI45" i="3"/>
  <c r="DG45" i="3"/>
  <c r="AO150" i="1"/>
  <c r="F181" i="1"/>
  <c r="CC419" i="1"/>
  <c r="AT423" i="1"/>
  <c r="V419" i="1"/>
  <c r="CD177" i="1"/>
  <c r="U28" i="1"/>
  <c r="G46" i="6" s="1"/>
  <c r="F536" i="1"/>
  <c r="CZ505" i="1"/>
  <c r="Y505" i="1" s="1"/>
  <c r="AB459" i="1"/>
  <c r="R423" i="1"/>
  <c r="AE419" i="1"/>
  <c r="CD261" i="1"/>
  <c r="W157" i="1"/>
  <c r="CX14" i="3"/>
  <c r="CV14" i="3"/>
  <c r="U32" i="1" s="1"/>
  <c r="G71" i="6" s="1"/>
  <c r="AH419" i="1"/>
  <c r="U423" i="1"/>
  <c r="W419" i="1"/>
  <c r="BY293" i="1"/>
  <c r="AP298" i="1"/>
  <c r="CJ248" i="1"/>
  <c r="BA261" i="1"/>
  <c r="CC177" i="1"/>
  <c r="BZ419" i="1"/>
  <c r="AQ423" i="1"/>
  <c r="CG423" i="1"/>
  <c r="GN346" i="1"/>
  <c r="HD346" i="1"/>
  <c r="AJ293" i="1"/>
  <c r="W298" i="1"/>
  <c r="CC261" i="1"/>
  <c r="AB250" i="1"/>
  <c r="CV250" i="3"/>
  <c r="U341" i="1" s="1"/>
  <c r="G1024" i="6" s="1"/>
  <c r="CX250" i="3"/>
  <c r="CP504" i="1"/>
  <c r="O504" i="1" s="1"/>
  <c r="GM504" i="1" s="1"/>
  <c r="GN504" i="1" s="1"/>
  <c r="BZ462" i="1"/>
  <c r="AU423" i="1"/>
  <c r="CD419" i="1"/>
  <c r="R385" i="1"/>
  <c r="AH511" i="1"/>
  <c r="BB293" i="1"/>
  <c r="F311" i="1"/>
  <c r="CP174" i="1"/>
  <c r="O174" i="1" s="1"/>
  <c r="GM174" i="1" s="1"/>
  <c r="GN174" i="1" s="1"/>
  <c r="CY174" i="1"/>
  <c r="X174" i="1" s="1"/>
  <c r="CZ174" i="1"/>
  <c r="Y174" i="1" s="1"/>
  <c r="AB340" i="1"/>
  <c r="AD455" i="1"/>
  <c r="Q462" i="1"/>
  <c r="AL462" i="1"/>
  <c r="CP460" i="1"/>
  <c r="O460" i="1" s="1"/>
  <c r="GM460" i="1" s="1"/>
  <c r="GN460" i="1" s="1"/>
  <c r="AK462" i="1"/>
  <c r="F318" i="1"/>
  <c r="BA293" i="1"/>
  <c r="GN259" i="1"/>
  <c r="GN257" i="1"/>
  <c r="HD257" i="1"/>
  <c r="CM261" i="1" s="1"/>
  <c r="CP502" i="1"/>
  <c r="O502" i="1" s="1"/>
  <c r="GM502" i="1" s="1"/>
  <c r="GN502" i="1" s="1"/>
  <c r="CY500" i="1"/>
  <c r="X500" i="1" s="1"/>
  <c r="GM500" i="1" s="1"/>
  <c r="GN500" i="1" s="1"/>
  <c r="CZ500" i="1"/>
  <c r="Y500" i="1" s="1"/>
  <c r="CP459" i="1"/>
  <c r="O459" i="1" s="1"/>
  <c r="GM459" i="1" s="1"/>
  <c r="GO459" i="1" s="1"/>
  <c r="BD387" i="1"/>
  <c r="CM382" i="1"/>
  <c r="CI298" i="1"/>
  <c r="T118" i="1"/>
  <c r="AG111" i="1"/>
  <c r="CP501" i="1"/>
  <c r="O501" i="1" s="1"/>
  <c r="CG118" i="1"/>
  <c r="DF169" i="3"/>
  <c r="DG169" i="3"/>
  <c r="DH169" i="3"/>
  <c r="R250" i="1" s="1"/>
  <c r="DI169" i="3"/>
  <c r="DJ190" i="3"/>
  <c r="AG511" i="1"/>
  <c r="R462" i="1"/>
  <c r="CL382" i="1"/>
  <c r="BC387" i="1"/>
  <c r="CK293" i="1"/>
  <c r="CC26" i="1"/>
  <c r="CG511" i="1"/>
  <c r="AF462" i="1"/>
  <c r="W156" i="1"/>
  <c r="AB254" i="1"/>
  <c r="CY497" i="1"/>
  <c r="X497" i="1" s="1"/>
  <c r="CZ497" i="1"/>
  <c r="Y497" i="1" s="1"/>
  <c r="BY382" i="1"/>
  <c r="CL293" i="1"/>
  <c r="BC298" i="1"/>
  <c r="GN258" i="1"/>
  <c r="HD258" i="1"/>
  <c r="CP505" i="1"/>
  <c r="O505" i="1" s="1"/>
  <c r="CP457" i="1"/>
  <c r="O457" i="1" s="1"/>
  <c r="CK382" i="1"/>
  <c r="BB387" i="1"/>
  <c r="CJ293" i="1"/>
  <c r="HD259" i="1"/>
  <c r="AJ387" i="1"/>
  <c r="Q172" i="1"/>
  <c r="P172" i="1"/>
  <c r="CP172" i="1" s="1"/>
  <c r="O172" i="1" s="1"/>
  <c r="V165" i="1"/>
  <c r="W163" i="1"/>
  <c r="CZ498" i="1"/>
  <c r="Y498" i="1" s="1"/>
  <c r="AB421" i="1"/>
  <c r="T385" i="1"/>
  <c r="AG387" i="1" s="1"/>
  <c r="CX40" i="3"/>
  <c r="CX39" i="3"/>
  <c r="CX34" i="3"/>
  <c r="CW38" i="3"/>
  <c r="CX42" i="3"/>
  <c r="CW37" i="3"/>
  <c r="CX37" i="3"/>
  <c r="CU34" i="3"/>
  <c r="P75" i="1" s="1"/>
  <c r="AO261" i="1"/>
  <c r="BX248" i="1"/>
  <c r="CK26" i="1"/>
  <c r="BB40" i="1"/>
  <c r="GX29" i="1"/>
  <c r="Q543" i="1"/>
  <c r="BC248" i="1"/>
  <c r="F277" i="1"/>
  <c r="AX216" i="1"/>
  <c r="AB499" i="1"/>
  <c r="DG117" i="3"/>
  <c r="DH117" i="3"/>
  <c r="DI117" i="3"/>
  <c r="DF117" i="3"/>
  <c r="DJ117" i="3" s="1"/>
  <c r="DF43" i="3"/>
  <c r="DJ43" i="3" s="1"/>
  <c r="DG43" i="3"/>
  <c r="DH43" i="3"/>
  <c r="DI43" i="3"/>
  <c r="AY543" i="1"/>
  <c r="CY498" i="1"/>
  <c r="X498" i="1" s="1"/>
  <c r="GM498" i="1" s="1"/>
  <c r="GN498" i="1" s="1"/>
  <c r="BX455" i="1"/>
  <c r="CG350" i="1"/>
  <c r="BX330" i="1"/>
  <c r="F235" i="1"/>
  <c r="AU209" i="1"/>
  <c r="BB248" i="1"/>
  <c r="F274" i="1"/>
  <c r="AX543" i="1"/>
  <c r="AF511" i="1"/>
  <c r="S458" i="1"/>
  <c r="AO387" i="1"/>
  <c r="CX257" i="3"/>
  <c r="CX256" i="3"/>
  <c r="CU254" i="3"/>
  <c r="P385" i="1" s="1"/>
  <c r="CW256" i="3"/>
  <c r="V384" i="1" s="1"/>
  <c r="CV254" i="3"/>
  <c r="U384" i="1" s="1"/>
  <c r="G1084" i="6" s="1"/>
  <c r="CX259" i="3"/>
  <c r="CX262" i="3"/>
  <c r="CX255" i="3"/>
  <c r="AT216" i="1"/>
  <c r="CC209" i="1"/>
  <c r="T172" i="1"/>
  <c r="BA118" i="1"/>
  <c r="CJ111" i="1"/>
  <c r="CB72" i="1"/>
  <c r="AS79" i="1"/>
  <c r="CU23" i="3"/>
  <c r="CU22" i="3"/>
  <c r="CU21" i="3"/>
  <c r="CV21" i="3"/>
  <c r="CW26" i="3"/>
  <c r="V35" i="1" s="1"/>
  <c r="G95" i="6" s="1"/>
  <c r="CX25" i="3"/>
  <c r="CW29" i="3"/>
  <c r="CX33" i="3"/>
  <c r="CU24" i="3"/>
  <c r="CV22" i="3"/>
  <c r="I37" i="1"/>
  <c r="CX21" i="3"/>
  <c r="I38" i="1"/>
  <c r="GX38" i="1" s="1"/>
  <c r="CX26" i="3"/>
  <c r="GX35" i="1"/>
  <c r="CX29" i="3"/>
  <c r="T35" i="1"/>
  <c r="CW28" i="3"/>
  <c r="CX27" i="3"/>
  <c r="I36" i="1"/>
  <c r="U36" i="1" s="1"/>
  <c r="W457" i="1"/>
  <c r="AJ462" i="1" s="1"/>
  <c r="F366" i="1"/>
  <c r="BC330" i="1"/>
  <c r="AB115" i="1"/>
  <c r="CP33" i="1"/>
  <c r="O33" i="1" s="1"/>
  <c r="CZ496" i="1"/>
  <c r="Y496" i="1" s="1"/>
  <c r="V457" i="1"/>
  <c r="CY499" i="1"/>
  <c r="X499" i="1" s="1"/>
  <c r="GM499" i="1" s="1"/>
  <c r="GN499" i="1" s="1"/>
  <c r="CP458" i="1"/>
  <c r="O458" i="1" s="1"/>
  <c r="GM458" i="1" s="1"/>
  <c r="GO458" i="1" s="1"/>
  <c r="U457" i="1"/>
  <c r="AH462" i="1" s="1"/>
  <c r="BY261" i="1"/>
  <c r="AJ216" i="1"/>
  <c r="CY33" i="1"/>
  <c r="X33" i="1" s="1"/>
  <c r="CZ33" i="1"/>
  <c r="Y33" i="1" s="1"/>
  <c r="V460" i="1"/>
  <c r="T457" i="1"/>
  <c r="AG462" i="1" s="1"/>
  <c r="F439" i="1"/>
  <c r="V385" i="1"/>
  <c r="AO350" i="1"/>
  <c r="CZ175" i="1"/>
  <c r="Y175" i="1" s="1"/>
  <c r="CD298" i="1"/>
  <c r="AG298" i="1"/>
  <c r="AG261" i="1"/>
  <c r="AG216" i="1"/>
  <c r="AB336" i="1"/>
  <c r="AB251" i="1"/>
  <c r="BC462" i="1"/>
  <c r="T165" i="1"/>
  <c r="U163" i="1"/>
  <c r="DF237" i="3"/>
  <c r="DG237" i="3"/>
  <c r="DH237" i="3"/>
  <c r="DI237" i="3"/>
  <c r="DF129" i="3"/>
  <c r="DH129" i="3"/>
  <c r="DI129" i="3"/>
  <c r="DJ129" i="3" s="1"/>
  <c r="DG129" i="3"/>
  <c r="CL150" i="1"/>
  <c r="BC177" i="1"/>
  <c r="GX172" i="1"/>
  <c r="BD423" i="1"/>
  <c r="CY170" i="1"/>
  <c r="X170" i="1" s="1"/>
  <c r="CZ170" i="1"/>
  <c r="Y170" i="1" s="1"/>
  <c r="AJ261" i="1"/>
  <c r="CJ216" i="1"/>
  <c r="AB339" i="1"/>
  <c r="CJ350" i="1"/>
  <c r="BB330" i="1"/>
  <c r="CW115" i="3"/>
  <c r="CX115" i="3"/>
  <c r="CU110" i="3"/>
  <c r="CU109" i="3"/>
  <c r="CV109" i="3"/>
  <c r="CU108" i="3"/>
  <c r="CU107" i="3"/>
  <c r="CX109" i="3"/>
  <c r="CX113" i="3"/>
  <c r="CV108" i="3"/>
  <c r="CV110" i="3"/>
  <c r="I163" i="1"/>
  <c r="V163" i="1" s="1"/>
  <c r="I164" i="1"/>
  <c r="S164" i="1" s="1"/>
  <c r="I165" i="1"/>
  <c r="Q165" i="1" s="1"/>
  <c r="Q158" i="1"/>
  <c r="DF246" i="3"/>
  <c r="DG246" i="3"/>
  <c r="DH246" i="3"/>
  <c r="DI246" i="3"/>
  <c r="DF239" i="3"/>
  <c r="DG239" i="3"/>
  <c r="DJ239" i="3" s="1"/>
  <c r="DH239" i="3"/>
  <c r="DI239" i="3"/>
  <c r="BD150" i="1"/>
  <c r="F202" i="1"/>
  <c r="GX156" i="1"/>
  <c r="T38" i="1"/>
  <c r="U174" i="1"/>
  <c r="S172" i="1"/>
  <c r="CP170" i="1"/>
  <c r="O170" i="1" s="1"/>
  <c r="GM170" i="1" s="1"/>
  <c r="GN170" i="1" s="1"/>
  <c r="GX165" i="1"/>
  <c r="P158" i="1"/>
  <c r="V156" i="1"/>
  <c r="AB75" i="1"/>
  <c r="W74" i="1"/>
  <c r="AJ79" i="1" s="1"/>
  <c r="V37" i="1"/>
  <c r="CW241" i="3"/>
  <c r="CW114" i="3"/>
  <c r="CX114" i="3"/>
  <c r="R172" i="1"/>
  <c r="AB159" i="1"/>
  <c r="BD118" i="1"/>
  <c r="CM111" i="1"/>
  <c r="R38" i="1"/>
  <c r="U37" i="1"/>
  <c r="DF241" i="3"/>
  <c r="DG241" i="3"/>
  <c r="DH241" i="3"/>
  <c r="DI241" i="3"/>
  <c r="T163" i="1"/>
  <c r="BY177" i="1"/>
  <c r="T156" i="1"/>
  <c r="CW164" i="3"/>
  <c r="V214" i="1" s="1"/>
  <c r="CX164" i="3"/>
  <c r="CX119" i="3"/>
  <c r="AB211" i="1"/>
  <c r="CM150" i="1"/>
  <c r="BB118" i="1"/>
  <c r="CK111" i="1"/>
  <c r="P38" i="1"/>
  <c r="W35" i="1"/>
  <c r="CK209" i="1"/>
  <c r="Q175" i="1"/>
  <c r="CP175" i="1" s="1"/>
  <c r="O175" i="1" s="1"/>
  <c r="GM175" i="1" s="1"/>
  <c r="GN175" i="1" s="1"/>
  <c r="CX260" i="3"/>
  <c r="DG208" i="3"/>
  <c r="DH208" i="3"/>
  <c r="DF208" i="3"/>
  <c r="DI208" i="3"/>
  <c r="DJ208" i="3" s="1"/>
  <c r="DI149" i="3"/>
  <c r="DG149" i="3"/>
  <c r="DF149" i="3"/>
  <c r="DH149" i="3"/>
  <c r="DH140" i="3"/>
  <c r="DI140" i="3"/>
  <c r="DF140" i="3"/>
  <c r="DG140" i="3"/>
  <c r="DJ140" i="3" s="1"/>
  <c r="W38" i="1"/>
  <c r="P37" i="1"/>
  <c r="CZ31" i="1"/>
  <c r="Y31" i="1" s="1"/>
  <c r="CY31" i="1"/>
  <c r="X31" i="1" s="1"/>
  <c r="DG157" i="3"/>
  <c r="DH157" i="3"/>
  <c r="DI157" i="3"/>
  <c r="DF157" i="3"/>
  <c r="AH216" i="1"/>
  <c r="BZ177" i="1"/>
  <c r="CG177" i="1" s="1"/>
  <c r="GX74" i="1"/>
  <c r="CJ79" i="1" s="1"/>
  <c r="W37" i="1"/>
  <c r="DG175" i="3"/>
  <c r="Q252" i="1" s="1"/>
  <c r="DH175" i="3"/>
  <c r="R252" i="1" s="1"/>
  <c r="DF175" i="3"/>
  <c r="P252" i="1" s="1"/>
  <c r="DI175" i="3"/>
  <c r="DF161" i="3"/>
  <c r="DH161" i="3"/>
  <c r="DG161" i="3"/>
  <c r="DJ161" i="3" s="1"/>
  <c r="DI161" i="3"/>
  <c r="S213" i="1" s="1"/>
  <c r="DH95" i="3"/>
  <c r="DG95" i="3"/>
  <c r="DI95" i="3"/>
  <c r="DF95" i="3"/>
  <c r="V172" i="1"/>
  <c r="CC118" i="1"/>
  <c r="AB114" i="1"/>
  <c r="AJ118" i="1"/>
  <c r="CM26" i="1"/>
  <c r="BD40" i="1"/>
  <c r="AB30" i="1"/>
  <c r="AB29" i="1"/>
  <c r="DF138" i="3"/>
  <c r="DG138" i="3"/>
  <c r="DI138" i="3"/>
  <c r="DH138" i="3"/>
  <c r="DG121" i="3"/>
  <c r="Q166" i="1" s="1"/>
  <c r="DH121" i="3"/>
  <c r="R166" i="1" s="1"/>
  <c r="DI121" i="3"/>
  <c r="DF121" i="3"/>
  <c r="P166" i="1" s="1"/>
  <c r="AO216" i="1"/>
  <c r="S171" i="1"/>
  <c r="S163" i="1"/>
  <c r="CU83" i="3"/>
  <c r="CW88" i="3"/>
  <c r="CV83" i="3"/>
  <c r="CX88" i="3"/>
  <c r="CV82" i="3"/>
  <c r="CX82" i="3"/>
  <c r="CW91" i="3"/>
  <c r="CX86" i="3"/>
  <c r="CU85" i="3"/>
  <c r="CU84" i="3"/>
  <c r="CW89" i="3"/>
  <c r="CV85" i="3"/>
  <c r="CX91" i="3"/>
  <c r="CX85" i="3"/>
  <c r="CU82" i="3"/>
  <c r="CV84" i="3"/>
  <c r="CW90" i="3"/>
  <c r="I157" i="1"/>
  <c r="I158" i="1"/>
  <c r="T37" i="1"/>
  <c r="CX90" i="3"/>
  <c r="V175" i="1"/>
  <c r="GX162" i="1"/>
  <c r="GX37" i="1"/>
  <c r="CV228" i="3"/>
  <c r="U336" i="1" s="1"/>
  <c r="G949" i="6" s="1"/>
  <c r="CX228" i="3"/>
  <c r="CV194" i="3"/>
  <c r="U295" i="1" s="1"/>
  <c r="CX194" i="3"/>
  <c r="CW188" i="3"/>
  <c r="V255" i="1" s="1"/>
  <c r="G747" i="6" s="1"/>
  <c r="DI171" i="3"/>
  <c r="DJ171" i="3" s="1"/>
  <c r="DG171" i="3"/>
  <c r="DH171" i="3"/>
  <c r="BX150" i="1"/>
  <c r="GX175" i="1"/>
  <c r="T162" i="1"/>
  <c r="CK72" i="1"/>
  <c r="BB79" i="1"/>
  <c r="T74" i="1"/>
  <c r="AG79" i="1" s="1"/>
  <c r="DF232" i="3"/>
  <c r="DJ232" i="3" s="1"/>
  <c r="DG232" i="3"/>
  <c r="DH232" i="3"/>
  <c r="DI232" i="3"/>
  <c r="DF188" i="3"/>
  <c r="DH188" i="3"/>
  <c r="R255" i="1" s="1"/>
  <c r="DG188" i="3"/>
  <c r="DJ188" i="3" s="1"/>
  <c r="DI188" i="3"/>
  <c r="S255" i="1" s="1"/>
  <c r="BD216" i="1"/>
  <c r="T175" i="1"/>
  <c r="AB174" i="1"/>
  <c r="P163" i="1"/>
  <c r="W155" i="1"/>
  <c r="CD118" i="1"/>
  <c r="CW257" i="3"/>
  <c r="DG234" i="3"/>
  <c r="DH234" i="3"/>
  <c r="DF234" i="3"/>
  <c r="DI234" i="3"/>
  <c r="DG214" i="3"/>
  <c r="DH214" i="3"/>
  <c r="DI214" i="3"/>
  <c r="DF214" i="3"/>
  <c r="DF210" i="3"/>
  <c r="DG210" i="3"/>
  <c r="DJ210" i="3" s="1"/>
  <c r="DI210" i="3"/>
  <c r="DH210" i="3"/>
  <c r="DF198" i="3"/>
  <c r="DJ198" i="3" s="1"/>
  <c r="DG198" i="3"/>
  <c r="DH198" i="3"/>
  <c r="DI198" i="3"/>
  <c r="CX107" i="3"/>
  <c r="BC216" i="1"/>
  <c r="I156" i="1"/>
  <c r="CW48" i="3"/>
  <c r="CX48" i="3"/>
  <c r="CX52" i="3"/>
  <c r="CX51" i="3"/>
  <c r="CX46" i="3"/>
  <c r="CX54" i="3"/>
  <c r="CU45" i="3"/>
  <c r="P77" i="1" s="1"/>
  <c r="CX53" i="3"/>
  <c r="CV45" i="3"/>
  <c r="U76" i="1" s="1"/>
  <c r="G173" i="6" s="1"/>
  <c r="Q75" i="1"/>
  <c r="CY34" i="1"/>
  <c r="X34" i="1" s="1"/>
  <c r="GM34" i="1" s="1"/>
  <c r="GN34" i="1" s="1"/>
  <c r="CZ34" i="1"/>
  <c r="Y34" i="1" s="1"/>
  <c r="V29" i="1"/>
  <c r="DF216" i="3"/>
  <c r="DG216" i="3"/>
  <c r="DH216" i="3"/>
  <c r="DI216" i="3"/>
  <c r="CV182" i="3"/>
  <c r="U254" i="1" s="1"/>
  <c r="CX182" i="3"/>
  <c r="DI180" i="3"/>
  <c r="DG180" i="3"/>
  <c r="DF180" i="3"/>
  <c r="DH180" i="3"/>
  <c r="F190" i="1"/>
  <c r="BB150" i="1"/>
  <c r="U38" i="1"/>
  <c r="P31" i="1"/>
  <c r="CP31" i="1" s="1"/>
  <c r="O31" i="1" s="1"/>
  <c r="GM31" i="1" s="1"/>
  <c r="GN31" i="1" s="1"/>
  <c r="T31" i="1"/>
  <c r="U29" i="1"/>
  <c r="DF202" i="3"/>
  <c r="DG202" i="3"/>
  <c r="DH202" i="3"/>
  <c r="DI202" i="3"/>
  <c r="DJ202" i="3" s="1"/>
  <c r="CW112" i="3"/>
  <c r="CX112" i="3"/>
  <c r="CX92" i="3"/>
  <c r="T155" i="1"/>
  <c r="BY118" i="1"/>
  <c r="U31" i="1"/>
  <c r="GX30" i="1"/>
  <c r="T29" i="1"/>
  <c r="DF206" i="3"/>
  <c r="DJ206" i="3" s="1"/>
  <c r="DG206" i="3"/>
  <c r="DH206" i="3"/>
  <c r="DI206" i="3"/>
  <c r="V31" i="1"/>
  <c r="BZ40" i="1"/>
  <c r="CW224" i="3"/>
  <c r="V335" i="1" s="1"/>
  <c r="G933" i="6" s="1"/>
  <c r="CX224" i="3"/>
  <c r="CX49" i="3"/>
  <c r="CW49" i="3"/>
  <c r="DF9" i="3"/>
  <c r="DG9" i="3"/>
  <c r="DH9" i="3"/>
  <c r="DI9" i="3"/>
  <c r="BX72" i="1"/>
  <c r="BX26" i="1"/>
  <c r="AO40" i="1"/>
  <c r="S36" i="1"/>
  <c r="BY40" i="1"/>
  <c r="DG233" i="3"/>
  <c r="DH233" i="3"/>
  <c r="DI233" i="3"/>
  <c r="DG229" i="3"/>
  <c r="DH229" i="3"/>
  <c r="DI229" i="3"/>
  <c r="DJ229" i="3" s="1"/>
  <c r="DG223" i="3"/>
  <c r="DH223" i="3"/>
  <c r="DI223" i="3"/>
  <c r="DF219" i="3"/>
  <c r="DG219" i="3"/>
  <c r="DJ219" i="3" s="1"/>
  <c r="DI219" i="3"/>
  <c r="CV24" i="3"/>
  <c r="CX24" i="3"/>
  <c r="BC40" i="1"/>
  <c r="W30" i="1"/>
  <c r="CV221" i="3"/>
  <c r="U335" i="1" s="1"/>
  <c r="G930" i="6" s="1"/>
  <c r="CX221" i="3"/>
  <c r="DG204" i="3"/>
  <c r="DH204" i="3"/>
  <c r="BD79" i="1"/>
  <c r="BY79" i="1"/>
  <c r="V30" i="1"/>
  <c r="CD40" i="1"/>
  <c r="CX261" i="3"/>
  <c r="CW249" i="3"/>
  <c r="V340" i="1" s="1"/>
  <c r="G1014" i="6" s="1"/>
  <c r="CX249" i="3"/>
  <c r="DG225" i="3"/>
  <c r="DH225" i="3"/>
  <c r="DI225" i="3"/>
  <c r="CW193" i="3"/>
  <c r="V256" i="1" s="1"/>
  <c r="G761" i="6" s="1"/>
  <c r="CX193" i="3"/>
  <c r="DF148" i="3"/>
  <c r="DH148" i="3"/>
  <c r="DI148" i="3"/>
  <c r="DJ148" i="3" s="1"/>
  <c r="CV128" i="3"/>
  <c r="U168" i="1" s="1"/>
  <c r="G489" i="6" s="1"/>
  <c r="CX128" i="3"/>
  <c r="CX94" i="3"/>
  <c r="BZ79" i="1"/>
  <c r="GX31" i="1"/>
  <c r="DG251" i="3"/>
  <c r="DH251" i="3"/>
  <c r="DI251" i="3"/>
  <c r="DJ251" i="3" s="1"/>
  <c r="DF245" i="3"/>
  <c r="DG245" i="3"/>
  <c r="DH245" i="3"/>
  <c r="DH243" i="3"/>
  <c r="DI243" i="3"/>
  <c r="DJ243" i="3" s="1"/>
  <c r="CW215" i="3"/>
  <c r="V333" i="1" s="1"/>
  <c r="G900" i="6" s="1"/>
  <c r="CX215" i="3"/>
  <c r="DF156" i="3"/>
  <c r="DH156" i="3"/>
  <c r="R212" i="1" s="1"/>
  <c r="DI156" i="3"/>
  <c r="DG156" i="3"/>
  <c r="DG130" i="3"/>
  <c r="DJ130" i="3" s="1"/>
  <c r="DH130" i="3"/>
  <c r="DI130" i="3"/>
  <c r="DF130" i="3"/>
  <c r="CW116" i="3"/>
  <c r="DF71" i="3"/>
  <c r="DG71" i="3"/>
  <c r="DH71" i="3"/>
  <c r="DI71" i="3"/>
  <c r="DJ71" i="3" s="1"/>
  <c r="R30" i="1"/>
  <c r="DF236" i="3"/>
  <c r="DG236" i="3"/>
  <c r="DH236" i="3"/>
  <c r="DG217" i="3"/>
  <c r="DH217" i="3"/>
  <c r="DF211" i="3"/>
  <c r="DG211" i="3"/>
  <c r="DH211" i="3"/>
  <c r="DI211" i="3"/>
  <c r="DF75" i="3"/>
  <c r="DH75" i="3"/>
  <c r="DI75" i="3"/>
  <c r="DJ75" i="3" s="1"/>
  <c r="DG75" i="3"/>
  <c r="W75" i="1"/>
  <c r="S37" i="1"/>
  <c r="Q30" i="1"/>
  <c r="CX254" i="3"/>
  <c r="DI247" i="3"/>
  <c r="DJ247" i="3" s="1"/>
  <c r="DF247" i="3"/>
  <c r="DG247" i="3"/>
  <c r="DG195" i="3"/>
  <c r="DH195" i="3"/>
  <c r="DI195" i="3"/>
  <c r="DJ195" i="3" s="1"/>
  <c r="CW39" i="3"/>
  <c r="CX142" i="3"/>
  <c r="CU132" i="3"/>
  <c r="CX134" i="3"/>
  <c r="CX132" i="3"/>
  <c r="CX137" i="3"/>
  <c r="CU134" i="3"/>
  <c r="CV134" i="3"/>
  <c r="CX139" i="3"/>
  <c r="CX136" i="3"/>
  <c r="CX143" i="3"/>
  <c r="CW138" i="3"/>
  <c r="V75" i="1"/>
  <c r="P30" i="1"/>
  <c r="CP30" i="1" s="1"/>
  <c r="O30" i="1" s="1"/>
  <c r="AB28" i="1"/>
  <c r="DJ248" i="3"/>
  <c r="CW240" i="3"/>
  <c r="V338" i="1" s="1"/>
  <c r="G986" i="6" s="1"/>
  <c r="CX240" i="3"/>
  <c r="DI238" i="3"/>
  <c r="DJ238" i="3" s="1"/>
  <c r="DF238" i="3"/>
  <c r="DG238" i="3"/>
  <c r="DG199" i="3"/>
  <c r="DH199" i="3"/>
  <c r="DI199" i="3"/>
  <c r="DF185" i="3"/>
  <c r="DG185" i="3"/>
  <c r="DH185" i="3"/>
  <c r="DI185" i="3"/>
  <c r="CX108" i="3"/>
  <c r="T36" i="1"/>
  <c r="CW258" i="3"/>
  <c r="CX258" i="3"/>
  <c r="DF220" i="3"/>
  <c r="DG220" i="3"/>
  <c r="DH220" i="3"/>
  <c r="DI220" i="3"/>
  <c r="DF207" i="3"/>
  <c r="DG207" i="3"/>
  <c r="DH207" i="3"/>
  <c r="DI207" i="3"/>
  <c r="I29" i="1"/>
  <c r="W29" i="1" s="1"/>
  <c r="DF212" i="3"/>
  <c r="DG186" i="3"/>
  <c r="DG150" i="3"/>
  <c r="CX135" i="3"/>
  <c r="CX118" i="3"/>
  <c r="CX28" i="3"/>
  <c r="CX12" i="3"/>
  <c r="CX8" i="3"/>
  <c r="CX6" i="3"/>
  <c r="DF186" i="3"/>
  <c r="P255" i="1" s="1"/>
  <c r="DF150" i="3"/>
  <c r="DJ150" i="3" s="1"/>
  <c r="DF147" i="3"/>
  <c r="P173" i="1" s="1"/>
  <c r="DG147" i="3"/>
  <c r="Q173" i="1" s="1"/>
  <c r="DI147" i="3"/>
  <c r="CW140" i="3"/>
  <c r="CX116" i="3"/>
  <c r="DF103" i="3"/>
  <c r="P161" i="1" s="1"/>
  <c r="DG103" i="3"/>
  <c r="DH103" i="3"/>
  <c r="DI103" i="3"/>
  <c r="CW30" i="3"/>
  <c r="CX30" i="3"/>
  <c r="CX32" i="3"/>
  <c r="CX1" i="3"/>
  <c r="CX242" i="3"/>
  <c r="CX203" i="3"/>
  <c r="DF183" i="3"/>
  <c r="DH183" i="3"/>
  <c r="DI183" i="3"/>
  <c r="DJ183" i="3" s="1"/>
  <c r="DF178" i="3"/>
  <c r="P253" i="1" s="1"/>
  <c r="DG178" i="3"/>
  <c r="Q253" i="1" s="1"/>
  <c r="DI178" i="3"/>
  <c r="DF166" i="3"/>
  <c r="P250" i="1" s="1"/>
  <c r="DG166" i="3"/>
  <c r="DI166" i="3"/>
  <c r="CX152" i="3"/>
  <c r="CV133" i="3"/>
  <c r="CV124" i="3"/>
  <c r="U167" i="1" s="1"/>
  <c r="G475" i="6" s="1"/>
  <c r="CX110" i="3"/>
  <c r="DF69" i="3"/>
  <c r="DG69" i="3"/>
  <c r="DH69" i="3"/>
  <c r="DF67" i="3"/>
  <c r="P116" i="1" s="1"/>
  <c r="DG67" i="3"/>
  <c r="Q116" i="1" s="1"/>
  <c r="DH67" i="3"/>
  <c r="R116" i="1" s="1"/>
  <c r="DI67" i="3"/>
  <c r="CV56" i="3"/>
  <c r="U113" i="1" s="1"/>
  <c r="CX56" i="3"/>
  <c r="DI126" i="3"/>
  <c r="DG126" i="3"/>
  <c r="CW101" i="3"/>
  <c r="V160" i="1" s="1"/>
  <c r="G409" i="6" s="1"/>
  <c r="CX101" i="3"/>
  <c r="DH99" i="3"/>
  <c r="DI99" i="3"/>
  <c r="DF99" i="3"/>
  <c r="CX97" i="3"/>
  <c r="CX84" i="3"/>
  <c r="CW80" i="3"/>
  <c r="V154" i="1" s="1"/>
  <c r="G354" i="6" s="1"/>
  <c r="CW47" i="3"/>
  <c r="CX47" i="3"/>
  <c r="CV34" i="3"/>
  <c r="U74" i="1" s="1"/>
  <c r="G149" i="6" s="1"/>
  <c r="CX10" i="3"/>
  <c r="CX5" i="3"/>
  <c r="CU4" i="3"/>
  <c r="CW8" i="3"/>
  <c r="V28" i="1" s="1"/>
  <c r="G52" i="6" s="1"/>
  <c r="CX3" i="3"/>
  <c r="CU2" i="3"/>
  <c r="CX11" i="3"/>
  <c r="CU1" i="3"/>
  <c r="CW173" i="3"/>
  <c r="V251" i="1" s="1"/>
  <c r="G691" i="6" s="1"/>
  <c r="CX173" i="3"/>
  <c r="DF124" i="3"/>
  <c r="DG124" i="3"/>
  <c r="DI124" i="3"/>
  <c r="DF106" i="3"/>
  <c r="DG106" i="3"/>
  <c r="DJ106" i="3" s="1"/>
  <c r="DH106" i="3"/>
  <c r="DF80" i="3"/>
  <c r="DG80" i="3"/>
  <c r="DH80" i="3"/>
  <c r="DF78" i="3"/>
  <c r="DI78" i="3"/>
  <c r="CW65" i="3"/>
  <c r="V115" i="1" s="1"/>
  <c r="CX65" i="3"/>
  <c r="CW36" i="3"/>
  <c r="CX36" i="3"/>
  <c r="CV23" i="3"/>
  <c r="CX23" i="3"/>
  <c r="DG19" i="3"/>
  <c r="DH19" i="3"/>
  <c r="DI19" i="3"/>
  <c r="CV3" i="3"/>
  <c r="DF61" i="3"/>
  <c r="DG61" i="3"/>
  <c r="DH61" i="3"/>
  <c r="CX38" i="3"/>
  <c r="DF15" i="3"/>
  <c r="DH15" i="3"/>
  <c r="DI15" i="3"/>
  <c r="DJ15" i="3" s="1"/>
  <c r="DF192" i="3"/>
  <c r="DI192" i="3"/>
  <c r="DH190" i="3"/>
  <c r="CW189" i="3"/>
  <c r="DJ165" i="3"/>
  <c r="DH162" i="3"/>
  <c r="DI162" i="3"/>
  <c r="DF162" i="3"/>
  <c r="CW141" i="3"/>
  <c r="CX141" i="3"/>
  <c r="DJ66" i="3"/>
  <c r="CW27" i="3"/>
  <c r="CX13" i="3"/>
  <c r="CW9" i="3"/>
  <c r="DF190" i="3"/>
  <c r="DF160" i="3"/>
  <c r="DG160" i="3"/>
  <c r="DH160" i="3"/>
  <c r="CW139" i="3"/>
  <c r="DJ123" i="3"/>
  <c r="CV74" i="3"/>
  <c r="U153" i="1" s="1"/>
  <c r="G337" i="6" s="1"/>
  <c r="CX74" i="3"/>
  <c r="DF179" i="3"/>
  <c r="DH179" i="3"/>
  <c r="DI163" i="3"/>
  <c r="DJ163" i="3" s="1"/>
  <c r="DH147" i="3"/>
  <c r="CX111" i="3"/>
  <c r="DJ105" i="3"/>
  <c r="DF102" i="3"/>
  <c r="DH102" i="3"/>
  <c r="DJ102" i="3" s="1"/>
  <c r="DI102" i="3"/>
  <c r="CX93" i="3"/>
  <c r="CX31" i="3"/>
  <c r="DG184" i="3"/>
  <c r="DH184" i="3"/>
  <c r="DG163" i="3"/>
  <c r="CW113" i="3"/>
  <c r="CX55" i="3"/>
  <c r="CX44" i="3"/>
  <c r="I30" i="1"/>
  <c r="S30" i="1" s="1"/>
  <c r="DI263" i="3"/>
  <c r="DJ263" i="3" s="1"/>
  <c r="CX244" i="3"/>
  <c r="CX231" i="3"/>
  <c r="CX201" i="3"/>
  <c r="CX197" i="3"/>
  <c r="DJ168" i="3"/>
  <c r="DF163" i="3"/>
  <c r="DF151" i="3"/>
  <c r="DJ151" i="3" s="1"/>
  <c r="DG151" i="3"/>
  <c r="DH151" i="3"/>
  <c r="DF125" i="3"/>
  <c r="DG125" i="3"/>
  <c r="DH125" i="3"/>
  <c r="DF79" i="3"/>
  <c r="DG79" i="3"/>
  <c r="Q154" i="1" s="1"/>
  <c r="DH79" i="3"/>
  <c r="DI72" i="3"/>
  <c r="DG72" i="3"/>
  <c r="DJ72" i="3" s="1"/>
  <c r="DF70" i="3"/>
  <c r="P152" i="1" s="1"/>
  <c r="DG70" i="3"/>
  <c r="Q152" i="1" s="1"/>
  <c r="DI70" i="3"/>
  <c r="DF57" i="3"/>
  <c r="DH57" i="3"/>
  <c r="DI57" i="3"/>
  <c r="DJ57" i="3" s="1"/>
  <c r="CV2" i="3"/>
  <c r="DH263" i="3"/>
  <c r="DH178" i="3"/>
  <c r="DF165" i="3"/>
  <c r="DH165" i="3"/>
  <c r="DI165" i="3"/>
  <c r="DH159" i="3"/>
  <c r="R213" i="1" s="1"/>
  <c r="DI153" i="3"/>
  <c r="DJ153" i="3" s="1"/>
  <c r="DG153" i="3"/>
  <c r="CW137" i="3"/>
  <c r="CX83" i="3"/>
  <c r="DF66" i="3"/>
  <c r="DH66" i="3"/>
  <c r="DI66" i="3"/>
  <c r="CX35" i="3"/>
  <c r="DF18" i="3"/>
  <c r="DG18" i="3"/>
  <c r="DH18" i="3"/>
  <c r="DI18" i="3"/>
  <c r="DG263" i="3"/>
  <c r="DI212" i="3"/>
  <c r="DJ212" i="3" s="1"/>
  <c r="DG159" i="3"/>
  <c r="CX89" i="3"/>
  <c r="CW87" i="3"/>
  <c r="CX87" i="3"/>
  <c r="DI81" i="3"/>
  <c r="DG81" i="3"/>
  <c r="DJ81" i="3" s="1"/>
  <c r="DI69" i="3"/>
  <c r="DF64" i="3"/>
  <c r="DH64" i="3"/>
  <c r="CX22" i="3"/>
  <c r="DG20" i="3"/>
  <c r="DH20" i="3"/>
  <c r="DI20" i="3"/>
  <c r="CX170" i="3"/>
  <c r="DF159" i="3"/>
  <c r="CX144" i="3"/>
  <c r="CV135" i="3"/>
  <c r="CV132" i="3"/>
  <c r="U169" i="1" s="1"/>
  <c r="G505" i="6" s="1"/>
  <c r="DH126" i="3"/>
  <c r="DH124" i="3"/>
  <c r="CV107" i="3"/>
  <c r="U162" i="1" s="1"/>
  <c r="G436" i="6" s="1"/>
  <c r="DF98" i="3"/>
  <c r="DG98" i="3"/>
  <c r="DH98" i="3"/>
  <c r="DF60" i="3"/>
  <c r="P114" i="1" s="1"/>
  <c r="DG60" i="3"/>
  <c r="Q114" i="1" s="1"/>
  <c r="DH60" i="3"/>
  <c r="DI60" i="3"/>
  <c r="CW50" i="3"/>
  <c r="CV4" i="3"/>
  <c r="CX4" i="3"/>
  <c r="DI176" i="3"/>
  <c r="DI167" i="3"/>
  <c r="DJ167" i="3" s="1"/>
  <c r="DI158" i="3"/>
  <c r="DI131" i="3"/>
  <c r="DI122" i="3"/>
  <c r="DI104" i="3"/>
  <c r="DJ104" i="3" s="1"/>
  <c r="DI77" i="3"/>
  <c r="DI68" i="3"/>
  <c r="DJ68" i="3" s="1"/>
  <c r="DF63" i="3"/>
  <c r="DI59" i="3"/>
  <c r="DI17" i="3"/>
  <c r="DJ17" i="3" s="1"/>
  <c r="DH73" i="3"/>
  <c r="DJ73" i="3" s="1"/>
  <c r="CX2" i="3"/>
  <c r="CX50" i="3"/>
  <c r="CX7" i="3"/>
  <c r="DH62" i="3"/>
  <c r="DJ62" i="3" s="1"/>
  <c r="DI16" i="3"/>
  <c r="DJ16" i="3" s="1"/>
  <c r="DI76" i="3"/>
  <c r="CX133" i="3"/>
  <c r="DH76" i="3"/>
  <c r="DJ76" i="3" s="1"/>
  <c r="DI63" i="3"/>
  <c r="AO473" i="6" l="1"/>
  <c r="L469" i="6"/>
  <c r="L792" i="6"/>
  <c r="L525" i="6"/>
  <c r="L646" i="6"/>
  <c r="L644" i="6" s="1"/>
  <c r="L641" i="6" s="1"/>
  <c r="L752" i="6"/>
  <c r="AO756" i="6"/>
  <c r="L783" i="6" s="1"/>
  <c r="L781" i="6" s="1"/>
  <c r="L778" i="6" s="1"/>
  <c r="AO245" i="6"/>
  <c r="L295" i="6" s="1"/>
  <c r="L293" i="6" s="1"/>
  <c r="L290" i="6" s="1"/>
  <c r="L241" i="6"/>
  <c r="AO432" i="6"/>
  <c r="L428" i="6"/>
  <c r="O385" i="1"/>
  <c r="GM385" i="1" s="1"/>
  <c r="GO385" i="1" s="1"/>
  <c r="L1098" i="6"/>
  <c r="AQ118" i="1"/>
  <c r="F360" i="1"/>
  <c r="AI118" i="1"/>
  <c r="G262" i="6"/>
  <c r="AH118" i="1"/>
  <c r="AH111" i="1" s="1"/>
  <c r="G228" i="6"/>
  <c r="O77" i="1"/>
  <c r="GM77" i="1" s="1"/>
  <c r="GO77" i="1" s="1"/>
  <c r="L189" i="6"/>
  <c r="AH298" i="1"/>
  <c r="U298" i="1" s="1"/>
  <c r="G811" i="6"/>
  <c r="AU79" i="1"/>
  <c r="AH261" i="1"/>
  <c r="G730" i="6"/>
  <c r="AI216" i="1"/>
  <c r="G625" i="6"/>
  <c r="AI387" i="1"/>
  <c r="G1087" i="6"/>
  <c r="O75" i="1"/>
  <c r="GM75" i="1" s="1"/>
  <c r="GO75" i="1" s="1"/>
  <c r="L165" i="6"/>
  <c r="L116" i="6"/>
  <c r="AO528" i="6"/>
  <c r="L524" i="6"/>
  <c r="L1330" i="6"/>
  <c r="AO996" i="6"/>
  <c r="L1054" i="6" s="1"/>
  <c r="L992" i="6"/>
  <c r="L128" i="6"/>
  <c r="L560" i="6"/>
  <c r="L1387" i="6"/>
  <c r="L548" i="6"/>
  <c r="AO69" i="6"/>
  <c r="L65" i="6"/>
  <c r="L1318" i="6"/>
  <c r="L1323" i="6"/>
  <c r="L1392" i="6"/>
  <c r="L121" i="6"/>
  <c r="L1399" i="6"/>
  <c r="L200" i="6"/>
  <c r="L198" i="6" s="1"/>
  <c r="L1056" i="6"/>
  <c r="AO827" i="6"/>
  <c r="L855" i="6" s="1"/>
  <c r="L823" i="6"/>
  <c r="L1063" i="6"/>
  <c r="L857" i="6"/>
  <c r="L824" i="6"/>
  <c r="L1350" i="6"/>
  <c r="L864" i="6"/>
  <c r="AQ216" i="1"/>
  <c r="AQ261" i="1"/>
  <c r="BZ209" i="1"/>
  <c r="BZ248" i="1"/>
  <c r="AP216" i="1"/>
  <c r="AP209" i="1" s="1"/>
  <c r="CI387" i="1"/>
  <c r="CI382" i="1" s="1"/>
  <c r="BZ382" i="1"/>
  <c r="AQ387" i="1"/>
  <c r="AQ382" i="1" s="1"/>
  <c r="CI216" i="1"/>
  <c r="CI209" i="1" s="1"/>
  <c r="AU72" i="1"/>
  <c r="F98" i="1"/>
  <c r="AH350" i="1"/>
  <c r="U350" i="1" s="1"/>
  <c r="AS387" i="1"/>
  <c r="CB382" i="1"/>
  <c r="V298" i="1"/>
  <c r="AI293" i="1"/>
  <c r="CD382" i="1"/>
  <c r="AU387" i="1"/>
  <c r="CY164" i="1"/>
  <c r="X164" i="1" s="1"/>
  <c r="AI209" i="1"/>
  <c r="V216" i="1"/>
  <c r="CM330" i="1"/>
  <c r="BD350" i="1"/>
  <c r="DF65" i="3"/>
  <c r="P115" i="1" s="1"/>
  <c r="DH65" i="3"/>
  <c r="DI65" i="3"/>
  <c r="DG65" i="3"/>
  <c r="DF2" i="3"/>
  <c r="DG2" i="3"/>
  <c r="DH2" i="3"/>
  <c r="DI2" i="3"/>
  <c r="DJ2" i="3" s="1"/>
  <c r="DF83" i="3"/>
  <c r="DG83" i="3"/>
  <c r="DI83" i="3"/>
  <c r="DJ83" i="3" s="1"/>
  <c r="DH83" i="3"/>
  <c r="DF44" i="3"/>
  <c r="DJ44" i="3" s="1"/>
  <c r="DG44" i="3"/>
  <c r="DI44" i="3"/>
  <c r="DH44" i="3"/>
  <c r="DG74" i="3"/>
  <c r="Q153" i="1" s="1"/>
  <c r="DH74" i="3"/>
  <c r="R153" i="1" s="1"/>
  <c r="DI74" i="3"/>
  <c r="DF74" i="3"/>
  <c r="P153" i="1" s="1"/>
  <c r="DF36" i="3"/>
  <c r="DH36" i="3"/>
  <c r="DI36" i="3"/>
  <c r="DG36" i="3"/>
  <c r="Q332" i="1"/>
  <c r="DJ211" i="3"/>
  <c r="S333" i="1"/>
  <c r="DG94" i="3"/>
  <c r="DH94" i="3"/>
  <c r="DI94" i="3"/>
  <c r="DF94" i="3"/>
  <c r="DJ94" i="3" s="1"/>
  <c r="CP163" i="1"/>
  <c r="O163" i="1" s="1"/>
  <c r="GM163" i="1" s="1"/>
  <c r="GN163" i="1" s="1"/>
  <c r="R158" i="1"/>
  <c r="S158" i="1"/>
  <c r="V158" i="1"/>
  <c r="T158" i="1"/>
  <c r="U158" i="1"/>
  <c r="W158" i="1"/>
  <c r="AJ177" i="1" s="1"/>
  <c r="AH209" i="1"/>
  <c r="U216" i="1"/>
  <c r="DJ246" i="3"/>
  <c r="Q338" i="1"/>
  <c r="F354" i="1"/>
  <c r="AO330" i="1"/>
  <c r="DF255" i="3"/>
  <c r="DG255" i="3"/>
  <c r="DH255" i="3"/>
  <c r="DI255" i="3"/>
  <c r="DJ255" i="3" s="1"/>
  <c r="AX350" i="1"/>
  <c r="CG330" i="1"/>
  <c r="F322" i="1"/>
  <c r="W293" i="1"/>
  <c r="AV511" i="1"/>
  <c r="CE494" i="1"/>
  <c r="AL419" i="1"/>
  <c r="Y423" i="1"/>
  <c r="AJ494" i="1"/>
  <c r="W511" i="1"/>
  <c r="CD455" i="1"/>
  <c r="AU462" i="1"/>
  <c r="V169" i="1"/>
  <c r="G511" i="6" s="1"/>
  <c r="R154" i="1"/>
  <c r="DF55" i="3"/>
  <c r="DJ55" i="3" s="1"/>
  <c r="DG55" i="3"/>
  <c r="DH55" i="3"/>
  <c r="DI55" i="3"/>
  <c r="V74" i="1"/>
  <c r="G152" i="6" s="1"/>
  <c r="DF11" i="3"/>
  <c r="DJ11" i="3" s="1"/>
  <c r="DG11" i="3"/>
  <c r="DH11" i="3"/>
  <c r="DI11" i="3"/>
  <c r="DJ126" i="3"/>
  <c r="DJ178" i="3"/>
  <c r="S253" i="1"/>
  <c r="DJ147" i="3"/>
  <c r="S173" i="1"/>
  <c r="P332" i="1"/>
  <c r="DF142" i="3"/>
  <c r="DJ142" i="3" s="1"/>
  <c r="DH142" i="3"/>
  <c r="DG142" i="3"/>
  <c r="DI142" i="3"/>
  <c r="R333" i="1"/>
  <c r="Q212" i="1"/>
  <c r="DG128" i="3"/>
  <c r="Q168" i="1" s="1"/>
  <c r="DF128" i="3"/>
  <c r="P168" i="1" s="1"/>
  <c r="DH128" i="3"/>
  <c r="R168" i="1" s="1"/>
  <c r="DI128" i="3"/>
  <c r="DJ204" i="3"/>
  <c r="V157" i="1"/>
  <c r="T157" i="1"/>
  <c r="AG177" i="1" s="1"/>
  <c r="P157" i="1"/>
  <c r="CC111" i="1"/>
  <c r="AT118" i="1"/>
  <c r="AJ72" i="1"/>
  <c r="W79" i="1"/>
  <c r="R340" i="1"/>
  <c r="DF262" i="3"/>
  <c r="DJ262" i="3" s="1"/>
  <c r="DG262" i="3"/>
  <c r="DH262" i="3"/>
  <c r="DI262" i="3"/>
  <c r="R157" i="1"/>
  <c r="CY157" i="1" s="1"/>
  <c r="X157" i="1" s="1"/>
  <c r="Q511" i="1"/>
  <c r="AD494" i="1"/>
  <c r="CH494" i="1"/>
  <c r="AY511" i="1"/>
  <c r="AK419" i="1"/>
  <c r="X423" i="1"/>
  <c r="GM421" i="1"/>
  <c r="F271" i="1"/>
  <c r="AQ248" i="1"/>
  <c r="P340" i="1"/>
  <c r="W164" i="1"/>
  <c r="T462" i="1"/>
  <c r="AG455" i="1"/>
  <c r="AZ216" i="1"/>
  <c r="AH387" i="1"/>
  <c r="F53" i="1"/>
  <c r="BB26" i="1"/>
  <c r="BB577" i="1"/>
  <c r="Q164" i="1"/>
  <c r="AP382" i="1"/>
  <c r="F396" i="1"/>
  <c r="AP419" i="1"/>
  <c r="F432" i="1"/>
  <c r="CJ455" i="1"/>
  <c r="BA462" i="1"/>
  <c r="DF14" i="3"/>
  <c r="P32" i="1" s="1"/>
  <c r="DG14" i="3"/>
  <c r="Q32" i="1" s="1"/>
  <c r="DI14" i="3"/>
  <c r="DH14" i="3"/>
  <c r="R32" i="1" s="1"/>
  <c r="V118" i="1"/>
  <c r="AI111" i="1"/>
  <c r="P159" i="1"/>
  <c r="F220" i="1"/>
  <c r="AO209" i="1"/>
  <c r="V155" i="1"/>
  <c r="G373" i="6" s="1"/>
  <c r="DF215" i="3"/>
  <c r="DG215" i="3"/>
  <c r="DH215" i="3"/>
  <c r="DI215" i="3"/>
  <c r="AJ248" i="1"/>
  <c r="W261" i="1"/>
  <c r="DJ169" i="3"/>
  <c r="BA419" i="1"/>
  <c r="F443" i="1"/>
  <c r="DF24" i="3"/>
  <c r="DG24" i="3"/>
  <c r="DH24" i="3"/>
  <c r="DI24" i="3"/>
  <c r="DJ24" i="3" s="1"/>
  <c r="DH54" i="3"/>
  <c r="DI54" i="3"/>
  <c r="DF54" i="3"/>
  <c r="DJ54" i="3" s="1"/>
  <c r="DG54" i="3"/>
  <c r="U35" i="1"/>
  <c r="G89" i="6" s="1"/>
  <c r="DJ80" i="3"/>
  <c r="DJ236" i="3"/>
  <c r="CJ494" i="1"/>
  <c r="BA511" i="1"/>
  <c r="DH12" i="3"/>
  <c r="DF12" i="3"/>
  <c r="DJ12" i="3" s="1"/>
  <c r="DG12" i="3"/>
  <c r="DI12" i="3"/>
  <c r="DJ180" i="3"/>
  <c r="DF13" i="3"/>
  <c r="DJ13" i="3" s="1"/>
  <c r="DG13" i="3"/>
  <c r="DH13" i="3"/>
  <c r="DI13" i="3"/>
  <c r="DF1" i="3"/>
  <c r="DG1" i="3"/>
  <c r="DH1" i="3"/>
  <c r="DI1" i="3"/>
  <c r="AO382" i="1"/>
  <c r="F391" i="1"/>
  <c r="AL455" i="1"/>
  <c r="Y462" i="1"/>
  <c r="CI350" i="1"/>
  <c r="BY330" i="1"/>
  <c r="AP350" i="1"/>
  <c r="T419" i="1"/>
  <c r="F444" i="1"/>
  <c r="CE455" i="1"/>
  <c r="AV462" i="1"/>
  <c r="DJ63" i="3"/>
  <c r="S115" i="1"/>
  <c r="DI144" i="3"/>
  <c r="DG144" i="3"/>
  <c r="DF144" i="3"/>
  <c r="DJ144" i="3" s="1"/>
  <c r="DH144" i="3"/>
  <c r="V76" i="1"/>
  <c r="G176" i="6" s="1"/>
  <c r="DJ69" i="3"/>
  <c r="DF32" i="3"/>
  <c r="DJ32" i="3" s="1"/>
  <c r="DG32" i="3"/>
  <c r="DI32" i="3"/>
  <c r="DH32" i="3"/>
  <c r="DG118" i="3"/>
  <c r="DF118" i="3"/>
  <c r="DJ118" i="3" s="1"/>
  <c r="DH118" i="3"/>
  <c r="DI118" i="3"/>
  <c r="DG108" i="3"/>
  <c r="DH108" i="3"/>
  <c r="DI108" i="3"/>
  <c r="DJ108" i="3" s="1"/>
  <c r="DF108" i="3"/>
  <c r="DG143" i="3"/>
  <c r="DI143" i="3"/>
  <c r="DF143" i="3"/>
  <c r="DJ143" i="3" s="1"/>
  <c r="DH143" i="3"/>
  <c r="DJ245" i="3"/>
  <c r="DJ9" i="3"/>
  <c r="GX163" i="1"/>
  <c r="DG182" i="3"/>
  <c r="Q254" i="1" s="1"/>
  <c r="DF182" i="3"/>
  <c r="P254" i="1" s="1"/>
  <c r="DH182" i="3"/>
  <c r="R254" i="1" s="1"/>
  <c r="DI182" i="3"/>
  <c r="DG48" i="3"/>
  <c r="DJ48" i="3" s="1"/>
  <c r="DH48" i="3"/>
  <c r="DI48" i="3"/>
  <c r="DF48" i="3"/>
  <c r="P337" i="1"/>
  <c r="DH113" i="3"/>
  <c r="DI113" i="3"/>
  <c r="DF113" i="3"/>
  <c r="DG113" i="3"/>
  <c r="DJ113" i="3" s="1"/>
  <c r="BC150" i="1"/>
  <c r="F193" i="1"/>
  <c r="T216" i="1"/>
  <c r="AG209" i="1"/>
  <c r="AH455" i="1"/>
  <c r="U462" i="1"/>
  <c r="DF37" i="3"/>
  <c r="DH37" i="3"/>
  <c r="DI37" i="3"/>
  <c r="DG37" i="3"/>
  <c r="DJ37" i="3" s="1"/>
  <c r="GM501" i="1"/>
  <c r="GN501" i="1" s="1"/>
  <c r="Q455" i="1"/>
  <c r="F474" i="1"/>
  <c r="BA248" i="1"/>
  <c r="F281" i="1"/>
  <c r="AQ494" i="1"/>
  <c r="F521" i="1"/>
  <c r="DG221" i="3"/>
  <c r="Q335" i="1" s="1"/>
  <c r="DH221" i="3"/>
  <c r="DI221" i="3"/>
  <c r="DF221" i="3"/>
  <c r="P335" i="1" s="1"/>
  <c r="CG150" i="1"/>
  <c r="AX177" i="1"/>
  <c r="DG56" i="3"/>
  <c r="Q113" i="1" s="1"/>
  <c r="DH56" i="3"/>
  <c r="R113" i="1" s="1"/>
  <c r="DI56" i="3"/>
  <c r="DF56" i="3"/>
  <c r="P113" i="1" s="1"/>
  <c r="DJ78" i="3"/>
  <c r="S154" i="1"/>
  <c r="DJ220" i="3"/>
  <c r="CY36" i="1"/>
  <c r="X36" i="1" s="1"/>
  <c r="CZ36" i="1"/>
  <c r="Y36" i="1" s="1"/>
  <c r="BA216" i="1"/>
  <c r="CJ209" i="1"/>
  <c r="DF25" i="3"/>
  <c r="DG25" i="3"/>
  <c r="DH25" i="3"/>
  <c r="DI25" i="3"/>
  <c r="DJ25" i="3" s="1"/>
  <c r="AI494" i="1"/>
  <c r="V511" i="1"/>
  <c r="P154" i="1"/>
  <c r="DJ157" i="3"/>
  <c r="R165" i="1"/>
  <c r="S165" i="1"/>
  <c r="AK511" i="1"/>
  <c r="CB455" i="1"/>
  <c r="AS462" i="1"/>
  <c r="DF31" i="3"/>
  <c r="DJ31" i="3" s="1"/>
  <c r="DG31" i="3"/>
  <c r="DH31" i="3"/>
  <c r="DI31" i="3"/>
  <c r="DG5" i="3"/>
  <c r="DH5" i="3"/>
  <c r="DI5" i="3"/>
  <c r="DJ5" i="3" s="1"/>
  <c r="DF5" i="3"/>
  <c r="R164" i="1"/>
  <c r="CZ164" i="1" s="1"/>
  <c r="Y164" i="1" s="1"/>
  <c r="U164" i="1"/>
  <c r="V164" i="1"/>
  <c r="CD494" i="1"/>
  <c r="AU511" i="1"/>
  <c r="DG93" i="3"/>
  <c r="DH93" i="3"/>
  <c r="DI93" i="3"/>
  <c r="DF93" i="3"/>
  <c r="DJ93" i="3" s="1"/>
  <c r="DF203" i="3"/>
  <c r="DG203" i="3"/>
  <c r="DJ203" i="3" s="1"/>
  <c r="DH203" i="3"/>
  <c r="DI203" i="3"/>
  <c r="AK455" i="1"/>
  <c r="X462" i="1"/>
  <c r="R253" i="1"/>
  <c r="Q36" i="1"/>
  <c r="R36" i="1"/>
  <c r="W36" i="1"/>
  <c r="AJ40" i="1" s="1"/>
  <c r="AY462" i="1"/>
  <c r="CH455" i="1"/>
  <c r="DF47" i="3"/>
  <c r="DG47" i="3"/>
  <c r="DH47" i="3"/>
  <c r="DI47" i="3"/>
  <c r="GX36" i="1"/>
  <c r="CJ40" i="1" s="1"/>
  <c r="DG52" i="3"/>
  <c r="DH52" i="3"/>
  <c r="DI52" i="3"/>
  <c r="DF52" i="3"/>
  <c r="DJ52" i="3" s="1"/>
  <c r="DH30" i="3"/>
  <c r="DI30" i="3"/>
  <c r="DF30" i="3"/>
  <c r="DG30" i="3"/>
  <c r="DF249" i="3"/>
  <c r="DH249" i="3"/>
  <c r="DI249" i="3"/>
  <c r="S340" i="1" s="1"/>
  <c r="DG249" i="3"/>
  <c r="DJ249" i="3" s="1"/>
  <c r="DJ138" i="3"/>
  <c r="GM497" i="1"/>
  <c r="GN497" i="1" s="1"/>
  <c r="DG170" i="3"/>
  <c r="DI170" i="3"/>
  <c r="DF170" i="3"/>
  <c r="DH170" i="3"/>
  <c r="R251" i="1" s="1"/>
  <c r="DF111" i="3"/>
  <c r="DG111" i="3"/>
  <c r="DI111" i="3"/>
  <c r="DJ111" i="3" s="1"/>
  <c r="DH111" i="3"/>
  <c r="DF84" i="3"/>
  <c r="DG84" i="3"/>
  <c r="DI84" i="3"/>
  <c r="DJ84" i="3" s="1"/>
  <c r="DH84" i="3"/>
  <c r="DG139" i="3"/>
  <c r="DI139" i="3"/>
  <c r="DF139" i="3"/>
  <c r="DH139" i="3"/>
  <c r="CZ37" i="1"/>
  <c r="Y37" i="1" s="1"/>
  <c r="DF112" i="3"/>
  <c r="DG112" i="3"/>
  <c r="DI112" i="3"/>
  <c r="DH112" i="3"/>
  <c r="DJ216" i="3"/>
  <c r="S334" i="1"/>
  <c r="R156" i="1"/>
  <c r="S156" i="1"/>
  <c r="P156" i="1"/>
  <c r="Q337" i="1"/>
  <c r="P29" i="1"/>
  <c r="BB111" i="1"/>
  <c r="F131" i="1"/>
  <c r="U156" i="1"/>
  <c r="DF29" i="3"/>
  <c r="DG29" i="3"/>
  <c r="DI29" i="3"/>
  <c r="DH29" i="3"/>
  <c r="DH42" i="3"/>
  <c r="DI42" i="3"/>
  <c r="DF42" i="3"/>
  <c r="DJ42" i="3" s="1"/>
  <c r="DG42" i="3"/>
  <c r="T111" i="1"/>
  <c r="F139" i="1"/>
  <c r="AQ462" i="1"/>
  <c r="BZ455" i="1"/>
  <c r="CG462" i="1"/>
  <c r="F307" i="1"/>
  <c r="AP293" i="1"/>
  <c r="CD150" i="1"/>
  <c r="AU177" i="1"/>
  <c r="P455" i="1"/>
  <c r="F465" i="1"/>
  <c r="W330" i="1"/>
  <c r="F374" i="1"/>
  <c r="DJ156" i="3"/>
  <c r="S212" i="1"/>
  <c r="Q340" i="1"/>
  <c r="DF33" i="3"/>
  <c r="DJ33" i="3" s="1"/>
  <c r="DG33" i="3"/>
  <c r="DH33" i="3"/>
  <c r="DI33" i="3"/>
  <c r="DF240" i="3"/>
  <c r="P338" i="1" s="1"/>
  <c r="DH240" i="3"/>
  <c r="DI240" i="3"/>
  <c r="DG240" i="3"/>
  <c r="DJ240" i="3" s="1"/>
  <c r="CZ171" i="1"/>
  <c r="Y171" i="1" s="1"/>
  <c r="CY171" i="1"/>
  <c r="X171" i="1" s="1"/>
  <c r="U118" i="1"/>
  <c r="P212" i="1"/>
  <c r="DF53" i="3"/>
  <c r="DJ53" i="3" s="1"/>
  <c r="DH53" i="3"/>
  <c r="DI53" i="3"/>
  <c r="DG53" i="3"/>
  <c r="Q76" i="1" s="1"/>
  <c r="DJ95" i="3"/>
  <c r="S159" i="1"/>
  <c r="CP158" i="1"/>
  <c r="O158" i="1" s="1"/>
  <c r="AZ462" i="1"/>
  <c r="CI455" i="1"/>
  <c r="Q159" i="1"/>
  <c r="DG89" i="3"/>
  <c r="DH89" i="3"/>
  <c r="DI89" i="3"/>
  <c r="DF89" i="3"/>
  <c r="AX298" i="1"/>
  <c r="CG293" i="1"/>
  <c r="Q213" i="1"/>
  <c r="CY172" i="1"/>
  <c r="X172" i="1" s="1"/>
  <c r="GM172" i="1" s="1"/>
  <c r="GN172" i="1" s="1"/>
  <c r="CZ172" i="1"/>
  <c r="Y172" i="1" s="1"/>
  <c r="U165" i="1"/>
  <c r="DF257" i="3"/>
  <c r="DG257" i="3"/>
  <c r="DJ257" i="3" s="1"/>
  <c r="DI257" i="3"/>
  <c r="DH257" i="3"/>
  <c r="AX261" i="1"/>
  <c r="CG248" i="1"/>
  <c r="AH494" i="1"/>
  <c r="U511" i="1"/>
  <c r="DJ214" i="3"/>
  <c r="BD419" i="1"/>
  <c r="F448" i="1"/>
  <c r="CG382" i="1"/>
  <c r="AX387" i="1"/>
  <c r="F308" i="1"/>
  <c r="AQ293" i="1"/>
  <c r="DJ234" i="3"/>
  <c r="S337" i="1"/>
  <c r="DF27" i="3"/>
  <c r="DG27" i="3"/>
  <c r="DH27" i="3"/>
  <c r="DI27" i="3"/>
  <c r="R152" i="1"/>
  <c r="AQ209" i="1"/>
  <c r="F226" i="1"/>
  <c r="AF494" i="1"/>
  <c r="S511" i="1"/>
  <c r="DF133" i="3"/>
  <c r="DH133" i="3"/>
  <c r="DG133" i="3"/>
  <c r="DI133" i="3"/>
  <c r="DJ133" i="3" s="1"/>
  <c r="DJ18" i="3"/>
  <c r="DH110" i="3"/>
  <c r="DF110" i="3"/>
  <c r="DG110" i="3"/>
  <c r="DI110" i="3"/>
  <c r="DJ110" i="3" s="1"/>
  <c r="DF4" i="3"/>
  <c r="DI4" i="3"/>
  <c r="DJ4" i="3" s="1"/>
  <c r="DG4" i="3"/>
  <c r="DH4" i="3"/>
  <c r="DF201" i="3"/>
  <c r="P296" i="1" s="1"/>
  <c r="DG201" i="3"/>
  <c r="DH201" i="3"/>
  <c r="DI201" i="3"/>
  <c r="DF97" i="3"/>
  <c r="DG97" i="3"/>
  <c r="DH97" i="3"/>
  <c r="R159" i="1" s="1"/>
  <c r="DI97" i="3"/>
  <c r="Q255" i="1"/>
  <c r="CP255" i="1" s="1"/>
  <c r="O255" i="1" s="1"/>
  <c r="DJ223" i="3"/>
  <c r="DG49" i="3"/>
  <c r="DH49" i="3"/>
  <c r="DI49" i="3"/>
  <c r="DF49" i="3"/>
  <c r="V162" i="1"/>
  <c r="G442" i="6" s="1"/>
  <c r="R334" i="1"/>
  <c r="BC209" i="1"/>
  <c r="F232" i="1"/>
  <c r="AG72" i="1"/>
  <c r="T79" i="1"/>
  <c r="R163" i="1"/>
  <c r="DG82" i="3"/>
  <c r="DI82" i="3"/>
  <c r="DF82" i="3"/>
  <c r="DH82" i="3"/>
  <c r="AG248" i="1"/>
  <c r="T261" i="1"/>
  <c r="T164" i="1"/>
  <c r="AB462" i="1"/>
  <c r="GM457" i="1"/>
  <c r="F403" i="1"/>
  <c r="BC382" i="1"/>
  <c r="CI293" i="1"/>
  <c r="AZ298" i="1"/>
  <c r="P423" i="1"/>
  <c r="CE423" i="1"/>
  <c r="CF423" i="1"/>
  <c r="AC419" i="1"/>
  <c r="CH423" i="1"/>
  <c r="CJ382" i="1"/>
  <c r="BA387" i="1"/>
  <c r="BA350" i="1"/>
  <c r="CJ330" i="1"/>
  <c r="DF259" i="3"/>
  <c r="DJ259" i="3" s="1"/>
  <c r="DG259" i="3"/>
  <c r="DH259" i="3"/>
  <c r="DI259" i="3"/>
  <c r="DJ45" i="3"/>
  <c r="S76" i="1"/>
  <c r="DJ98" i="3"/>
  <c r="CP173" i="1"/>
  <c r="O173" i="1" s="1"/>
  <c r="BY26" i="1"/>
  <c r="AP40" i="1"/>
  <c r="CI40" i="1"/>
  <c r="S116" i="1"/>
  <c r="CP116" i="1" s="1"/>
  <c r="O116" i="1" s="1"/>
  <c r="DJ67" i="3"/>
  <c r="AO26" i="1"/>
  <c r="F44" i="1"/>
  <c r="AO577" i="1"/>
  <c r="GX158" i="1"/>
  <c r="CJ177" i="1" s="1"/>
  <c r="CD248" i="1"/>
  <c r="AU261" i="1"/>
  <c r="F471" i="1"/>
  <c r="AP455" i="1"/>
  <c r="R167" i="1"/>
  <c r="DF258" i="3"/>
  <c r="DH258" i="3"/>
  <c r="DI258" i="3"/>
  <c r="DG258" i="3"/>
  <c r="DJ258" i="3" s="1"/>
  <c r="DF10" i="3"/>
  <c r="DG10" i="3"/>
  <c r="DJ10" i="3" s="1"/>
  <c r="DI10" i="3"/>
  <c r="DH10" i="3"/>
  <c r="DH46" i="3"/>
  <c r="R76" i="1" s="1"/>
  <c r="DI46" i="3"/>
  <c r="DJ46" i="3" s="1"/>
  <c r="DF46" i="3"/>
  <c r="DG46" i="3"/>
  <c r="DF194" i="3"/>
  <c r="P295" i="1" s="1"/>
  <c r="DG194" i="3"/>
  <c r="Q295" i="1" s="1"/>
  <c r="DH194" i="3"/>
  <c r="DI194" i="3"/>
  <c r="AJ455" i="1"/>
  <c r="W462" i="1"/>
  <c r="CC150" i="1"/>
  <c r="AT177" i="1"/>
  <c r="AO248" i="1"/>
  <c r="F265" i="1"/>
  <c r="AQ111" i="1"/>
  <c r="F128" i="1"/>
  <c r="DF228" i="3"/>
  <c r="DG228" i="3"/>
  <c r="DH228" i="3"/>
  <c r="DI228" i="3"/>
  <c r="AH248" i="1"/>
  <c r="U261" i="1"/>
  <c r="DJ175" i="3"/>
  <c r="S252" i="1"/>
  <c r="DH109" i="3"/>
  <c r="DG109" i="3"/>
  <c r="DI109" i="3"/>
  <c r="DJ109" i="3" s="1"/>
  <c r="DF109" i="3"/>
  <c r="AS72" i="1"/>
  <c r="F96" i="1"/>
  <c r="F400" i="1"/>
  <c r="BB382" i="1"/>
  <c r="AT26" i="1"/>
  <c r="F58" i="1"/>
  <c r="F442" i="1"/>
  <c r="AU419" i="1"/>
  <c r="AW462" i="1"/>
  <c r="CF455" i="1"/>
  <c r="DF197" i="3"/>
  <c r="DG197" i="3"/>
  <c r="DH197" i="3"/>
  <c r="DI197" i="3"/>
  <c r="R173" i="1"/>
  <c r="DG141" i="3"/>
  <c r="DI141" i="3"/>
  <c r="DF141" i="3"/>
  <c r="DH141" i="3"/>
  <c r="DJ124" i="3"/>
  <c r="S167" i="1"/>
  <c r="DJ103" i="3"/>
  <c r="S161" i="1"/>
  <c r="DJ185" i="3"/>
  <c r="DF261" i="3"/>
  <c r="DJ261" i="3" s="1"/>
  <c r="DG261" i="3"/>
  <c r="DH261" i="3"/>
  <c r="DI261" i="3"/>
  <c r="DF35" i="3"/>
  <c r="DG35" i="3"/>
  <c r="DH35" i="3"/>
  <c r="DI35" i="3"/>
  <c r="DJ35" i="3" s="1"/>
  <c r="DJ70" i="3"/>
  <c r="S152" i="1"/>
  <c r="DF231" i="3"/>
  <c r="DG231" i="3"/>
  <c r="DH231" i="3"/>
  <c r="DI231" i="3"/>
  <c r="Q167" i="1"/>
  <c r="R161" i="1"/>
  <c r="CD26" i="1"/>
  <c r="AU40" i="1"/>
  <c r="DF224" i="3"/>
  <c r="DG224" i="3"/>
  <c r="DH224" i="3"/>
  <c r="DI224" i="3"/>
  <c r="Q334" i="1"/>
  <c r="DF107" i="3"/>
  <c r="DG107" i="3"/>
  <c r="DI107" i="3"/>
  <c r="DH107" i="3"/>
  <c r="BB72" i="1"/>
  <c r="F92" i="1"/>
  <c r="U155" i="1"/>
  <c r="AG293" i="1"/>
  <c r="T298" i="1"/>
  <c r="P165" i="1"/>
  <c r="DH26" i="3"/>
  <c r="DF26" i="3"/>
  <c r="DG26" i="3"/>
  <c r="DI26" i="3"/>
  <c r="F138" i="1"/>
  <c r="BA111" i="1"/>
  <c r="CP171" i="1"/>
  <c r="O171" i="1" s="1"/>
  <c r="GM171" i="1" s="1"/>
  <c r="GN171" i="1" s="1"/>
  <c r="DH34" i="3"/>
  <c r="DI34" i="3"/>
  <c r="DF34" i="3"/>
  <c r="DG34" i="3"/>
  <c r="GM505" i="1"/>
  <c r="GN505" i="1" s="1"/>
  <c r="Q157" i="1"/>
  <c r="DF250" i="3"/>
  <c r="P341" i="1" s="1"/>
  <c r="DG250" i="3"/>
  <c r="Q341" i="1" s="1"/>
  <c r="DH250" i="3"/>
  <c r="R341" i="1" s="1"/>
  <c r="DI250" i="3"/>
  <c r="AO494" i="1"/>
  <c r="F515" i="1"/>
  <c r="O423" i="1"/>
  <c r="AB419" i="1"/>
  <c r="AP494" i="1"/>
  <c r="F520" i="1"/>
  <c r="BY150" i="1"/>
  <c r="CI177" i="1"/>
  <c r="AP177" i="1"/>
  <c r="CM248" i="1"/>
  <c r="BD261" i="1"/>
  <c r="AZ423" i="1"/>
  <c r="CI419" i="1"/>
  <c r="DH3" i="3"/>
  <c r="DI3" i="3"/>
  <c r="DJ3" i="3" s="1"/>
  <c r="DF3" i="3"/>
  <c r="DG3" i="3"/>
  <c r="P333" i="1"/>
  <c r="BD209" i="1"/>
  <c r="F241" i="1"/>
  <c r="DG87" i="3"/>
  <c r="DF87" i="3"/>
  <c r="DH87" i="3"/>
  <c r="DI87" i="3"/>
  <c r="CZ255" i="1"/>
  <c r="Y255" i="1" s="1"/>
  <c r="BA756" i="6" s="1"/>
  <c r="L755" i="6" s="1"/>
  <c r="CY255" i="1"/>
  <c r="X255" i="1" s="1"/>
  <c r="AZ756" i="6" s="1"/>
  <c r="L754" i="6" s="1"/>
  <c r="P76" i="1"/>
  <c r="DF85" i="3"/>
  <c r="DH85" i="3"/>
  <c r="DI85" i="3"/>
  <c r="DJ85" i="3" s="1"/>
  <c r="DG85" i="3"/>
  <c r="DI260" i="3"/>
  <c r="DF260" i="3"/>
  <c r="DJ260" i="3" s="1"/>
  <c r="DG260" i="3"/>
  <c r="DH260" i="3"/>
  <c r="F478" i="1"/>
  <c r="BC455" i="1"/>
  <c r="AI350" i="1"/>
  <c r="DJ121" i="3"/>
  <c r="S166" i="1"/>
  <c r="CP166" i="1" s="1"/>
  <c r="O166" i="1" s="1"/>
  <c r="P164" i="1"/>
  <c r="CP164" i="1" s="1"/>
  <c r="O164" i="1" s="1"/>
  <c r="P256" i="1"/>
  <c r="DH8" i="3"/>
  <c r="DF8" i="3"/>
  <c r="DG8" i="3"/>
  <c r="DJ8" i="3" s="1"/>
  <c r="DI8" i="3"/>
  <c r="CY213" i="1"/>
  <c r="X213" i="1" s="1"/>
  <c r="AZ620" i="6" s="1"/>
  <c r="L618" i="6" s="1"/>
  <c r="CZ213" i="1"/>
  <c r="Y213" i="1" s="1"/>
  <c r="BA620" i="6" s="1"/>
  <c r="L619" i="6" s="1"/>
  <c r="W387" i="1"/>
  <c r="AJ382" i="1"/>
  <c r="AH79" i="1"/>
  <c r="BY111" i="1"/>
  <c r="AP118" i="1"/>
  <c r="CI118" i="1"/>
  <c r="AF455" i="1"/>
  <c r="S462" i="1"/>
  <c r="DF254" i="3"/>
  <c r="DG254" i="3"/>
  <c r="DI254" i="3"/>
  <c r="DH254" i="3"/>
  <c r="R337" i="1"/>
  <c r="BD111" i="1"/>
  <c r="F143" i="1"/>
  <c r="DF244" i="3"/>
  <c r="DG244" i="3"/>
  <c r="DH244" i="3"/>
  <c r="DI244" i="3"/>
  <c r="P214" i="1"/>
  <c r="P167" i="1"/>
  <c r="DJ99" i="3"/>
  <c r="S160" i="1"/>
  <c r="DG152" i="3"/>
  <c r="Q211" i="1" s="1"/>
  <c r="DI152" i="3"/>
  <c r="DH152" i="3"/>
  <c r="R211" i="1" s="1"/>
  <c r="DF152" i="3"/>
  <c r="P211" i="1" s="1"/>
  <c r="Q161" i="1"/>
  <c r="Q29" i="1"/>
  <c r="S29" i="1"/>
  <c r="R29" i="1"/>
  <c r="DI137" i="3"/>
  <c r="DF137" i="3"/>
  <c r="DG137" i="3"/>
  <c r="DH137" i="3"/>
  <c r="P334" i="1"/>
  <c r="CD111" i="1"/>
  <c r="AU118" i="1"/>
  <c r="DF90" i="3"/>
  <c r="DG90" i="3"/>
  <c r="DH90" i="3"/>
  <c r="DI90" i="3"/>
  <c r="DG88" i="3"/>
  <c r="DJ88" i="3" s="1"/>
  <c r="DH88" i="3"/>
  <c r="DF88" i="3"/>
  <c r="DI88" i="3"/>
  <c r="BD26" i="1"/>
  <c r="F65" i="1"/>
  <c r="DG114" i="3"/>
  <c r="DJ114" i="3" s="1"/>
  <c r="DF114" i="3"/>
  <c r="DH114" i="3"/>
  <c r="DI114" i="3"/>
  <c r="AU298" i="1"/>
  <c r="CD293" i="1"/>
  <c r="AI462" i="1"/>
  <c r="S38" i="1"/>
  <c r="CP38" i="1" s="1"/>
  <c r="O38" i="1" s="1"/>
  <c r="V38" i="1"/>
  <c r="Q38" i="1"/>
  <c r="AX209" i="1"/>
  <c r="F223" i="1"/>
  <c r="DF39" i="3"/>
  <c r="DI39" i="3"/>
  <c r="DG39" i="3"/>
  <c r="DH39" i="3"/>
  <c r="R455" i="1"/>
  <c r="F476" i="1"/>
  <c r="BD382" i="1"/>
  <c r="F412" i="1"/>
  <c r="U419" i="1"/>
  <c r="F445" i="1"/>
  <c r="F441" i="1"/>
  <c r="AT419" i="1"/>
  <c r="AW511" i="1"/>
  <c r="CF494" i="1"/>
  <c r="AB511" i="1"/>
  <c r="GM496" i="1"/>
  <c r="CY163" i="1"/>
  <c r="X163" i="1" s="1"/>
  <c r="CZ163" i="1"/>
  <c r="Y163" i="1" s="1"/>
  <c r="AE494" i="1"/>
  <c r="R511" i="1"/>
  <c r="V387" i="1"/>
  <c r="AI382" i="1"/>
  <c r="CG419" i="1"/>
  <c r="AX423" i="1"/>
  <c r="DJ184" i="3"/>
  <c r="BC26" i="1"/>
  <c r="F56" i="1"/>
  <c r="BC577" i="1"/>
  <c r="AQ419" i="1"/>
  <c r="F433" i="1"/>
  <c r="DG6" i="3"/>
  <c r="DJ6" i="3" s="1"/>
  <c r="DH6" i="3"/>
  <c r="DI6" i="3"/>
  <c r="DF6" i="3"/>
  <c r="DF193" i="3"/>
  <c r="DH193" i="3"/>
  <c r="R256" i="1" s="1"/>
  <c r="DI193" i="3"/>
  <c r="S256" i="1" s="1"/>
  <c r="DG193" i="3"/>
  <c r="DH91" i="3"/>
  <c r="DF91" i="3"/>
  <c r="DG91" i="3"/>
  <c r="DI91" i="3"/>
  <c r="DJ241" i="3"/>
  <c r="DI256" i="3"/>
  <c r="DF256" i="3"/>
  <c r="DG256" i="3"/>
  <c r="DJ256" i="3" s="1"/>
  <c r="DH256" i="3"/>
  <c r="CZ157" i="1"/>
  <c r="Y157" i="1" s="1"/>
  <c r="CG111" i="1"/>
  <c r="AX118" i="1"/>
  <c r="R419" i="1"/>
  <c r="F437" i="1"/>
  <c r="DG38" i="3"/>
  <c r="DH38" i="3"/>
  <c r="DI38" i="3"/>
  <c r="DF38" i="3"/>
  <c r="DF242" i="3"/>
  <c r="P339" i="1" s="1"/>
  <c r="DG242" i="3"/>
  <c r="DH242" i="3"/>
  <c r="DI242" i="3"/>
  <c r="DF51" i="3"/>
  <c r="DJ51" i="3" s="1"/>
  <c r="DI51" i="3"/>
  <c r="DH51" i="3"/>
  <c r="DG51" i="3"/>
  <c r="AJ209" i="1"/>
  <c r="W216" i="1"/>
  <c r="F371" i="1"/>
  <c r="T330" i="1"/>
  <c r="DF28" i="3"/>
  <c r="DG28" i="3"/>
  <c r="DI28" i="3"/>
  <c r="DH28" i="3"/>
  <c r="CI261" i="1"/>
  <c r="AP261" i="1"/>
  <c r="BY248" i="1"/>
  <c r="CG494" i="1"/>
  <c r="AX511" i="1"/>
  <c r="P213" i="1"/>
  <c r="DF135" i="3"/>
  <c r="DH135" i="3"/>
  <c r="DG135" i="3"/>
  <c r="DI135" i="3"/>
  <c r="DJ135" i="3" s="1"/>
  <c r="DH136" i="3"/>
  <c r="DI136" i="3"/>
  <c r="DJ136" i="3" s="1"/>
  <c r="DF136" i="3"/>
  <c r="DG136" i="3"/>
  <c r="V36" i="1"/>
  <c r="AI40" i="1" s="1"/>
  <c r="DF92" i="3"/>
  <c r="DJ92" i="3" s="1"/>
  <c r="DG92" i="3"/>
  <c r="DH92" i="3"/>
  <c r="DI92" i="3"/>
  <c r="DH86" i="3"/>
  <c r="DI86" i="3"/>
  <c r="DJ86" i="3" s="1"/>
  <c r="DF86" i="3"/>
  <c r="DG86" i="3"/>
  <c r="DF7" i="3"/>
  <c r="DG7" i="3"/>
  <c r="DH7" i="3"/>
  <c r="DI7" i="3"/>
  <c r="DJ60" i="3"/>
  <c r="S114" i="1"/>
  <c r="DF22" i="3"/>
  <c r="DG22" i="3"/>
  <c r="DH22" i="3"/>
  <c r="DI22" i="3"/>
  <c r="DJ22" i="3" s="1"/>
  <c r="DJ162" i="3"/>
  <c r="DG23" i="3"/>
  <c r="DH23" i="3"/>
  <c r="DI23" i="3"/>
  <c r="DJ23" i="3" s="1"/>
  <c r="DF23" i="3"/>
  <c r="DF173" i="3"/>
  <c r="DH173" i="3"/>
  <c r="DG173" i="3"/>
  <c r="DJ173" i="3" s="1"/>
  <c r="DI173" i="3"/>
  <c r="DJ166" i="3"/>
  <c r="S250" i="1"/>
  <c r="DJ207" i="3"/>
  <c r="S332" i="1"/>
  <c r="DI132" i="3"/>
  <c r="DF132" i="3"/>
  <c r="DH132" i="3"/>
  <c r="DG132" i="3"/>
  <c r="P36" i="1"/>
  <c r="CP36" i="1" s="1"/>
  <c r="O36" i="1" s="1"/>
  <c r="CI79" i="1"/>
  <c r="AP79" i="1"/>
  <c r="BY72" i="1"/>
  <c r="BZ26" i="1"/>
  <c r="AQ40" i="1"/>
  <c r="CG40" i="1"/>
  <c r="BA79" i="1"/>
  <c r="CJ72" i="1"/>
  <c r="DF119" i="3"/>
  <c r="DJ119" i="3" s="1"/>
  <c r="DH119" i="3"/>
  <c r="DI119" i="3"/>
  <c r="DG119" i="3"/>
  <c r="DJ237" i="3"/>
  <c r="S338" i="1"/>
  <c r="W165" i="1"/>
  <c r="AL511" i="1"/>
  <c r="DH21" i="3"/>
  <c r="DF21" i="3"/>
  <c r="DG21" i="3"/>
  <c r="Q35" i="1" s="1"/>
  <c r="DI21" i="3"/>
  <c r="DG40" i="3"/>
  <c r="DH40" i="3"/>
  <c r="DI40" i="3"/>
  <c r="DF40" i="3"/>
  <c r="DJ40" i="3" s="1"/>
  <c r="AG494" i="1"/>
  <c r="T511" i="1"/>
  <c r="CC494" i="1"/>
  <c r="AT511" i="1"/>
  <c r="U157" i="1"/>
  <c r="CI494" i="1"/>
  <c r="AZ511" i="1"/>
  <c r="DF50" i="3"/>
  <c r="DG50" i="3"/>
  <c r="DH50" i="3"/>
  <c r="DI50" i="3"/>
  <c r="R114" i="1"/>
  <c r="R115" i="1"/>
  <c r="CY30" i="1"/>
  <c r="X30" i="1" s="1"/>
  <c r="GM30" i="1" s="1"/>
  <c r="GN30" i="1" s="1"/>
  <c r="CZ30" i="1"/>
  <c r="Y30" i="1" s="1"/>
  <c r="R214" i="1"/>
  <c r="AI261" i="1"/>
  <c r="DF101" i="3"/>
  <c r="P160" i="1" s="1"/>
  <c r="DH101" i="3"/>
  <c r="R160" i="1" s="1"/>
  <c r="DI101" i="3"/>
  <c r="DG101" i="3"/>
  <c r="Q250" i="1"/>
  <c r="DG116" i="3"/>
  <c r="DJ116" i="3" s="1"/>
  <c r="DH116" i="3"/>
  <c r="DI116" i="3"/>
  <c r="DF116" i="3"/>
  <c r="R332" i="1"/>
  <c r="DG134" i="3"/>
  <c r="DH134" i="3"/>
  <c r="DI134" i="3"/>
  <c r="DJ134" i="3" s="1"/>
  <c r="DF134" i="3"/>
  <c r="CG79" i="1"/>
  <c r="AQ79" i="1"/>
  <c r="BZ72" i="1"/>
  <c r="BD72" i="1"/>
  <c r="F104" i="1"/>
  <c r="U30" i="1"/>
  <c r="T30" i="1"/>
  <c r="AG40" i="1" s="1"/>
  <c r="GX157" i="1"/>
  <c r="Q163" i="1"/>
  <c r="W118" i="1"/>
  <c r="AJ111" i="1"/>
  <c r="BZ150" i="1"/>
  <c r="AQ177" i="1"/>
  <c r="DJ149" i="3"/>
  <c r="DF164" i="3"/>
  <c r="DH164" i="3"/>
  <c r="DI164" i="3"/>
  <c r="S214" i="1" s="1"/>
  <c r="DG164" i="3"/>
  <c r="DJ164" i="3" s="1"/>
  <c r="DG115" i="3"/>
  <c r="DF115" i="3"/>
  <c r="DH115" i="3"/>
  <c r="DI115" i="3"/>
  <c r="R338" i="1"/>
  <c r="GM33" i="1"/>
  <c r="GN33" i="1" s="1"/>
  <c r="Q37" i="1"/>
  <c r="CP37" i="1" s="1"/>
  <c r="O37" i="1" s="1"/>
  <c r="R37" i="1"/>
  <c r="CY37" i="1" s="1"/>
  <c r="X37" i="1" s="1"/>
  <c r="F234" i="1"/>
  <c r="AT209" i="1"/>
  <c r="T387" i="1"/>
  <c r="AG382" i="1"/>
  <c r="F314" i="1"/>
  <c r="BC293" i="1"/>
  <c r="CC248" i="1"/>
  <c r="AT261" i="1"/>
  <c r="AU330" i="1"/>
  <c r="F369" i="1"/>
  <c r="P494" i="1"/>
  <c r="F514" i="1"/>
  <c r="S423" i="1"/>
  <c r="AF419" i="1"/>
  <c r="Q419" i="1"/>
  <c r="F435" i="1"/>
  <c r="L1052" i="6" l="1"/>
  <c r="L1049" i="6" s="1"/>
  <c r="L853" i="6"/>
  <c r="L850" i="6" s="1"/>
  <c r="L551" i="6"/>
  <c r="L549" i="6" s="1"/>
  <c r="L546" i="6" s="1"/>
  <c r="AN756" i="6"/>
  <c r="K756" i="6"/>
  <c r="I756" i="6" s="1"/>
  <c r="AN189" i="6"/>
  <c r="AW189" i="6"/>
  <c r="AH293" i="1"/>
  <c r="AW165" i="6"/>
  <c r="AN165" i="6"/>
  <c r="AW1098" i="6"/>
  <c r="L1115" i="6" s="1"/>
  <c r="L1113" i="6" s="1"/>
  <c r="L1104" i="6" s="1"/>
  <c r="AN1098" i="6"/>
  <c r="K620" i="6"/>
  <c r="I620" i="6" s="1"/>
  <c r="AN620" i="6"/>
  <c r="AH177" i="1"/>
  <c r="G367" i="6"/>
  <c r="L1341" i="6"/>
  <c r="L1339" i="6" s="1"/>
  <c r="L1390" i="6"/>
  <c r="L1388" i="6" s="1"/>
  <c r="L1321" i="6"/>
  <c r="L1319" i="6" s="1"/>
  <c r="L1316" i="6" s="1"/>
  <c r="L119" i="6"/>
  <c r="L117" i="6" s="1"/>
  <c r="L114" i="6" s="1"/>
  <c r="GM255" i="1"/>
  <c r="GN255" i="1" s="1"/>
  <c r="CP250" i="1"/>
  <c r="O250" i="1" s="1"/>
  <c r="F397" i="1"/>
  <c r="AH40" i="1"/>
  <c r="AE261" i="1"/>
  <c r="AE248" i="1" s="1"/>
  <c r="CP114" i="1"/>
  <c r="O114" i="1" s="1"/>
  <c r="CP167" i="1"/>
  <c r="O167" i="1" s="1"/>
  <c r="AZ387" i="1"/>
  <c r="F398" i="1" s="1"/>
  <c r="F225" i="1"/>
  <c r="AH330" i="1"/>
  <c r="CP161" i="1"/>
  <c r="O161" i="1" s="1"/>
  <c r="CP253" i="1"/>
  <c r="O253" i="1" s="1"/>
  <c r="AI177" i="1"/>
  <c r="V177" i="1" s="1"/>
  <c r="AU382" i="1"/>
  <c r="F406" i="1"/>
  <c r="F321" i="1"/>
  <c r="G878" i="6" s="1"/>
  <c r="V293" i="1"/>
  <c r="CP213" i="1"/>
  <c r="O213" i="1" s="1"/>
  <c r="GM213" i="1" s="1"/>
  <c r="GN213" i="1" s="1"/>
  <c r="CP338" i="1"/>
  <c r="O338" i="1" s="1"/>
  <c r="AS382" i="1"/>
  <c r="F404" i="1"/>
  <c r="CP334" i="1"/>
  <c r="O334" i="1" s="1"/>
  <c r="BA177" i="1"/>
  <c r="CJ150" i="1"/>
  <c r="U40" i="1"/>
  <c r="AH26" i="1"/>
  <c r="T40" i="1"/>
  <c r="AG26" i="1"/>
  <c r="CY256" i="1"/>
  <c r="X256" i="1" s="1"/>
  <c r="AZ770" i="6" s="1"/>
  <c r="L768" i="6" s="1"/>
  <c r="CZ256" i="1"/>
  <c r="Y256" i="1" s="1"/>
  <c r="BA770" i="6" s="1"/>
  <c r="R261" i="1"/>
  <c r="CJ26" i="1"/>
  <c r="BA40" i="1"/>
  <c r="AJ150" i="1"/>
  <c r="W177" i="1"/>
  <c r="AG150" i="1"/>
  <c r="T177" i="1"/>
  <c r="AH150" i="1"/>
  <c r="U177" i="1"/>
  <c r="GM37" i="1"/>
  <c r="GN37" i="1" s="1"/>
  <c r="AI26" i="1"/>
  <c r="V40" i="1"/>
  <c r="CY214" i="1"/>
  <c r="X214" i="1" s="1"/>
  <c r="AZ639" i="6" s="1"/>
  <c r="L637" i="6" s="1"/>
  <c r="CZ214" i="1"/>
  <c r="Y214" i="1" s="1"/>
  <c r="BA639" i="6" s="1"/>
  <c r="L638" i="6" s="1"/>
  <c r="CY340" i="1"/>
  <c r="X340" i="1" s="1"/>
  <c r="AZ1022" i="6" s="1"/>
  <c r="L1020" i="6" s="1"/>
  <c r="CZ340" i="1"/>
  <c r="Y340" i="1" s="1"/>
  <c r="BA1022" i="6" s="1"/>
  <c r="L1021" i="6" s="1"/>
  <c r="W40" i="1"/>
  <c r="AJ26" i="1"/>
  <c r="BB22" i="1"/>
  <c r="BB614" i="1"/>
  <c r="F590" i="1"/>
  <c r="DJ65" i="3"/>
  <c r="Q115" i="1"/>
  <c r="CP115" i="1" s="1"/>
  <c r="O115" i="1" s="1"/>
  <c r="CG26" i="1"/>
  <c r="AX40" i="1"/>
  <c r="BC22" i="1"/>
  <c r="BC614" i="1"/>
  <c r="F593" i="1"/>
  <c r="AW494" i="1"/>
  <c r="F517" i="1"/>
  <c r="AI455" i="1"/>
  <c r="V462" i="1"/>
  <c r="AU111" i="1"/>
  <c r="F137" i="1"/>
  <c r="AH72" i="1"/>
  <c r="U79" i="1"/>
  <c r="AV423" i="1"/>
  <c r="CE419" i="1"/>
  <c r="AX248" i="1"/>
  <c r="F268" i="1"/>
  <c r="CP156" i="1"/>
  <c r="O156" i="1" s="1"/>
  <c r="DJ221" i="3"/>
  <c r="S335" i="1"/>
  <c r="DJ1" i="3"/>
  <c r="S28" i="1"/>
  <c r="AI79" i="1"/>
  <c r="CY158" i="1"/>
  <c r="X158" i="1" s="1"/>
  <c r="GM158" i="1" s="1"/>
  <c r="GN158" i="1" s="1"/>
  <c r="CZ158" i="1"/>
  <c r="Y158" i="1" s="1"/>
  <c r="AI248" i="1"/>
  <c r="V261" i="1"/>
  <c r="AQ26" i="1"/>
  <c r="F50" i="1"/>
  <c r="AQ577" i="1"/>
  <c r="DJ7" i="3"/>
  <c r="DJ231" i="3"/>
  <c r="AT150" i="1"/>
  <c r="F195" i="1"/>
  <c r="F426" i="1"/>
  <c r="P419" i="1"/>
  <c r="AZ455" i="1"/>
  <c r="F473" i="1"/>
  <c r="F472" i="1"/>
  <c r="AQ455" i="1"/>
  <c r="CY156" i="1"/>
  <c r="X156" i="1" s="1"/>
  <c r="CZ156" i="1"/>
  <c r="Y156" i="1" s="1"/>
  <c r="F488" i="1"/>
  <c r="X455" i="1"/>
  <c r="R335" i="1"/>
  <c r="R28" i="1"/>
  <c r="Q28" i="1"/>
  <c r="AD40" i="1" s="1"/>
  <c r="CP159" i="1"/>
  <c r="O159" i="1" s="1"/>
  <c r="AQ72" i="1"/>
  <c r="F89" i="1"/>
  <c r="AX494" i="1"/>
  <c r="F518" i="1"/>
  <c r="R339" i="1"/>
  <c r="DJ244" i="3"/>
  <c r="R162" i="1"/>
  <c r="CY152" i="1"/>
  <c r="X152" i="1" s="1"/>
  <c r="AZ335" i="6" s="1"/>
  <c r="CZ152" i="1"/>
  <c r="Y152" i="1" s="1"/>
  <c r="BA335" i="6" s="1"/>
  <c r="DJ141" i="3"/>
  <c r="W455" i="1"/>
  <c r="F486" i="1"/>
  <c r="CY159" i="1"/>
  <c r="X159" i="1" s="1"/>
  <c r="AZ404" i="6" s="1"/>
  <c r="L402" i="6" s="1"/>
  <c r="CZ159" i="1"/>
  <c r="Y159" i="1" s="1"/>
  <c r="BA404" i="6" s="1"/>
  <c r="L403" i="6" s="1"/>
  <c r="CY334" i="1"/>
  <c r="X334" i="1" s="1"/>
  <c r="AZ927" i="6" s="1"/>
  <c r="L925" i="6" s="1"/>
  <c r="CZ334" i="1"/>
  <c r="Y334" i="1" s="1"/>
  <c r="BA927" i="6" s="1"/>
  <c r="L926" i="6" s="1"/>
  <c r="F236" i="1"/>
  <c r="BA209" i="1"/>
  <c r="P28" i="1"/>
  <c r="F227" i="1"/>
  <c r="AZ209" i="1"/>
  <c r="BD330" i="1"/>
  <c r="F375" i="1"/>
  <c r="DJ115" i="3"/>
  <c r="CG72" i="1"/>
  <c r="AX79" i="1"/>
  <c r="DJ21" i="3"/>
  <c r="S35" i="1"/>
  <c r="F88" i="1"/>
  <c r="AP72" i="1"/>
  <c r="Q339" i="1"/>
  <c r="DJ91" i="3"/>
  <c r="DJ137" i="3"/>
  <c r="AZ419" i="1"/>
  <c r="F434" i="1"/>
  <c r="Q74" i="1"/>
  <c r="AD79" i="1" s="1"/>
  <c r="DJ107" i="3"/>
  <c r="S162" i="1"/>
  <c r="AZ382" i="1"/>
  <c r="DJ27" i="3"/>
  <c r="F141" i="1"/>
  <c r="G318" i="6" s="1"/>
  <c r="V111" i="1"/>
  <c r="F99" i="1"/>
  <c r="BA72" i="1"/>
  <c r="CZ76" i="1"/>
  <c r="Y76" i="1" s="1"/>
  <c r="BA193" i="6" s="1"/>
  <c r="L192" i="6" s="1"/>
  <c r="CY76" i="1"/>
  <c r="X76" i="1" s="1"/>
  <c r="AZ193" i="6" s="1"/>
  <c r="L191" i="6" s="1"/>
  <c r="AH382" i="1"/>
  <c r="U387" i="1"/>
  <c r="CZ154" i="1"/>
  <c r="Y154" i="1" s="1"/>
  <c r="BA363" i="6" s="1"/>
  <c r="L362" i="6" s="1"/>
  <c r="CY154" i="1"/>
  <c r="X154" i="1" s="1"/>
  <c r="AZ363" i="6" s="1"/>
  <c r="L361" i="6" s="1"/>
  <c r="AZ177" i="1"/>
  <c r="CI150" i="1"/>
  <c r="Q251" i="1"/>
  <c r="F103" i="1"/>
  <c r="W72" i="1"/>
  <c r="AO22" i="1"/>
  <c r="F581" i="1"/>
  <c r="AO614" i="1"/>
  <c r="AC118" i="1"/>
  <c r="BA455" i="1"/>
  <c r="F482" i="1"/>
  <c r="AQ150" i="1"/>
  <c r="F187" i="1"/>
  <c r="CY338" i="1"/>
  <c r="X338" i="1" s="1"/>
  <c r="AZ996" i="6" s="1"/>
  <c r="L994" i="6" s="1"/>
  <c r="CZ338" i="1"/>
  <c r="Y338" i="1" s="1"/>
  <c r="DJ132" i="3"/>
  <c r="S169" i="1"/>
  <c r="DJ28" i="3"/>
  <c r="DJ39" i="3"/>
  <c r="DJ254" i="3"/>
  <c r="S384" i="1"/>
  <c r="GM164" i="1"/>
  <c r="GN164" i="1" s="1"/>
  <c r="DJ224" i="3"/>
  <c r="AW455" i="1"/>
  <c r="F468" i="1"/>
  <c r="DJ228" i="3"/>
  <c r="S336" i="1"/>
  <c r="AX382" i="1"/>
  <c r="F394" i="1"/>
  <c r="DJ29" i="3"/>
  <c r="DJ56" i="3"/>
  <c r="S113" i="1"/>
  <c r="CP113" i="1" s="1"/>
  <c r="O113" i="1" s="1"/>
  <c r="AT111" i="1"/>
  <c r="F136" i="1"/>
  <c r="CZ38" i="1"/>
  <c r="Y38" i="1" s="1"/>
  <c r="CY38" i="1"/>
  <c r="X38" i="1" s="1"/>
  <c r="GM38" i="1" s="1"/>
  <c r="GN38" i="1" s="1"/>
  <c r="AX462" i="1"/>
  <c r="CG455" i="1"/>
  <c r="DJ242" i="3"/>
  <c r="S339" i="1"/>
  <c r="F357" i="1"/>
  <c r="AX330" i="1"/>
  <c r="AX419" i="1"/>
  <c r="F430" i="1"/>
  <c r="BD248" i="1"/>
  <c r="F286" i="1"/>
  <c r="CY115" i="1"/>
  <c r="X115" i="1" s="1"/>
  <c r="AZ276" i="6" s="1"/>
  <c r="L274" i="6" s="1"/>
  <c r="CZ115" i="1"/>
  <c r="Y115" i="1" s="1"/>
  <c r="BA276" i="6" s="1"/>
  <c r="L275" i="6" s="1"/>
  <c r="V209" i="1"/>
  <c r="F239" i="1"/>
  <c r="G669" i="6" s="1"/>
  <c r="P35" i="1"/>
  <c r="DJ34" i="3"/>
  <c r="S74" i="1"/>
  <c r="CZ252" i="1"/>
  <c r="Y252" i="1" s="1"/>
  <c r="BA714" i="6" s="1"/>
  <c r="L713" i="6" s="1"/>
  <c r="CY252" i="1"/>
  <c r="X252" i="1" s="1"/>
  <c r="AZ714" i="6" s="1"/>
  <c r="L712" i="6" s="1"/>
  <c r="CA462" i="1"/>
  <c r="GO457" i="1"/>
  <c r="CC462" i="1" s="1"/>
  <c r="CY337" i="1"/>
  <c r="X337" i="1" s="1"/>
  <c r="AZ981" i="6" s="1"/>
  <c r="L979" i="6" s="1"/>
  <c r="CZ337" i="1"/>
  <c r="Y337" i="1" s="1"/>
  <c r="BA981" i="6" s="1"/>
  <c r="L980" i="6" s="1"/>
  <c r="F479" i="1"/>
  <c r="AS455" i="1"/>
  <c r="Q169" i="1"/>
  <c r="BD577" i="1"/>
  <c r="AP150" i="1"/>
  <c r="F186" i="1"/>
  <c r="DJ49" i="3"/>
  <c r="AL494" i="1"/>
  <c r="Y511" i="1"/>
  <c r="F410" i="1"/>
  <c r="G1132" i="6" s="1"/>
  <c r="V382" i="1"/>
  <c r="CY29" i="1"/>
  <c r="X29" i="1" s="1"/>
  <c r="CZ29" i="1"/>
  <c r="Y29" i="1" s="1"/>
  <c r="X511" i="1"/>
  <c r="AK494" i="1"/>
  <c r="P169" i="1"/>
  <c r="CY165" i="1"/>
  <c r="X165" i="1" s="1"/>
  <c r="CZ165" i="1"/>
  <c r="Y165" i="1" s="1"/>
  <c r="AZ494" i="1"/>
  <c r="F522" i="1"/>
  <c r="F525" i="1"/>
  <c r="R494" i="1"/>
  <c r="Q384" i="1"/>
  <c r="AD387" i="1" s="1"/>
  <c r="AE118" i="1"/>
  <c r="F359" i="1"/>
  <c r="AP330" i="1"/>
  <c r="F285" i="1"/>
  <c r="W248" i="1"/>
  <c r="CA423" i="1"/>
  <c r="GN421" i="1"/>
  <c r="CB423" i="1" s="1"/>
  <c r="CY253" i="1"/>
  <c r="X253" i="1" s="1"/>
  <c r="AZ728" i="6" s="1"/>
  <c r="L726" i="6" s="1"/>
  <c r="CZ253" i="1"/>
  <c r="Y253" i="1" s="1"/>
  <c r="BA728" i="6" s="1"/>
  <c r="L727" i="6" s="1"/>
  <c r="W494" i="1"/>
  <c r="F535" i="1"/>
  <c r="F408" i="1"/>
  <c r="T382" i="1"/>
  <c r="F125" i="1"/>
  <c r="AX111" i="1"/>
  <c r="AE216" i="1"/>
  <c r="P384" i="1"/>
  <c r="DJ26" i="3"/>
  <c r="AU26" i="1"/>
  <c r="F59" i="1"/>
  <c r="AU577" i="1"/>
  <c r="Q336" i="1"/>
  <c r="P155" i="1"/>
  <c r="DJ97" i="3"/>
  <c r="DJ182" i="3"/>
  <c r="S254" i="1"/>
  <c r="AF261" i="1" s="1"/>
  <c r="F449" i="1"/>
  <c r="X419" i="1"/>
  <c r="CP157" i="1"/>
  <c r="O157" i="1" s="1"/>
  <c r="GM157" i="1" s="1"/>
  <c r="GN157" i="1" s="1"/>
  <c r="U209" i="1"/>
  <c r="F238" i="1"/>
  <c r="G668" i="6" s="1"/>
  <c r="DJ36" i="3"/>
  <c r="U293" i="1"/>
  <c r="F320" i="1"/>
  <c r="G877" i="6" s="1"/>
  <c r="T209" i="1"/>
  <c r="F237" i="1"/>
  <c r="S419" i="1"/>
  <c r="F438" i="1"/>
  <c r="GM36" i="1"/>
  <c r="GN36" i="1" s="1"/>
  <c r="AP248" i="1"/>
  <c r="F270" i="1"/>
  <c r="P162" i="1"/>
  <c r="R295" i="1"/>
  <c r="F280" i="1"/>
  <c r="AU248" i="1"/>
  <c r="CI248" i="1"/>
  <c r="AZ261" i="1"/>
  <c r="CP76" i="1"/>
  <c r="O76" i="1" s="1"/>
  <c r="DJ112" i="3"/>
  <c r="R169" i="1"/>
  <c r="R384" i="1"/>
  <c r="AE387" i="1" s="1"/>
  <c r="DJ152" i="3"/>
  <c r="S211" i="1"/>
  <c r="S455" i="1"/>
  <c r="F477" i="1"/>
  <c r="V350" i="1"/>
  <c r="AI330" i="1"/>
  <c r="DJ87" i="3"/>
  <c r="F425" i="1"/>
  <c r="O419" i="1"/>
  <c r="P336" i="1"/>
  <c r="AC350" i="1" s="1"/>
  <c r="CZ116" i="1"/>
  <c r="Y116" i="1" s="1"/>
  <c r="BA288" i="6" s="1"/>
  <c r="L287" i="6" s="1"/>
  <c r="CY116" i="1"/>
  <c r="X116" i="1" s="1"/>
  <c r="AZ288" i="6" s="1"/>
  <c r="L286" i="6" s="1"/>
  <c r="BA382" i="1"/>
  <c r="F407" i="1"/>
  <c r="DJ82" i="3"/>
  <c r="S155" i="1"/>
  <c r="AU150" i="1"/>
  <c r="F196" i="1"/>
  <c r="CP154" i="1"/>
  <c r="O154" i="1" s="1"/>
  <c r="AZ350" i="1"/>
  <c r="CI330" i="1"/>
  <c r="BA494" i="1"/>
  <c r="F531" i="1"/>
  <c r="F450" i="1"/>
  <c r="Y419" i="1"/>
  <c r="F317" i="1"/>
  <c r="AU293" i="1"/>
  <c r="DJ194" i="3"/>
  <c r="S295" i="1"/>
  <c r="DJ14" i="3"/>
  <c r="S32" i="1"/>
  <c r="F279" i="1"/>
  <c r="AT248" i="1"/>
  <c r="O462" i="1"/>
  <c r="AB455" i="1"/>
  <c r="AV455" i="1"/>
  <c r="F467" i="1"/>
  <c r="DJ47" i="3"/>
  <c r="CP340" i="1"/>
  <c r="O340" i="1" s="1"/>
  <c r="F372" i="1"/>
  <c r="G1076" i="6" s="1"/>
  <c r="U330" i="1"/>
  <c r="AC216" i="1"/>
  <c r="CP211" i="1"/>
  <c r="O211" i="1" s="1"/>
  <c r="R155" i="1"/>
  <c r="AX293" i="1"/>
  <c r="F305" i="1"/>
  <c r="F470" i="1"/>
  <c r="AY455" i="1"/>
  <c r="CY161" i="1"/>
  <c r="X161" i="1" s="1"/>
  <c r="CZ161" i="1"/>
  <c r="Y161" i="1" s="1"/>
  <c r="BA432" i="6" s="1"/>
  <c r="L431" i="6" s="1"/>
  <c r="Q155" i="1"/>
  <c r="DJ201" i="3"/>
  <c r="S296" i="1"/>
  <c r="F526" i="1"/>
  <c r="S494" i="1"/>
  <c r="DJ139" i="3"/>
  <c r="V494" i="1"/>
  <c r="F534" i="1"/>
  <c r="U455" i="1"/>
  <c r="F484" i="1"/>
  <c r="Y455" i="1"/>
  <c r="F489" i="1"/>
  <c r="AY494" i="1"/>
  <c r="F519" i="1"/>
  <c r="Q214" i="1"/>
  <c r="CP214" i="1" s="1"/>
  <c r="O214" i="1" s="1"/>
  <c r="DJ74" i="3"/>
  <c r="S153" i="1"/>
  <c r="CP153" i="1" s="1"/>
  <c r="O153" i="1" s="1"/>
  <c r="P74" i="1"/>
  <c r="P251" i="1"/>
  <c r="R74" i="1"/>
  <c r="AE79" i="1" s="1"/>
  <c r="DJ170" i="3"/>
  <c r="S251" i="1"/>
  <c r="CY333" i="1"/>
  <c r="X333" i="1" s="1"/>
  <c r="AZ911" i="6" s="1"/>
  <c r="L909" i="6" s="1"/>
  <c r="CZ333" i="1"/>
  <c r="Y333" i="1" s="1"/>
  <c r="BA911" i="6" s="1"/>
  <c r="L910" i="6" s="1"/>
  <c r="AC298" i="1"/>
  <c r="CP332" i="1"/>
  <c r="O332" i="1" s="1"/>
  <c r="DJ38" i="3"/>
  <c r="CP212" i="1"/>
  <c r="O212" i="1" s="1"/>
  <c r="CZ173" i="1"/>
  <c r="Y173" i="1" s="1"/>
  <c r="BA544" i="6" s="1"/>
  <c r="L543" i="6" s="1"/>
  <c r="CY173" i="1"/>
  <c r="X173" i="1" s="1"/>
  <c r="F530" i="1"/>
  <c r="AU494" i="1"/>
  <c r="F142" i="1"/>
  <c r="W111" i="1"/>
  <c r="DJ101" i="3"/>
  <c r="Q160" i="1"/>
  <c r="CP160" i="1" s="1"/>
  <c r="O160" i="1" s="1"/>
  <c r="GM160" i="1" s="1"/>
  <c r="GN160" i="1" s="1"/>
  <c r="CY160" i="1"/>
  <c r="X160" i="1" s="1"/>
  <c r="AZ418" i="6" s="1"/>
  <c r="L416" i="6" s="1"/>
  <c r="CZ160" i="1"/>
  <c r="Y160" i="1" s="1"/>
  <c r="BA418" i="6" s="1"/>
  <c r="L417" i="6" s="1"/>
  <c r="CP165" i="1"/>
  <c r="O165" i="1" s="1"/>
  <c r="CI26" i="1"/>
  <c r="AZ40" i="1"/>
  <c r="AY423" i="1"/>
  <c r="CH419" i="1"/>
  <c r="R296" i="1"/>
  <c r="U494" i="1"/>
  <c r="F533" i="1"/>
  <c r="CP252" i="1"/>
  <c r="O252" i="1" s="1"/>
  <c r="DJ30" i="3"/>
  <c r="F184" i="1"/>
  <c r="AX150" i="1"/>
  <c r="DJ215" i="3"/>
  <c r="CF419" i="1"/>
  <c r="AW423" i="1"/>
  <c r="Q494" i="1"/>
  <c r="F523" i="1"/>
  <c r="F411" i="1"/>
  <c r="W382" i="1"/>
  <c r="F309" i="1"/>
  <c r="AZ293" i="1"/>
  <c r="AZ79" i="1"/>
  <c r="CI72" i="1"/>
  <c r="Q162" i="1"/>
  <c r="T455" i="1"/>
  <c r="F483" i="1"/>
  <c r="R35" i="1"/>
  <c r="DJ193" i="3"/>
  <c r="Q256" i="1"/>
  <c r="CP256" i="1" s="1"/>
  <c r="O256" i="1" s="1"/>
  <c r="DJ197" i="3"/>
  <c r="CY212" i="1"/>
  <c r="X212" i="1" s="1"/>
  <c r="AZ608" i="6" s="1"/>
  <c r="L606" i="6" s="1"/>
  <c r="CZ212" i="1"/>
  <c r="Y212" i="1" s="1"/>
  <c r="BA608" i="6" s="1"/>
  <c r="L607" i="6" s="1"/>
  <c r="CP337" i="1"/>
  <c r="O337" i="1" s="1"/>
  <c r="U248" i="1"/>
  <c r="F283" i="1"/>
  <c r="G805" i="6" s="1"/>
  <c r="DJ50" i="3"/>
  <c r="CP152" i="1"/>
  <c r="O152" i="1" s="1"/>
  <c r="T248" i="1"/>
  <c r="F282" i="1"/>
  <c r="F481" i="1"/>
  <c r="AU455" i="1"/>
  <c r="CY332" i="1"/>
  <c r="X332" i="1" s="1"/>
  <c r="AZ895" i="6" s="1"/>
  <c r="CZ332" i="1"/>
  <c r="Y332" i="1" s="1"/>
  <c r="BA895" i="6" s="1"/>
  <c r="CY166" i="1"/>
  <c r="X166" i="1" s="1"/>
  <c r="AZ473" i="6" s="1"/>
  <c r="L471" i="6" s="1"/>
  <c r="CZ166" i="1"/>
  <c r="Y166" i="1" s="1"/>
  <c r="BA473" i="6" s="1"/>
  <c r="L472" i="6" s="1"/>
  <c r="R336" i="1"/>
  <c r="F370" i="1"/>
  <c r="BA330" i="1"/>
  <c r="U111" i="1"/>
  <c r="F140" i="1"/>
  <c r="G317" i="6" s="1"/>
  <c r="F529" i="1"/>
  <c r="AT494" i="1"/>
  <c r="CY250" i="1"/>
  <c r="X250" i="1" s="1"/>
  <c r="AZ686" i="6" s="1"/>
  <c r="CZ250" i="1"/>
  <c r="Y250" i="1" s="1"/>
  <c r="BA686" i="6" s="1"/>
  <c r="L685" i="6" s="1"/>
  <c r="W209" i="1"/>
  <c r="F240" i="1"/>
  <c r="CY114" i="1"/>
  <c r="X114" i="1" s="1"/>
  <c r="AZ257" i="6" s="1"/>
  <c r="L255" i="6" s="1"/>
  <c r="CZ114" i="1"/>
  <c r="Y114" i="1" s="1"/>
  <c r="BA257" i="6" s="1"/>
  <c r="L256" i="6" s="1"/>
  <c r="GN496" i="1"/>
  <c r="CB511" i="1" s="1"/>
  <c r="CA511" i="1"/>
  <c r="AZ118" i="1"/>
  <c r="CI111" i="1"/>
  <c r="T494" i="1"/>
  <c r="F532" i="1"/>
  <c r="O511" i="1"/>
  <c r="AB494" i="1"/>
  <c r="DJ90" i="3"/>
  <c r="AP111" i="1"/>
  <c r="F127" i="1"/>
  <c r="DJ250" i="3"/>
  <c r="S341" i="1"/>
  <c r="CP341" i="1" s="1"/>
  <c r="O341" i="1" s="1"/>
  <c r="T293" i="1"/>
  <c r="F319" i="1"/>
  <c r="CY167" i="1"/>
  <c r="X167" i="1" s="1"/>
  <c r="AZ487" i="6" s="1"/>
  <c r="L485" i="6" s="1"/>
  <c r="CZ167" i="1"/>
  <c r="Y167" i="1" s="1"/>
  <c r="BA487" i="6" s="1"/>
  <c r="L486" i="6" s="1"/>
  <c r="AP26" i="1"/>
  <c r="F49" i="1"/>
  <c r="AP577" i="1"/>
  <c r="T72" i="1"/>
  <c r="F100" i="1"/>
  <c r="Q296" i="1"/>
  <c r="AD298" i="1" s="1"/>
  <c r="DJ89" i="3"/>
  <c r="CP29" i="1"/>
  <c r="O29" i="1" s="1"/>
  <c r="DJ128" i="3"/>
  <c r="S168" i="1"/>
  <c r="CP168" i="1" s="1"/>
  <c r="O168" i="1" s="1"/>
  <c r="AV494" i="1"/>
  <c r="F516" i="1"/>
  <c r="Q333" i="1"/>
  <c r="L206" i="6" l="1"/>
  <c r="L204" i="6" s="1"/>
  <c r="L195" i="6" s="1"/>
  <c r="L894" i="6"/>
  <c r="AN418" i="6"/>
  <c r="K418" i="6"/>
  <c r="I418" i="6" s="1"/>
  <c r="K487" i="6"/>
  <c r="I487" i="6" s="1"/>
  <c r="AN487" i="6"/>
  <c r="L893" i="6"/>
  <c r="K714" i="6"/>
  <c r="I714" i="6" s="1"/>
  <c r="AN714" i="6"/>
  <c r="K276" i="6"/>
  <c r="I276" i="6" s="1"/>
  <c r="AN276" i="6"/>
  <c r="GM338" i="1"/>
  <c r="GN338" i="1" s="1"/>
  <c r="BA996" i="6"/>
  <c r="L995" i="6" s="1"/>
  <c r="AN996" i="6" s="1"/>
  <c r="AN404" i="6"/>
  <c r="K404" i="6"/>
  <c r="I404" i="6" s="1"/>
  <c r="L334" i="6"/>
  <c r="AE350" i="1"/>
  <c r="R350" i="1" s="1"/>
  <c r="L1396" i="6"/>
  <c r="L1394" i="6" s="1"/>
  <c r="L1385" i="6" s="1"/>
  <c r="L1347" i="6"/>
  <c r="L1345" i="6" s="1"/>
  <c r="L1336" i="6" s="1"/>
  <c r="AN608" i="6"/>
  <c r="K608" i="6"/>
  <c r="I608" i="6" s="1"/>
  <c r="AN363" i="6"/>
  <c r="K363" i="6"/>
  <c r="I363" i="6" s="1"/>
  <c r="K193" i="6"/>
  <c r="I193" i="6" s="1"/>
  <c r="AN193" i="6"/>
  <c r="AN639" i="6"/>
  <c r="K639" i="6"/>
  <c r="I639" i="6" s="1"/>
  <c r="K257" i="6"/>
  <c r="I257" i="6" s="1"/>
  <c r="AN257" i="6"/>
  <c r="L684" i="6"/>
  <c r="AN911" i="6"/>
  <c r="K911" i="6"/>
  <c r="I911" i="6" s="1"/>
  <c r="GM161" i="1"/>
  <c r="GN161" i="1" s="1"/>
  <c r="AZ432" i="6"/>
  <c r="L430" i="6" s="1"/>
  <c r="K728" i="6"/>
  <c r="I728" i="6" s="1"/>
  <c r="AN728" i="6"/>
  <c r="AN981" i="6"/>
  <c r="K981" i="6"/>
  <c r="I981" i="6" s="1"/>
  <c r="K996" i="6"/>
  <c r="I996" i="6" s="1"/>
  <c r="L333" i="6"/>
  <c r="K1022" i="6"/>
  <c r="I1022" i="6" s="1"/>
  <c r="AN1022" i="6"/>
  <c r="L769" i="6"/>
  <c r="AN770" i="6" s="1"/>
  <c r="K473" i="6"/>
  <c r="I473" i="6" s="1"/>
  <c r="AN473" i="6"/>
  <c r="GM173" i="1"/>
  <c r="GN173" i="1" s="1"/>
  <c r="AZ544" i="6"/>
  <c r="L542" i="6" s="1"/>
  <c r="K288" i="6"/>
  <c r="I288" i="6" s="1"/>
  <c r="AN288" i="6"/>
  <c r="K927" i="6"/>
  <c r="I927" i="6" s="1"/>
  <c r="AN927" i="6"/>
  <c r="CP254" i="1"/>
  <c r="O254" i="1" s="1"/>
  <c r="AI150" i="1"/>
  <c r="GM252" i="1"/>
  <c r="GN252" i="1" s="1"/>
  <c r="CP339" i="1"/>
  <c r="O339" i="1" s="1"/>
  <c r="AD350" i="1"/>
  <c r="GM334" i="1"/>
  <c r="GN334" i="1" s="1"/>
  <c r="GM167" i="1"/>
  <c r="GN167" i="1" s="1"/>
  <c r="AF350" i="1"/>
  <c r="S350" i="1" s="1"/>
  <c r="GM114" i="1"/>
  <c r="GN114" i="1" s="1"/>
  <c r="GM115" i="1"/>
  <c r="GN115" i="1" s="1"/>
  <c r="GM76" i="1"/>
  <c r="GO76" i="1" s="1"/>
  <c r="GM214" i="1"/>
  <c r="GN214" i="1" s="1"/>
  <c r="GM116" i="1"/>
  <c r="GN116" i="1" s="1"/>
  <c r="AD261" i="1"/>
  <c r="Q261" i="1" s="1"/>
  <c r="CP296" i="1"/>
  <c r="O296" i="1" s="1"/>
  <c r="GM212" i="1"/>
  <c r="GN212" i="1" s="1"/>
  <c r="GM253" i="1"/>
  <c r="GN253" i="1" s="1"/>
  <c r="GM166" i="1"/>
  <c r="GN166" i="1" s="1"/>
  <c r="AE177" i="1"/>
  <c r="AE150" i="1" s="1"/>
  <c r="AD118" i="1"/>
  <c r="Q118" i="1" s="1"/>
  <c r="AD330" i="1"/>
  <c r="Q350" i="1"/>
  <c r="CY155" i="1"/>
  <c r="X155" i="1" s="1"/>
  <c r="AZ390" i="6" s="1"/>
  <c r="L388" i="6" s="1"/>
  <c r="CZ155" i="1"/>
  <c r="Y155" i="1" s="1"/>
  <c r="BA390" i="6" s="1"/>
  <c r="L389" i="6" s="1"/>
  <c r="AD216" i="1"/>
  <c r="R216" i="1"/>
  <c r="AE209" i="1"/>
  <c r="AX72" i="1"/>
  <c r="F86" i="1"/>
  <c r="AO18" i="1"/>
  <c r="F618" i="1"/>
  <c r="F485" i="1"/>
  <c r="V455" i="1"/>
  <c r="R248" i="1"/>
  <c r="F275" i="1"/>
  <c r="BD22" i="1"/>
  <c r="F602" i="1"/>
  <c r="BD614" i="1"/>
  <c r="CZ32" i="1"/>
  <c r="Y32" i="1" s="1"/>
  <c r="BA85" i="6" s="1"/>
  <c r="L84" i="6" s="1"/>
  <c r="CY32" i="1"/>
  <c r="X32" i="1" s="1"/>
  <c r="AZ85" i="6" s="1"/>
  <c r="CP32" i="1"/>
  <c r="O32" i="1" s="1"/>
  <c r="CE118" i="1"/>
  <c r="CF118" i="1"/>
  <c r="P118" i="1"/>
  <c r="CH118" i="1"/>
  <c r="AC111" i="1"/>
  <c r="AI72" i="1"/>
  <c r="V79" i="1"/>
  <c r="V577" i="1" s="1"/>
  <c r="AF298" i="1"/>
  <c r="CZ295" i="1"/>
  <c r="Y295" i="1" s="1"/>
  <c r="BA827" i="6" s="1"/>
  <c r="CY295" i="1"/>
  <c r="X295" i="1" s="1"/>
  <c r="AZ827" i="6" s="1"/>
  <c r="CY28" i="1"/>
  <c r="X28" i="1" s="1"/>
  <c r="AZ69" i="6" s="1"/>
  <c r="CZ28" i="1"/>
  <c r="Y28" i="1" s="1"/>
  <c r="BA69" i="6" s="1"/>
  <c r="AF40" i="1"/>
  <c r="CY336" i="1"/>
  <c r="X336" i="1" s="1"/>
  <c r="AZ968" i="6" s="1"/>
  <c r="L966" i="6" s="1"/>
  <c r="CZ336" i="1"/>
  <c r="Y336" i="1" s="1"/>
  <c r="BA968" i="6" s="1"/>
  <c r="L967" i="6" s="1"/>
  <c r="BA26" i="1"/>
  <c r="F60" i="1"/>
  <c r="BA577" i="1"/>
  <c r="CY339" i="1"/>
  <c r="X339" i="1" s="1"/>
  <c r="AZ1009" i="6" s="1"/>
  <c r="L1007" i="6" s="1"/>
  <c r="CZ339" i="1"/>
  <c r="Y339" i="1" s="1"/>
  <c r="BA1009" i="6" s="1"/>
  <c r="L1008" i="6" s="1"/>
  <c r="CP336" i="1"/>
  <c r="O336" i="1" s="1"/>
  <c r="V26" i="1"/>
  <c r="F63" i="1"/>
  <c r="G142" i="6" s="1"/>
  <c r="AY419" i="1"/>
  <c r="F431" i="1"/>
  <c r="CZ162" i="1"/>
  <c r="Y162" i="1" s="1"/>
  <c r="BA459" i="6" s="1"/>
  <c r="L458" i="6" s="1"/>
  <c r="CY162" i="1"/>
  <c r="X162" i="1" s="1"/>
  <c r="AZ459" i="6" s="1"/>
  <c r="L457" i="6" s="1"/>
  <c r="BC18" i="1"/>
  <c r="F630" i="1"/>
  <c r="P216" i="1"/>
  <c r="CH216" i="1"/>
  <c r="CF216" i="1"/>
  <c r="AC209" i="1"/>
  <c r="CE216" i="1"/>
  <c r="AE298" i="1"/>
  <c r="F188" i="1"/>
  <c r="AZ150" i="1"/>
  <c r="GM165" i="1"/>
  <c r="GN165" i="1" s="1"/>
  <c r="CP162" i="1"/>
  <c r="O162" i="1" s="1"/>
  <c r="AS423" i="1"/>
  <c r="CB419" i="1"/>
  <c r="CZ74" i="1"/>
  <c r="Y74" i="1" s="1"/>
  <c r="CY74" i="1"/>
  <c r="X74" i="1" s="1"/>
  <c r="AF79" i="1"/>
  <c r="CY169" i="1"/>
  <c r="X169" i="1" s="1"/>
  <c r="AZ528" i="6" s="1"/>
  <c r="L526" i="6" s="1"/>
  <c r="CZ169" i="1"/>
  <c r="Y169" i="1" s="1"/>
  <c r="BA528" i="6" s="1"/>
  <c r="L527" i="6" s="1"/>
  <c r="GM159" i="1"/>
  <c r="GN159" i="1" s="1"/>
  <c r="U150" i="1"/>
  <c r="F199" i="1"/>
  <c r="G573" i="6" s="1"/>
  <c r="AB118" i="1"/>
  <c r="CY341" i="1"/>
  <c r="X341" i="1" s="1"/>
  <c r="AZ1035" i="6" s="1"/>
  <c r="L1033" i="6" s="1"/>
  <c r="CZ341" i="1"/>
  <c r="Y341" i="1" s="1"/>
  <c r="BA1035" i="6" s="1"/>
  <c r="L1034" i="6" s="1"/>
  <c r="AZ72" i="1"/>
  <c r="F90" i="1"/>
  <c r="AF248" i="1"/>
  <c r="S261" i="1"/>
  <c r="AR462" i="1"/>
  <c r="CA455" i="1"/>
  <c r="T26" i="1"/>
  <c r="F61" i="1"/>
  <c r="T577" i="1"/>
  <c r="AD72" i="1"/>
  <c r="Q79" i="1"/>
  <c r="F47" i="1"/>
  <c r="AX26" i="1"/>
  <c r="AX577" i="1"/>
  <c r="GM29" i="1"/>
  <c r="GN29" i="1" s="1"/>
  <c r="GM340" i="1"/>
  <c r="GN340" i="1" s="1"/>
  <c r="F373" i="1"/>
  <c r="G1077" i="6" s="1"/>
  <c r="V330" i="1"/>
  <c r="AR423" i="1"/>
  <c r="CA419" i="1"/>
  <c r="AD26" i="1"/>
  <c r="Q40" i="1"/>
  <c r="U26" i="1"/>
  <c r="F62" i="1"/>
  <c r="G141" i="6" s="1"/>
  <c r="U577" i="1"/>
  <c r="CB494" i="1"/>
  <c r="AS511" i="1"/>
  <c r="CP384" i="1"/>
  <c r="O384" i="1" s="1"/>
  <c r="AC387" i="1"/>
  <c r="CY335" i="1"/>
  <c r="X335" i="1" s="1"/>
  <c r="AZ946" i="6" s="1"/>
  <c r="L944" i="6" s="1"/>
  <c r="CZ335" i="1"/>
  <c r="Y335" i="1" s="1"/>
  <c r="BA946" i="6" s="1"/>
  <c r="L945" i="6" s="1"/>
  <c r="CC455" i="1"/>
  <c r="AT462" i="1"/>
  <c r="CP333" i="1"/>
  <c r="O333" i="1" s="1"/>
  <c r="GM333" i="1" s="1"/>
  <c r="GN333" i="1" s="1"/>
  <c r="AB216" i="1"/>
  <c r="CP335" i="1"/>
  <c r="O335" i="1" s="1"/>
  <c r="AQ22" i="1"/>
  <c r="F587" i="1"/>
  <c r="AQ614" i="1"/>
  <c r="F538" i="1"/>
  <c r="Y494" i="1"/>
  <c r="CZ113" i="1"/>
  <c r="Y113" i="1" s="1"/>
  <c r="CY113" i="1"/>
  <c r="X113" i="1" s="1"/>
  <c r="AF118" i="1"/>
  <c r="F409" i="1"/>
  <c r="G1131" i="6" s="1"/>
  <c r="U382" i="1"/>
  <c r="AE40" i="1"/>
  <c r="BA150" i="1"/>
  <c r="F197" i="1"/>
  <c r="AE330" i="1"/>
  <c r="F51" i="1"/>
  <c r="AZ26" i="1"/>
  <c r="AZ577" i="1"/>
  <c r="CP295" i="1"/>
  <c r="O295" i="1" s="1"/>
  <c r="CP155" i="1"/>
  <c r="O155" i="1" s="1"/>
  <c r="AC177" i="1"/>
  <c r="AD293" i="1"/>
  <c r="Q298" i="1"/>
  <c r="F428" i="1"/>
  <c r="AV419" i="1"/>
  <c r="R79" i="1"/>
  <c r="AE72" i="1"/>
  <c r="CY211" i="1"/>
  <c r="X211" i="1" s="1"/>
  <c r="CZ211" i="1"/>
  <c r="Y211" i="1" s="1"/>
  <c r="AF216" i="1"/>
  <c r="AU22" i="1"/>
  <c r="AU614" i="1"/>
  <c r="F596" i="1"/>
  <c r="BB18" i="1"/>
  <c r="F627" i="1"/>
  <c r="GM250" i="1"/>
  <c r="AZ248" i="1"/>
  <c r="F272" i="1"/>
  <c r="CP169" i="1"/>
  <c r="O169" i="1" s="1"/>
  <c r="GM332" i="1"/>
  <c r="CF298" i="1"/>
  <c r="CE298" i="1"/>
  <c r="P298" i="1"/>
  <c r="CH298" i="1"/>
  <c r="AC293" i="1"/>
  <c r="CY254" i="1"/>
  <c r="X254" i="1" s="1"/>
  <c r="AZ742" i="6" s="1"/>
  <c r="L740" i="6" s="1"/>
  <c r="CZ254" i="1"/>
  <c r="Y254" i="1" s="1"/>
  <c r="AX455" i="1"/>
  <c r="F469" i="1"/>
  <c r="CZ168" i="1"/>
  <c r="Y168" i="1" s="1"/>
  <c r="BA501" i="6" s="1"/>
  <c r="L500" i="6" s="1"/>
  <c r="CY168" i="1"/>
  <c r="X168" i="1" s="1"/>
  <c r="O494" i="1"/>
  <c r="F513" i="1"/>
  <c r="CY251" i="1"/>
  <c r="X251" i="1" s="1"/>
  <c r="AZ700" i="6" s="1"/>
  <c r="L698" i="6" s="1"/>
  <c r="CZ251" i="1"/>
  <c r="Y251" i="1" s="1"/>
  <c r="BA700" i="6" s="1"/>
  <c r="L699" i="6" s="1"/>
  <c r="T150" i="1"/>
  <c r="F198" i="1"/>
  <c r="CY296" i="1"/>
  <c r="X296" i="1" s="1"/>
  <c r="AZ848" i="6" s="1"/>
  <c r="L846" i="6" s="1"/>
  <c r="CZ296" i="1"/>
  <c r="Y296" i="1" s="1"/>
  <c r="BA848" i="6" s="1"/>
  <c r="L847" i="6" s="1"/>
  <c r="AZ330" i="1"/>
  <c r="F361" i="1"/>
  <c r="CP251" i="1"/>
  <c r="O251" i="1" s="1"/>
  <c r="AC261" i="1"/>
  <c r="GM154" i="1"/>
  <c r="GN154" i="1" s="1"/>
  <c r="V248" i="1"/>
  <c r="F284" i="1"/>
  <c r="G806" i="6" s="1"/>
  <c r="F101" i="1"/>
  <c r="G222" i="6" s="1"/>
  <c r="U72" i="1"/>
  <c r="W150" i="1"/>
  <c r="F201" i="1"/>
  <c r="R387" i="1"/>
  <c r="AE382" i="1"/>
  <c r="AF177" i="1"/>
  <c r="GM256" i="1"/>
  <c r="GN256" i="1" s="1"/>
  <c r="GM156" i="1"/>
  <c r="GN156" i="1" s="1"/>
  <c r="AB177" i="1"/>
  <c r="GM152" i="1"/>
  <c r="X494" i="1"/>
  <c r="F537" i="1"/>
  <c r="GM337" i="1"/>
  <c r="GO337" i="1" s="1"/>
  <c r="CP35" i="1"/>
  <c r="O35" i="1" s="1"/>
  <c r="AC79" i="1"/>
  <c r="CP74" i="1"/>
  <c r="O74" i="1" s="1"/>
  <c r="AD177" i="1"/>
  <c r="F464" i="1"/>
  <c r="O455" i="1"/>
  <c r="R118" i="1"/>
  <c r="AE111" i="1"/>
  <c r="V150" i="1"/>
  <c r="F200" i="1"/>
  <c r="G574" i="6" s="1"/>
  <c r="W26" i="1"/>
  <c r="F64" i="1"/>
  <c r="W577" i="1"/>
  <c r="AC330" i="1"/>
  <c r="CE350" i="1"/>
  <c r="CF350" i="1"/>
  <c r="CH350" i="1"/>
  <c r="P350" i="1"/>
  <c r="CY384" i="1"/>
  <c r="X384" i="1" s="1"/>
  <c r="CZ384" i="1"/>
  <c r="Y384" i="1" s="1"/>
  <c r="AF387" i="1"/>
  <c r="AC40" i="1"/>
  <c r="CP28" i="1"/>
  <c r="O28" i="1" s="1"/>
  <c r="F429" i="1"/>
  <c r="AW419" i="1"/>
  <c r="AP22" i="1"/>
  <c r="F586" i="1"/>
  <c r="AP614" i="1"/>
  <c r="F129" i="1"/>
  <c r="AZ111" i="1"/>
  <c r="CA494" i="1"/>
  <c r="AR511" i="1"/>
  <c r="CY153" i="1"/>
  <c r="X153" i="1" s="1"/>
  <c r="AZ349" i="6" s="1"/>
  <c r="L347" i="6" s="1"/>
  <c r="CZ153" i="1"/>
  <c r="Y153" i="1" s="1"/>
  <c r="BA349" i="6" s="1"/>
  <c r="L348" i="6" s="1"/>
  <c r="AD382" i="1"/>
  <c r="Q387" i="1"/>
  <c r="CZ35" i="1"/>
  <c r="Y35" i="1" s="1"/>
  <c r="BA112" i="6" s="1"/>
  <c r="L111" i="6" s="1"/>
  <c r="CY35" i="1"/>
  <c r="X35" i="1" s="1"/>
  <c r="AZ112" i="6" s="1"/>
  <c r="L110" i="6" s="1"/>
  <c r="K770" i="6" l="1"/>
  <c r="I770" i="6" s="1"/>
  <c r="K112" i="6"/>
  <c r="I112" i="6" s="1"/>
  <c r="AN112" i="6"/>
  <c r="K700" i="6"/>
  <c r="I700" i="6" s="1"/>
  <c r="AN700" i="6"/>
  <c r="AL118" i="1"/>
  <c r="BA245" i="6"/>
  <c r="AN946" i="6"/>
  <c r="K946" i="6"/>
  <c r="I946" i="6" s="1"/>
  <c r="AL79" i="1"/>
  <c r="BA169" i="6"/>
  <c r="AN968" i="6"/>
  <c r="K968" i="6"/>
  <c r="I968" i="6" s="1"/>
  <c r="K390" i="6"/>
  <c r="I390" i="6" s="1"/>
  <c r="AN390" i="6"/>
  <c r="L1064" i="6"/>
  <c r="AN349" i="6"/>
  <c r="K349" i="6"/>
  <c r="I349" i="6" s="1"/>
  <c r="AN528" i="6"/>
  <c r="K528" i="6"/>
  <c r="I528" i="6" s="1"/>
  <c r="AL387" i="1"/>
  <c r="Y387" i="1" s="1"/>
  <c r="BA1102" i="6"/>
  <c r="AK216" i="1"/>
  <c r="AZ589" i="6"/>
  <c r="L1332" i="6"/>
  <c r="L130" i="6"/>
  <c r="L68" i="6"/>
  <c r="GM32" i="1"/>
  <c r="GN32" i="1" s="1"/>
  <c r="AN544" i="6"/>
  <c r="K544" i="6"/>
  <c r="I544" i="6" s="1"/>
  <c r="L562" i="6"/>
  <c r="L1065" i="6"/>
  <c r="AN848" i="6"/>
  <c r="K848" i="6"/>
  <c r="I848" i="6" s="1"/>
  <c r="L865" i="6"/>
  <c r="L825" i="6"/>
  <c r="K335" i="6"/>
  <c r="I335" i="6" s="1"/>
  <c r="AN335" i="6"/>
  <c r="AN686" i="6"/>
  <c r="K686" i="6"/>
  <c r="I686" i="6" s="1"/>
  <c r="AL216" i="1"/>
  <c r="BA589" i="6"/>
  <c r="L866" i="6"/>
  <c r="L826" i="6"/>
  <c r="G16" i="2"/>
  <c r="G18" i="2" s="1"/>
  <c r="AK387" i="1"/>
  <c r="AZ1102" i="6"/>
  <c r="GM168" i="1"/>
  <c r="GN168" i="1" s="1"/>
  <c r="AZ501" i="6"/>
  <c r="L499" i="6" s="1"/>
  <c r="AL261" i="1"/>
  <c r="Y261" i="1" s="1"/>
  <c r="BA742" i="6"/>
  <c r="AK118" i="1"/>
  <c r="AZ245" i="6"/>
  <c r="L1331" i="6" s="1"/>
  <c r="K1035" i="6"/>
  <c r="I1035" i="6" s="1"/>
  <c r="AN1035" i="6"/>
  <c r="AK79" i="1"/>
  <c r="AZ169" i="6"/>
  <c r="L1400" i="6" s="1"/>
  <c r="AN459" i="6"/>
  <c r="K459" i="6"/>
  <c r="I459" i="6" s="1"/>
  <c r="AN1009" i="6"/>
  <c r="K1009" i="6"/>
  <c r="I1009" i="6" s="1"/>
  <c r="L67" i="6"/>
  <c r="L129" i="6"/>
  <c r="L137" i="6" s="1"/>
  <c r="L83" i="6"/>
  <c r="AN432" i="6"/>
  <c r="K432" i="6"/>
  <c r="I432" i="6" s="1"/>
  <c r="L793" i="6"/>
  <c r="K895" i="6"/>
  <c r="I895" i="6" s="1"/>
  <c r="AN895" i="6"/>
  <c r="AK177" i="1"/>
  <c r="AD248" i="1"/>
  <c r="GM341" i="1"/>
  <c r="GN341" i="1" s="1"/>
  <c r="AF330" i="1"/>
  <c r="GM296" i="1"/>
  <c r="GN296" i="1" s="1"/>
  <c r="CB298" i="1" s="1"/>
  <c r="CB293" i="1" s="1"/>
  <c r="AD111" i="1"/>
  <c r="GM254" i="1"/>
  <c r="GN254" i="1" s="1"/>
  <c r="GM339" i="1"/>
  <c r="GN339" i="1" s="1"/>
  <c r="AL177" i="1"/>
  <c r="GM113" i="1"/>
  <c r="GN113" i="1" s="1"/>
  <c r="CB118" i="1" s="1"/>
  <c r="GM211" i="1"/>
  <c r="CA216" i="1" s="1"/>
  <c r="R177" i="1"/>
  <c r="R150" i="1" s="1"/>
  <c r="AK261" i="1"/>
  <c r="X261" i="1" s="1"/>
  <c r="AL350" i="1"/>
  <c r="AL330" i="1" s="1"/>
  <c r="AL150" i="1"/>
  <c r="Y177" i="1"/>
  <c r="V22" i="1"/>
  <c r="F600" i="1"/>
  <c r="V614" i="1"/>
  <c r="X177" i="1"/>
  <c r="AK150" i="1"/>
  <c r="R298" i="1"/>
  <c r="AE293" i="1"/>
  <c r="F121" i="1"/>
  <c r="P111" i="1"/>
  <c r="AL382" i="1"/>
  <c r="F480" i="1"/>
  <c r="AT455" i="1"/>
  <c r="S216" i="1"/>
  <c r="AF209" i="1"/>
  <c r="CF330" i="1"/>
  <c r="AW350" i="1"/>
  <c r="AK209" i="1"/>
  <c r="X216" i="1"/>
  <c r="AL72" i="1"/>
  <c r="Y79" i="1"/>
  <c r="AK40" i="1"/>
  <c r="S387" i="1"/>
  <c r="AF382" i="1"/>
  <c r="AU18" i="1"/>
  <c r="F633" i="1"/>
  <c r="CF111" i="1"/>
  <c r="AW118" i="1"/>
  <c r="P261" i="1"/>
  <c r="CE261" i="1"/>
  <c r="CF261" i="1"/>
  <c r="CH261" i="1"/>
  <c r="AC248" i="1"/>
  <c r="AK350" i="1"/>
  <c r="AV350" i="1"/>
  <c r="CE330" i="1"/>
  <c r="W22" i="1"/>
  <c r="F601" i="1"/>
  <c r="W614" i="1"/>
  <c r="CF293" i="1"/>
  <c r="AW298" i="1"/>
  <c r="AL40" i="1"/>
  <c r="AP18" i="1"/>
  <c r="F623" i="1"/>
  <c r="AK298" i="1"/>
  <c r="AC72" i="1"/>
  <c r="CF79" i="1"/>
  <c r="CH79" i="1"/>
  <c r="P79" i="1"/>
  <c r="CE79" i="1"/>
  <c r="F364" i="1"/>
  <c r="R330" i="1"/>
  <c r="AY350" i="1"/>
  <c r="CH330" i="1"/>
  <c r="AW216" i="1"/>
  <c r="CF209" i="1"/>
  <c r="GM251" i="1"/>
  <c r="GN251" i="1" s="1"/>
  <c r="AB261" i="1"/>
  <c r="F219" i="1"/>
  <c r="P209" i="1"/>
  <c r="R72" i="1"/>
  <c r="F93" i="1"/>
  <c r="X79" i="1"/>
  <c r="AK72" i="1"/>
  <c r="AB350" i="1"/>
  <c r="AF150" i="1"/>
  <c r="S177" i="1"/>
  <c r="GM153" i="1"/>
  <c r="GN153" i="1" s="1"/>
  <c r="AR455" i="1"/>
  <c r="F490" i="1"/>
  <c r="F440" i="1"/>
  <c r="AS419" i="1"/>
  <c r="AL298" i="1"/>
  <c r="Q248" i="1"/>
  <c r="F273" i="1"/>
  <c r="GM74" i="1"/>
  <c r="AB79" i="1"/>
  <c r="AB111" i="1"/>
  <c r="O118" i="1"/>
  <c r="CE111" i="1"/>
  <c r="AV118" i="1"/>
  <c r="R40" i="1"/>
  <c r="AE26" i="1"/>
  <c r="O177" i="1"/>
  <c r="AB150" i="1"/>
  <c r="F528" i="1"/>
  <c r="AS494" i="1"/>
  <c r="AC150" i="1"/>
  <c r="P177" i="1"/>
  <c r="CH177" i="1"/>
  <c r="CE177" i="1"/>
  <c r="CF177" i="1"/>
  <c r="AQ18" i="1"/>
  <c r="F624" i="1"/>
  <c r="Q26" i="1"/>
  <c r="F52" i="1"/>
  <c r="F276" i="1"/>
  <c r="S248" i="1"/>
  <c r="S298" i="1"/>
  <c r="AF293" i="1"/>
  <c r="AX22" i="1"/>
  <c r="AX614" i="1"/>
  <c r="F584" i="1"/>
  <c r="CE293" i="1"/>
  <c r="AV298" i="1"/>
  <c r="S40" i="1"/>
  <c r="AF26" i="1"/>
  <c r="GM35" i="1"/>
  <c r="GN35" i="1" s="1"/>
  <c r="R209" i="1"/>
  <c r="F230" i="1"/>
  <c r="F353" i="1"/>
  <c r="P330" i="1"/>
  <c r="CH293" i="1"/>
  <c r="AY298" i="1"/>
  <c r="CH209" i="1"/>
  <c r="AY216" i="1"/>
  <c r="GN152" i="1"/>
  <c r="BD18" i="1"/>
  <c r="F639" i="1"/>
  <c r="S118" i="1"/>
  <c r="AF111" i="1"/>
  <c r="X118" i="1"/>
  <c r="AK111" i="1"/>
  <c r="U22" i="1"/>
  <c r="F599" i="1"/>
  <c r="U614" i="1"/>
  <c r="F310" i="1"/>
  <c r="Q293" i="1"/>
  <c r="F130" i="1"/>
  <c r="Q111" i="1"/>
  <c r="F102" i="1"/>
  <c r="G223" i="6" s="1"/>
  <c r="V72" i="1"/>
  <c r="AB298" i="1"/>
  <c r="GM295" i="1"/>
  <c r="GM162" i="1"/>
  <c r="GN162" i="1" s="1"/>
  <c r="AV216" i="1"/>
  <c r="CE209" i="1"/>
  <c r="F399" i="1"/>
  <c r="Q382" i="1"/>
  <c r="Q216" i="1"/>
  <c r="AD209" i="1"/>
  <c r="AL209" i="1"/>
  <c r="Y216" i="1"/>
  <c r="P293" i="1"/>
  <c r="F301" i="1"/>
  <c r="F91" i="1"/>
  <c r="Q72" i="1"/>
  <c r="AR494" i="1"/>
  <c r="F539" i="1"/>
  <c r="S79" i="1"/>
  <c r="AF72" i="1"/>
  <c r="AL111" i="1"/>
  <c r="Y118" i="1"/>
  <c r="GM169" i="1"/>
  <c r="GN169" i="1" s="1"/>
  <c r="F132" i="1"/>
  <c r="R111" i="1"/>
  <c r="GM28" i="1"/>
  <c r="AB40" i="1"/>
  <c r="AZ22" i="1"/>
  <c r="AZ614" i="1"/>
  <c r="F588" i="1"/>
  <c r="GM335" i="1"/>
  <c r="GO335" i="1" s="1"/>
  <c r="CC350" i="1" s="1"/>
  <c r="F451" i="1"/>
  <c r="AR419" i="1"/>
  <c r="GM336" i="1"/>
  <c r="GN336" i="1" s="1"/>
  <c r="F365" i="1"/>
  <c r="S330" i="1"/>
  <c r="AY118" i="1"/>
  <c r="CH111" i="1"/>
  <c r="X387" i="1"/>
  <c r="AK382" i="1"/>
  <c r="BA22" i="1"/>
  <c r="F597" i="1"/>
  <c r="H16" i="2" s="1"/>
  <c r="H18" i="2" s="1"/>
  <c r="BA614" i="1"/>
  <c r="P387" i="1"/>
  <c r="CE387" i="1"/>
  <c r="CF387" i="1"/>
  <c r="CH387" i="1"/>
  <c r="AC382" i="1"/>
  <c r="GM384" i="1"/>
  <c r="AB387" i="1"/>
  <c r="T22" i="1"/>
  <c r="F598" i="1"/>
  <c r="T614" i="1"/>
  <c r="F362" i="1"/>
  <c r="Q330" i="1"/>
  <c r="GN332" i="1"/>
  <c r="F401" i="1"/>
  <c r="R382" i="1"/>
  <c r="GM155" i="1"/>
  <c r="GN155" i="1" s="1"/>
  <c r="GN250" i="1"/>
  <c r="P40" i="1"/>
  <c r="AC26" i="1"/>
  <c r="CE40" i="1"/>
  <c r="CH40" i="1"/>
  <c r="CF40" i="1"/>
  <c r="Q177" i="1"/>
  <c r="AD150" i="1"/>
  <c r="O216" i="1"/>
  <c r="AB209" i="1"/>
  <c r="L561" i="6" l="1"/>
  <c r="L569" i="6" s="1"/>
  <c r="L741" i="6"/>
  <c r="L794" i="6"/>
  <c r="L801" i="6" s="1"/>
  <c r="L1314" i="6"/>
  <c r="CA118" i="1"/>
  <c r="GN211" i="1"/>
  <c r="CB216" i="1" s="1"/>
  <c r="AL248" i="1"/>
  <c r="K69" i="6"/>
  <c r="I69" i="6" s="1"/>
  <c r="AN69" i="6"/>
  <c r="L1120" i="6"/>
  <c r="L1101" i="6"/>
  <c r="L1119" i="6"/>
  <c r="L1127" i="6" s="1"/>
  <c r="L1100" i="6"/>
  <c r="K827" i="6"/>
  <c r="I827" i="6" s="1"/>
  <c r="AN827" i="6"/>
  <c r="G1411" i="6"/>
  <c r="AN85" i="6"/>
  <c r="K85" i="6"/>
  <c r="I85" i="6" s="1"/>
  <c r="L873" i="6"/>
  <c r="L1401" i="6"/>
  <c r="L587" i="6"/>
  <c r="L656" i="6"/>
  <c r="L1072" i="6"/>
  <c r="CB350" i="1"/>
  <c r="G1410" i="6"/>
  <c r="L210" i="6"/>
  <c r="L167" i="6"/>
  <c r="L1351" i="6"/>
  <c r="L305" i="6"/>
  <c r="L243" i="6"/>
  <c r="AN501" i="6"/>
  <c r="K501" i="6"/>
  <c r="I501" i="6" s="1"/>
  <c r="L588" i="6"/>
  <c r="L657" i="6"/>
  <c r="L211" i="6"/>
  <c r="L168" i="6"/>
  <c r="L1352" i="6"/>
  <c r="L306" i="6"/>
  <c r="L244" i="6"/>
  <c r="F191" i="1"/>
  <c r="AS298" i="1"/>
  <c r="F315" i="1" s="1"/>
  <c r="Y350" i="1"/>
  <c r="Y330" i="1" s="1"/>
  <c r="AK248" i="1"/>
  <c r="O261" i="1"/>
  <c r="AB248" i="1"/>
  <c r="W18" i="1"/>
  <c r="F638" i="1"/>
  <c r="CF382" i="1"/>
  <c r="AW387" i="1"/>
  <c r="AZ18" i="1"/>
  <c r="F625" i="1"/>
  <c r="Y72" i="1"/>
  <c r="F106" i="1"/>
  <c r="CA261" i="1"/>
  <c r="S26" i="1"/>
  <c r="F55" i="1"/>
  <c r="S577" i="1"/>
  <c r="AV293" i="1"/>
  <c r="F303" i="1"/>
  <c r="CA111" i="1"/>
  <c r="AR118" i="1"/>
  <c r="F82" i="1"/>
  <c r="P72" i="1"/>
  <c r="AB330" i="1"/>
  <c r="O350" i="1"/>
  <c r="AW79" i="1"/>
  <c r="CF72" i="1"/>
  <c r="P248" i="1"/>
  <c r="F264" i="1"/>
  <c r="GO74" i="1"/>
  <c r="CC79" i="1" s="1"/>
  <c r="CA79" i="1"/>
  <c r="CF150" i="1"/>
  <c r="AW177" i="1"/>
  <c r="F43" i="1"/>
  <c r="P26" i="1"/>
  <c r="P577" i="1"/>
  <c r="AV177" i="1"/>
  <c r="CE150" i="1"/>
  <c r="CB111" i="1"/>
  <c r="AS118" i="1"/>
  <c r="CF248" i="1"/>
  <c r="AW261" i="1"/>
  <c r="Y111" i="1"/>
  <c r="F145" i="1"/>
  <c r="AY79" i="1"/>
  <c r="CH72" i="1"/>
  <c r="CB177" i="1"/>
  <c r="S293" i="1"/>
  <c r="F313" i="1"/>
  <c r="R26" i="1"/>
  <c r="F54" i="1"/>
  <c r="R577" i="1"/>
  <c r="F124" i="1"/>
  <c r="AW111" i="1"/>
  <c r="F390" i="1"/>
  <c r="P382" i="1"/>
  <c r="F377" i="1"/>
  <c r="AW330" i="1"/>
  <c r="F356" i="1"/>
  <c r="S111" i="1"/>
  <c r="F133" i="1"/>
  <c r="CA350" i="1"/>
  <c r="F221" i="1"/>
  <c r="AV209" i="1"/>
  <c r="F179" i="1"/>
  <c r="O150" i="1"/>
  <c r="T18" i="1"/>
  <c r="F635" i="1"/>
  <c r="AY209" i="1"/>
  <c r="F224" i="1"/>
  <c r="F123" i="1"/>
  <c r="AV111" i="1"/>
  <c r="F105" i="1"/>
  <c r="X72" i="1"/>
  <c r="AK293" i="1"/>
  <c r="X298" i="1"/>
  <c r="V18" i="1"/>
  <c r="F637" i="1"/>
  <c r="CE26" i="1"/>
  <c r="AV40" i="1"/>
  <c r="AK26" i="1"/>
  <c r="X40" i="1"/>
  <c r="AV387" i="1"/>
  <c r="CE382" i="1"/>
  <c r="CB261" i="1"/>
  <c r="AB26" i="1"/>
  <c r="O40" i="1"/>
  <c r="F358" i="1"/>
  <c r="AY330" i="1"/>
  <c r="GN28" i="1"/>
  <c r="CB40" i="1" s="1"/>
  <c r="CA40" i="1"/>
  <c r="X248" i="1"/>
  <c r="F287" i="1"/>
  <c r="CB330" i="1"/>
  <c r="AS350" i="1"/>
  <c r="CA177" i="1"/>
  <c r="CA298" i="1"/>
  <c r="GO295" i="1"/>
  <c r="CC298" i="1" s="1"/>
  <c r="F126" i="1"/>
  <c r="AY111" i="1"/>
  <c r="F218" i="1"/>
  <c r="O209" i="1"/>
  <c r="Y382" i="1"/>
  <c r="F414" i="1"/>
  <c r="CC330" i="1"/>
  <c r="AT350" i="1"/>
  <c r="X150" i="1"/>
  <c r="F203" i="1"/>
  <c r="AR216" i="1"/>
  <c r="CA209" i="1"/>
  <c r="CH26" i="1"/>
  <c r="AY40" i="1"/>
  <c r="F243" i="1"/>
  <c r="Y209" i="1"/>
  <c r="Y298" i="1"/>
  <c r="AL293" i="1"/>
  <c r="BA18" i="1"/>
  <c r="F634" i="1"/>
  <c r="AK330" i="1"/>
  <c r="X350" i="1"/>
  <c r="CE72" i="1"/>
  <c r="AV79" i="1"/>
  <c r="AX18" i="1"/>
  <c r="F621" i="1"/>
  <c r="S209" i="1"/>
  <c r="F231" i="1"/>
  <c r="X382" i="1"/>
  <c r="F413" i="1"/>
  <c r="F94" i="1"/>
  <c r="S72" i="1"/>
  <c r="F306" i="1"/>
  <c r="AY293" i="1"/>
  <c r="AL26" i="1"/>
  <c r="Y40" i="1"/>
  <c r="AS216" i="1"/>
  <c r="CB209" i="1"/>
  <c r="Y150" i="1"/>
  <c r="F204" i="1"/>
  <c r="AY387" i="1"/>
  <c r="CH382" i="1"/>
  <c r="U18" i="1"/>
  <c r="F636" i="1"/>
  <c r="R293" i="1"/>
  <c r="F312" i="1"/>
  <c r="F222" i="1"/>
  <c r="AW209" i="1"/>
  <c r="AY177" i="1"/>
  <c r="CH150" i="1"/>
  <c r="Q209" i="1"/>
  <c r="F228" i="1"/>
  <c r="F180" i="1"/>
  <c r="P150" i="1"/>
  <c r="AV330" i="1"/>
  <c r="F355" i="1"/>
  <c r="X209" i="1"/>
  <c r="F242" i="1"/>
  <c r="X111" i="1"/>
  <c r="F144" i="1"/>
  <c r="CH248" i="1"/>
  <c r="AY261" i="1"/>
  <c r="S150" i="1"/>
  <c r="F192" i="1"/>
  <c r="Y248" i="1"/>
  <c r="F288" i="1"/>
  <c r="CE248" i="1"/>
  <c r="AV261" i="1"/>
  <c r="O298" i="1"/>
  <c r="AB293" i="1"/>
  <c r="Q577" i="1"/>
  <c r="O111" i="1"/>
  <c r="F120" i="1"/>
  <c r="F189" i="1"/>
  <c r="Q150" i="1"/>
  <c r="AB382" i="1"/>
  <c r="O387" i="1"/>
  <c r="CF26" i="1"/>
  <c r="AW40" i="1"/>
  <c r="GO384" i="1"/>
  <c r="CC387" i="1" s="1"/>
  <c r="CA387" i="1"/>
  <c r="AB72" i="1"/>
  <c r="O79" i="1"/>
  <c r="F304" i="1"/>
  <c r="AW293" i="1"/>
  <c r="F402" i="1"/>
  <c r="S382" i="1"/>
  <c r="L218" i="6" l="1"/>
  <c r="AS293" i="1"/>
  <c r="K245" i="6"/>
  <c r="I245" i="6" s="1"/>
  <c r="AN245" i="6"/>
  <c r="AN1102" i="6"/>
  <c r="K1102" i="6"/>
  <c r="I1102" i="6" s="1"/>
  <c r="L313" i="6"/>
  <c r="L1334" i="6"/>
  <c r="L1383" i="6" s="1"/>
  <c r="L664" i="6"/>
  <c r="K169" i="6"/>
  <c r="I169" i="6" s="1"/>
  <c r="AN169" i="6"/>
  <c r="AN589" i="6"/>
  <c r="K589" i="6"/>
  <c r="I589" i="6" s="1"/>
  <c r="AN742" i="6"/>
  <c r="K742" i="6"/>
  <c r="I742" i="6" s="1"/>
  <c r="CB248" i="1"/>
  <c r="AS261" i="1"/>
  <c r="X330" i="1"/>
  <c r="F376" i="1"/>
  <c r="AR111" i="1"/>
  <c r="F146" i="1"/>
  <c r="R22" i="1"/>
  <c r="R614" i="1"/>
  <c r="F591" i="1"/>
  <c r="AY382" i="1"/>
  <c r="F395" i="1"/>
  <c r="AV382" i="1"/>
  <c r="F392" i="1"/>
  <c r="X26" i="1"/>
  <c r="F66" i="1"/>
  <c r="X577" i="1"/>
  <c r="AS209" i="1"/>
  <c r="F233" i="1"/>
  <c r="CA150" i="1"/>
  <c r="AR177" i="1"/>
  <c r="AW382" i="1"/>
  <c r="F393" i="1"/>
  <c r="AR387" i="1"/>
  <c r="CA382" i="1"/>
  <c r="CA248" i="1"/>
  <c r="AR261" i="1"/>
  <c r="Y26" i="1"/>
  <c r="F67" i="1"/>
  <c r="Y577" i="1"/>
  <c r="F45" i="1"/>
  <c r="AV26" i="1"/>
  <c r="AV577" i="1"/>
  <c r="AY72" i="1"/>
  <c r="F87" i="1"/>
  <c r="F324" i="1"/>
  <c r="X293" i="1"/>
  <c r="F352" i="1"/>
  <c r="O330" i="1"/>
  <c r="P22" i="1"/>
  <c r="F580" i="1"/>
  <c r="P614" i="1"/>
  <c r="AY248" i="1"/>
  <c r="F269" i="1"/>
  <c r="AW26" i="1"/>
  <c r="F46" i="1"/>
  <c r="AW577" i="1"/>
  <c r="F84" i="1"/>
  <c r="AV72" i="1"/>
  <c r="O382" i="1"/>
  <c r="F389" i="1"/>
  <c r="CA72" i="1"/>
  <c r="AR79" i="1"/>
  <c r="CB150" i="1"/>
  <c r="AS177" i="1"/>
  <c r="CC293" i="1"/>
  <c r="AT298" i="1"/>
  <c r="F325" i="1"/>
  <c r="Y293" i="1"/>
  <c r="AS111" i="1"/>
  <c r="F135" i="1"/>
  <c r="AT387" i="1"/>
  <c r="CC382" i="1"/>
  <c r="AT330" i="1"/>
  <c r="F368" i="1"/>
  <c r="S22" i="1"/>
  <c r="S614" i="1"/>
  <c r="F592" i="1"/>
  <c r="Q22" i="1"/>
  <c r="Q614" i="1"/>
  <c r="F589" i="1"/>
  <c r="O293" i="1"/>
  <c r="F300" i="1"/>
  <c r="F85" i="1"/>
  <c r="AW72" i="1"/>
  <c r="F185" i="1"/>
  <c r="AY150" i="1"/>
  <c r="CB26" i="1"/>
  <c r="AS40" i="1"/>
  <c r="F182" i="1"/>
  <c r="AV150" i="1"/>
  <c r="F42" i="1"/>
  <c r="O26" i="1"/>
  <c r="O577" i="1"/>
  <c r="F183" i="1"/>
  <c r="AW150" i="1"/>
  <c r="CC72" i="1"/>
  <c r="AT79" i="1"/>
  <c r="CA330" i="1"/>
  <c r="AR350" i="1"/>
  <c r="AR298" i="1"/>
  <c r="CA293" i="1"/>
  <c r="AS330" i="1"/>
  <c r="F367" i="1"/>
  <c r="F267" i="1"/>
  <c r="AW248" i="1"/>
  <c r="F266" i="1"/>
  <c r="AV248" i="1"/>
  <c r="F48" i="1"/>
  <c r="AY26" i="1"/>
  <c r="AY577" i="1"/>
  <c r="F81" i="1"/>
  <c r="O72" i="1"/>
  <c r="F244" i="1"/>
  <c r="AR209" i="1"/>
  <c r="CA26" i="1"/>
  <c r="AR40" i="1"/>
  <c r="O248" i="1"/>
  <c r="F263" i="1"/>
  <c r="AR26" i="1" l="1"/>
  <c r="F68" i="1"/>
  <c r="AR577" i="1"/>
  <c r="AR72" i="1"/>
  <c r="F107" i="1"/>
  <c r="F97" i="1"/>
  <c r="AT72" i="1"/>
  <c r="AT577" i="1"/>
  <c r="O22" i="1"/>
  <c r="F579" i="1"/>
  <c r="O614" i="1"/>
  <c r="X22" i="1"/>
  <c r="F603" i="1"/>
  <c r="X614" i="1"/>
  <c r="Y22" i="1"/>
  <c r="F604" i="1"/>
  <c r="Y614" i="1"/>
  <c r="R18" i="1"/>
  <c r="F628" i="1"/>
  <c r="AS150" i="1"/>
  <c r="F194" i="1"/>
  <c r="Q18" i="1"/>
  <c r="F626" i="1"/>
  <c r="S18" i="1"/>
  <c r="F629" i="1"/>
  <c r="AW22" i="1"/>
  <c r="AW614" i="1"/>
  <c r="F583" i="1"/>
  <c r="F606" i="1" s="1"/>
  <c r="F608" i="1" s="1"/>
  <c r="F610" i="1" s="1"/>
  <c r="AT382" i="1"/>
  <c r="F405" i="1"/>
  <c r="F57" i="1"/>
  <c r="AS26" i="1"/>
  <c r="AS577" i="1"/>
  <c r="P18" i="1"/>
  <c r="F617" i="1"/>
  <c r="AV22" i="1"/>
  <c r="AV614" i="1"/>
  <c r="F582" i="1"/>
  <c r="J16" i="2"/>
  <c r="J18" i="2" s="1"/>
  <c r="AY22" i="1"/>
  <c r="AY614" i="1"/>
  <c r="F585" i="1"/>
  <c r="F289" i="1"/>
  <c r="AR248" i="1"/>
  <c r="AR382" i="1"/>
  <c r="F415" i="1"/>
  <c r="AT293" i="1"/>
  <c r="F316" i="1"/>
  <c r="AR150" i="1"/>
  <c r="F205" i="1"/>
  <c r="F278" i="1"/>
  <c r="AS248" i="1"/>
  <c r="F326" i="1"/>
  <c r="AR293" i="1"/>
  <c r="AR330" i="1"/>
  <c r="F378" i="1"/>
  <c r="F609" i="1" l="1"/>
  <c r="F612" i="1" s="1"/>
  <c r="AS22" i="1"/>
  <c r="F594" i="1"/>
  <c r="AS614" i="1"/>
  <c r="Y18" i="1"/>
  <c r="F641" i="1"/>
  <c r="AT22" i="1"/>
  <c r="AT614" i="1"/>
  <c r="F595" i="1"/>
  <c r="AY18" i="1"/>
  <c r="F622" i="1"/>
  <c r="X18" i="1"/>
  <c r="F640" i="1"/>
  <c r="O18" i="1"/>
  <c r="F616" i="1"/>
  <c r="AW18" i="1"/>
  <c r="F620" i="1"/>
  <c r="AR22" i="1"/>
  <c r="AR614" i="1"/>
  <c r="F605" i="1"/>
  <c r="AV18" i="1"/>
  <c r="F619" i="1"/>
  <c r="E16" i="2" l="1"/>
  <c r="F16" i="2"/>
  <c r="F18" i="2" s="1"/>
  <c r="AR18" i="1"/>
  <c r="F642" i="1"/>
  <c r="AT18" i="1"/>
  <c r="F632" i="1"/>
  <c r="AS18" i="1"/>
  <c r="F631" i="1"/>
  <c r="I16" i="2"/>
  <c r="I18" i="2" s="1"/>
  <c r="E18" i="2"/>
</calcChain>
</file>

<file path=xl/sharedStrings.xml><?xml version="1.0" encoding="utf-8"?>
<sst xmlns="http://schemas.openxmlformats.org/spreadsheetml/2006/main" count="13449" uniqueCount="776">
  <si>
    <t>Smeta.RU (Terminal)  (495) 974-1589</t>
  </si>
  <si>
    <t>_PS_</t>
  </si>
  <si>
    <t>Smeta.RU (Terminal)</t>
  </si>
  <si>
    <t/>
  </si>
  <si>
    <t>Новый объект_(Копия)_(Копия)</t>
  </si>
  <si>
    <t>5. ВЛ-0,4 кВ от КТП-185 д.Княжево</t>
  </si>
  <si>
    <t>Сметные нормы списания</t>
  </si>
  <si>
    <t>Коды ценников</t>
  </si>
  <si>
    <t>МО (Россети) 1-й квартал 2024 ФСНБ-2022_И9 капитальный ремонт</t>
  </si>
  <si>
    <t>Версия 1.8.0 для ФСНБ-2022 И9</t>
  </si>
  <si>
    <t>ФСНБ-2022 - Изменения И9 (Россети)</t>
  </si>
  <si>
    <t>Поправки для ФСНБ-2022 от 18.04.2024 г И9 (55/пр) Капитальный ремонт производственных зданий</t>
  </si>
  <si>
    <t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</si>
  <si>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</si>
  <si>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</si>
  <si>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Новый раздел</t>
  </si>
  <si>
    <t>Подвеска магистрального провода и отпаек</t>
  </si>
  <si>
    <t>1</t>
  </si>
  <si>
    <t>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</si>
  <si>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</si>
  <si>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</si>
  <si>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ГЭСН-2022 доп.9, 33-04-017-01, приказ Минстроя России от 16.02.2024 г. № 102/пр</t>
  </si>
  <si>
    <t>)*0</t>
  </si>
  <si>
    <t>)*1,25</t>
  </si>
  <si>
    <t>)*1,15</t>
  </si>
  <si>
    <t>)*0,85</t>
  </si>
  <si>
    <t>1000 М</t>
  </si>
  <si>
    <t>Общестроительные работы</t>
  </si>
  <si>
    <t>Линии электропередачи</t>
  </si>
  <si>
    <t>ФЕР-33</t>
  </si>
  <si>
    <t>Поправка: 421/пр_2020_п.58_пп.б</t>
  </si>
  <si>
    <t>Пр/812-027.0-1</t>
  </si>
  <si>
    <t>Пр/774-027.0</t>
  </si>
  <si>
    <t>1,1</t>
  </si>
  <si>
    <t>20.1.01.01</t>
  </si>
  <si>
    <t>Комплект линейной арматуры для крепления СИП-2 на опоре ВЛИ</t>
  </si>
  <si>
    <t>ШТ</t>
  </si>
  <si>
    <t>*0</t>
  </si>
  <si>
    <t>1,2</t>
  </si>
  <si>
    <t>20.1.01.11</t>
  </si>
  <si>
    <t>Комплект линейной арматуры для устройства заземлений на опорах ВЛИ</t>
  </si>
  <si>
    <t>1,3</t>
  </si>
  <si>
    <t>21.2.01.01</t>
  </si>
  <si>
    <t>Провода самонесущие изолированные для ВЛИ</t>
  </si>
  <si>
    <t>2</t>
  </si>
  <si>
    <t>33-04-017-03</t>
  </si>
  <si>
    <t>При изменении количества опор на 1 км ВЛИ добавлять или исключать: к норме 33-04-017-01 (0,466*32=15оп учтено, 16-15=1)</t>
  </si>
  <si>
    <t>ГЭСН-2022 доп.9, 33-04-017-03, приказ Минстроя России от 16.02.2024 г. № 102/пр</t>
  </si>
  <si>
    <t>2,1</t>
  </si>
  <si>
    <t>2,2</t>
  </si>
  <si>
    <t>3</t>
  </si>
  <si>
    <t>3,1</t>
  </si>
  <si>
    <t>3,2</t>
  </si>
  <si>
    <t>3,3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</si>
  <si>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</si>
  <si>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</si>
  <si>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</si>
  <si>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</si>
  <si>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</si>
  <si>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</si>
  <si>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</si>
  <si>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</si>
  <si>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</si>
  <si>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</si>
  <si>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</si>
  <si>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</si>
  <si>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</si>
  <si>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</si>
  <si>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</si>
  <si>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</si>
  <si>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</si>
  <si>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</si>
  <si>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</si>
  <si>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</si>
  <si>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</si>
  <si>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</si>
  <si>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</si>
  <si>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</si>
  <si>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</si>
  <si>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</si>
  <si>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</si>
  <si>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</si>
  <si>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</si>
  <si>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</si>
  <si>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</si>
  <si>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</si>
  <si>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</si>
  <si>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</si>
  <si>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</si>
  <si>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</si>
  <si>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</si>
  <si>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</si>
  <si>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</si>
  <si>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</si>
  <si>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</si>
  <si>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</si>
  <si>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</si>
  <si>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</si>
  <si>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</si>
  <si>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</si>
  <si>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</si>
  <si>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</si>
  <si>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</si>
  <si>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</si>
  <si>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</si>
  <si>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</si>
  <si>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</si>
  <si>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</si>
  <si>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Работа в КТП</t>
  </si>
  <si>
    <t>4</t>
  </si>
  <si>
    <t>м08-02-147-01</t>
  </si>
  <si>
    <t>Кабель до 35 кВ по установленным конструкциям и лоткам с креплением на поворотах и в конце трассы, масса 1 м кабеля: до 1 кг (прим-но демонтаж внутри КТП)</t>
  </si>
  <si>
    <t>100 м</t>
  </si>
  <si>
    <t>ГЭСНм-2022 доп.7, м08-02-147-01, приказ Минстроя России от 02.08.2023 г. № 551/пр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</si>
  <si>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</t>
  </si>
  <si>
    <t>)*0,3</t>
  </si>
  <si>
    <t>Монтажные работы</t>
  </si>
  <si>
    <t>Электротехнические установки: на других объектах</t>
  </si>
  <si>
    <t>мФЕР-08</t>
  </si>
  <si>
    <t>Поправка: 571/пр_2022_т.3_п.4</t>
  </si>
  <si>
    <t>Пр/812-049.3-1</t>
  </si>
  <si>
    <t>Пр/774-049.3</t>
  </si>
  <si>
    <t>4,1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</si>
  <si>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</si>
  <si>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</si>
  <si>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%</t>
  </si>
  <si>
    <t>5</t>
  </si>
  <si>
    <t>м08-02-147-02</t>
  </si>
  <si>
    <t>Кабель до 35 кВ по установленным конструкциям и лоткам с креплением на поворотах и в конце трассы, масса 1 м кабеля: свыше 1 до 2 кг</t>
  </si>
  <si>
    <t>ГЭСНм-2022 доп.7, м08-02-147-02, приказ Минстроя России от 02.08.2023 г. № 551/пр</t>
  </si>
  <si>
    <t>)*1,20</t>
  </si>
  <si>
    <t>Поправка: 421/пр_2020_прил.10_т.5_п.4_гр.4</t>
  </si>
  <si>
    <t>5,1</t>
  </si>
  <si>
    <t>Смена провода ответвлений</t>
  </si>
  <si>
    <t>6</t>
  </si>
  <si>
    <t>33-04-013-01</t>
  </si>
  <si>
    <t>Устройство ответвлений от ВЛ 0,38 кВ к зданиям: с помощью механизмов при количестве проводов в ответвлении 1</t>
  </si>
  <si>
    <t>ответвление</t>
  </si>
  <si>
    <t>ГЭСН-2022, 33-04-013-01, приказ Минстроя России от 18.05.2022 г. № 378/пр</t>
  </si>
  <si>
    <t>7</t>
  </si>
  <si>
    <t>33-04-041-02</t>
  </si>
  <si>
    <t>Снятие ответвлений ВЛ 0,38 кВ к зданиям при количестве проводов в ответвлении: 2</t>
  </si>
  <si>
    <t>ГЭСН-2022, 33-04-041-02, приказ Минстроя России от 18.05.2022 г. № 378/пр</t>
  </si>
  <si>
    <t>8</t>
  </si>
  <si>
    <t>9</t>
  </si>
  <si>
    <t>33-04-041-01</t>
  </si>
  <si>
    <t>Снятие ответвлений ВЛ 0,38 кВ к зданиям при количестве проводов в ответвлении: 1</t>
  </si>
  <si>
    <t>ГЭСН-2022, 33-04-041-01, приказ Минстроя России от 18.05.2022 г. № 378/пр</t>
  </si>
  <si>
    <t>Подвеска существующего провода (снятие и устройство при замене опор)</t>
  </si>
  <si>
    <t>10</t>
  </si>
  <si>
    <t>33-04-040-01</t>
  </si>
  <si>
    <t>Демонтаж: 3-х проводов ВЛ 0,38 кВ с одной опоры</t>
  </si>
  <si>
    <t>ГЭСН-2022, 33-04-040-01, приказ Минстроя России от 18.05.2022 г. № 378/пр</t>
  </si>
  <si>
    <t>11</t>
  </si>
  <si>
    <t>33-04-040-02</t>
  </si>
  <si>
    <t>Демонтаж: одного дополнительного провода с одной опоры</t>
  </si>
  <si>
    <t>ГЭСН-2022, 33-04-040-02, приказ Минстроя России от 18.05.2022 г. № 378/пр</t>
  </si>
  <si>
    <t>12</t>
  </si>
  <si>
    <t>13</t>
  </si>
  <si>
    <t>13,1</t>
  </si>
  <si>
    <t>13,2</t>
  </si>
  <si>
    <t>13,3</t>
  </si>
  <si>
    <t>14</t>
  </si>
  <si>
    <t>15</t>
  </si>
  <si>
    <t>16</t>
  </si>
  <si>
    <t>17</t>
  </si>
  <si>
    <t>17,1</t>
  </si>
  <si>
    <t>17,2</t>
  </si>
  <si>
    <t>17,3</t>
  </si>
  <si>
    <t>18</t>
  </si>
  <si>
    <t>19</t>
  </si>
  <si>
    <t>20</t>
  </si>
  <si>
    <t>21</t>
  </si>
  <si>
    <t>21,1</t>
  </si>
  <si>
    <t>21,2</t>
  </si>
  <si>
    <t>21,3</t>
  </si>
  <si>
    <t>22</t>
  </si>
  <si>
    <t>При изменении количества опор на 1 км ВЛИ добавлять или исключать: к норме 33-04-017-01 (0,07км*32оп2 оп.учт (1))</t>
  </si>
  <si>
    <t>22,1</t>
  </si>
  <si>
    <t>22,2</t>
  </si>
  <si>
    <t>Подвеска ответвлений к ж/домам</t>
  </si>
  <si>
    <t>23</t>
  </si>
  <si>
    <t>24</t>
  </si>
  <si>
    <t>25</t>
  </si>
  <si>
    <t>26</t>
  </si>
  <si>
    <t>Демонтаж магистрального провода</t>
  </si>
  <si>
    <t>27</t>
  </si>
  <si>
    <t>28</t>
  </si>
  <si>
    <t>Демонтаж: одного дополнительного провода с одной опоры (4 провод)</t>
  </si>
  <si>
    <t>29</t>
  </si>
  <si>
    <t>30</t>
  </si>
  <si>
    <t>31</t>
  </si>
  <si>
    <t>32</t>
  </si>
  <si>
    <t>33</t>
  </si>
  <si>
    <t>34</t>
  </si>
  <si>
    <t>51-1-РСС</t>
  </si>
  <si>
    <t>Погрузка в автотранспортное средство: прочие материалы, детали (с использованием погрузчика) (провода,)</t>
  </si>
  <si>
    <t>1т груза</t>
  </si>
  <si>
    <t>51-1-РСТ</t>
  </si>
  <si>
    <t>Погрузочно-разгрузочные работы</t>
  </si>
  <si>
    <t>812/пр и 774/пр п.106</t>
  </si>
  <si>
    <t>Пр/812-106.0-1</t>
  </si>
  <si>
    <t>Пр/774-106.0</t>
  </si>
  <si>
    <t>35</t>
  </si>
  <si>
    <t>51-2-РСС</t>
  </si>
  <si>
    <t>Разгрузка с автотранспортного средства: прочие материалы, детали (с использованием погрузчика) (провода)</t>
  </si>
  <si>
    <t>51-2-РСТ</t>
  </si>
  <si>
    <t>36</t>
  </si>
  <si>
    <t>01-20-1-01-0020-РСС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</si>
  <si>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</si>
  <si>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01-20-1-01-0020-РСТ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</si>
  <si>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</si>
  <si>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</si>
  <si>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</si>
  <si>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</si>
  <si>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</si>
  <si>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</si>
  <si>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Установка светильников и оборудование учета на опоры ВЛ-0,4 кВ</t>
  </si>
  <si>
    <t>37</t>
  </si>
  <si>
    <t>м08-02-370-01</t>
  </si>
  <si>
    <t>Щиток до трех групп, устанавливаемый в: обхват колонн (Применительно к установке шкафа учета со счетчиком, автоматами  т.п.)</t>
  </si>
  <si>
    <t>ГЭСНм-2022, м08-02-370-01, приказ Минстроя России от 18.05.2022 г. № 378/пр</t>
  </si>
  <si>
    <t>38</t>
  </si>
  <si>
    <t>33-04-014-02</t>
  </si>
  <si>
    <t>Установка светильников: с лампами люминесцентными</t>
  </si>
  <si>
    <t>ГЭСН-2022, 33-04-014-02, приказ Минстроя России от 18.05.2022 г. № 378/пр</t>
  </si>
  <si>
    <t>Демонтаж опор</t>
  </si>
  <si>
    <t>39</t>
  </si>
  <si>
    <t>33-04-042-04</t>
  </si>
  <si>
    <t>Демонтаж опор ВЛ 0,38-10 кВ: с приставками одностоечных</t>
  </si>
  <si>
    <t>ГЭСН-2022, 33-04-042-04, приказ Минстроя России от 18.05.2022 г. № 378/пр</t>
  </si>
  <si>
    <t>40</t>
  </si>
  <si>
    <t>33-04-042-05</t>
  </si>
  <si>
    <t>Демонтаж опор ВЛ 0,38-10 кВ: с приставками одностоечных с подкосом</t>
  </si>
  <si>
    <t>ГЭСН-2022, 33-04-042-05, приказ Минстроя России от 18.05.2022 г. № 378/пр</t>
  </si>
  <si>
    <t>41</t>
  </si>
  <si>
    <t>33-04-042-02</t>
  </si>
  <si>
    <t>Демонтаж опор ВЛ 0,38-10 кВ: без приставок одностоечных с подкосом</t>
  </si>
  <si>
    <t>ГЭСН-2022, 33-04-042-02, приказ Минстроя России от 18.05.2022 г. № 378/пр</t>
  </si>
  <si>
    <t>42</t>
  </si>
  <si>
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</si>
  <si>
    <t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t>
  </si>
  <si>
    <t>)*0,6</t>
  </si>
  <si>
    <t>Поправка: 571/пр_2022_т.3_п.2</t>
  </si>
  <si>
    <t>43</t>
  </si>
  <si>
    <t>Установка светильников: с лампами люминесцентными (Применительно к демонтажу)</t>
  </si>
  <si>
    <t>Поправка: 571/пр_2022_т.2_п.5  Наименование: При демонтаже (разборке) сетей инженерно-технического обеспечения</t>
  </si>
  <si>
    <t>Поправка: 571/пр_2022_т.2_п.5</t>
  </si>
  <si>
    <t>44</t>
  </si>
  <si>
    <t>м08-02-305-04</t>
  </si>
  <si>
    <t>Траверса на опоре (применительно к демонтажу)</t>
  </si>
  <si>
    <t>ГЭСНм-2022, м08-02-305-04, приказ Минстроя России от 18.05.2022 г. № 378/пр</t>
  </si>
  <si>
    <t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t>
  </si>
  <si>
    <t>)*0,3)*1,05</t>
  </si>
  <si>
    <t>Поправка: 571/пр_2022_т.3_п.4  Поправка: Сб.№м 8, п.1.8. 3.1</t>
  </si>
  <si>
    <t>45</t>
  </si>
  <si>
    <t>33-04-016-02</t>
  </si>
  <si>
    <t>Развозка конструкций и материалов опор ВЛ 0,38-10 кВ по трассе: одностоечных железобетонных опор (Применительно к развозке демонтированных стоек опор)</t>
  </si>
  <si>
    <t>ГЭСН-2022, 33-04-016-02, приказ Минстроя России от 18.05.2022 г. № 378/пр</t>
  </si>
  <si>
    <t>46</t>
  </si>
  <si>
    <t>33-04-016-01</t>
  </si>
  <si>
    <t>Развозка конструкций и материалов опор ВЛ 0,38-10 кВ по трассе: одностоечных деревянных опор (Применительно к развозке демонтированных стоек опор)</t>
  </si>
  <si>
    <t>ГЭСН-2022, 33-04-016-01, приказ Минстроя России от 18.05.2022 г. № 378/пр</t>
  </si>
  <si>
    <t>47</t>
  </si>
  <si>
    <t>33-04-016-05</t>
  </si>
  <si>
    <t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t>
  </si>
  <si>
    <t>ГЭСН-2022, 33-04-016-05, приказ Минстроя России от 18.05.2022 г. № 378/пр</t>
  </si>
  <si>
    <t>48</t>
  </si>
  <si>
    <t>33-04-016-06</t>
  </si>
  <si>
    <t>Развозка конструкций и материалов опор ВЛ 0,38-10 кВ по трассе: материалов оснастки сложных опор (Применительно к развозке демонтированной оснастки)</t>
  </si>
  <si>
    <t>ГЭСН-2022, 33-04-016-06, приказ Минстроя России от 18.05.2022 г. № 378/пр</t>
  </si>
  <si>
    <t>49</t>
  </si>
  <si>
    <t>Погрузка в автотранспортное средство: прочие материалы, детали (с использованием погрузчика) (траверс)</t>
  </si>
  <si>
    <t>50</t>
  </si>
  <si>
    <t>Разгрузка с автотранспортного средства: прочие материалы, детали (с использованием погрузчика) (траверс)</t>
  </si>
  <si>
    <t>51</t>
  </si>
  <si>
    <t>03-1-РСС</t>
  </si>
  <si>
    <t>Погрузка в автотранспортное средство: изделия из сборного железобетона, бетона, керамзитобетона массой до 3 т (стоек)</t>
  </si>
  <si>
    <t>03-1-РСТ</t>
  </si>
  <si>
    <t>52</t>
  </si>
  <si>
    <t>03-2-РСС</t>
  </si>
  <si>
    <t>Разгрузка с автотранспортного средства: изделия из сборного железобетона, бетона, керамзитобетона массой до 3 т (стоек)</t>
  </si>
  <si>
    <t>03-2-РСТ</t>
  </si>
  <si>
    <t>53</t>
  </si>
  <si>
    <t>07-1-РСС</t>
  </si>
  <si>
    <t>Погрузка в автотранспортное средство: лес круглый (деревянных стоек)</t>
  </si>
  <si>
    <t>07-1-РСТ</t>
  </si>
  <si>
    <t>54</t>
  </si>
  <si>
    <t>07-2-РСС</t>
  </si>
  <si>
    <t>Разгрузка с автотранспортного средства: лес круглый (деревянных стоек)</t>
  </si>
  <si>
    <t>07-2-РСТ</t>
  </si>
  <si>
    <t>55</t>
  </si>
  <si>
    <t>01-20-1-01-0040-РСС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</si>
  <si>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</si>
  <si>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01-20-1-01-0040-РСТ</t>
  </si>
  <si>
    <t>Ремонт контуров заземления опор ВЛ-0,4 кВ</t>
  </si>
  <si>
    <t>56</t>
  </si>
  <si>
    <t>м08-01-082-01</t>
  </si>
  <si>
    <t>Зажим наборный без кожуха (прим-но установка зажима РС 481)</t>
  </si>
  <si>
    <t>100 ШТ</t>
  </si>
  <si>
    <t>ГЭСНм-2022, м08-01-082-01, приказ Минстроя России от 18.05.2022 г. № 378/пр</t>
  </si>
  <si>
    <t>Поправка: Сб.№м 8, п.1.8. 3.1  Наименование: При производстве работ на высоте св. 2 до 8 м</t>
  </si>
  <si>
    <t>)*1,05</t>
  </si>
  <si>
    <t>Поправка: Сб.№м 8, п.1.8. 3.1</t>
  </si>
  <si>
    <t>56,1</t>
  </si>
  <si>
    <t>Доставка персонала</t>
  </si>
  <si>
    <t>57</t>
  </si>
  <si>
    <t>91.13.03-508</t>
  </si>
  <si>
    <t>Автомобили полупассажирские, грузоподъемность до 2 т (340,60чел-ч:8:5=8дн., 20,5км:45км/ч*2*8=7,29маш-ч)</t>
  </si>
  <si>
    <t>маш.-ч</t>
  </si>
  <si>
    <t>ФСЭМ-2022, 91.13.03-508, приказ Минстроя России от 18.05.2022 г. № 378/пр</t>
  </si>
  <si>
    <t>Машины и механизмы</t>
  </si>
  <si>
    <t>Эксплуатация машин и механизмов ( ценники на ЭММ )</t>
  </si>
  <si>
    <t>Материалы по НБ ФСНБ-2022</t>
  </si>
  <si>
    <t>58</t>
  </si>
  <si>
    <t>21.2.01.01-0034</t>
  </si>
  <si>
    <t>Провод самонесущий изолированный СИП-2 3х70+1х70-0,6/1</t>
  </si>
  <si>
    <t>ФСБЦ-2022 доп.4, 21.2.01.01-0034, приказ Минстроя России от 27.12.2022 г. № 1133/пр</t>
  </si>
  <si>
    <t>Материалы монтажные</t>
  </si>
  <si>
    <t>Материалы и конструкции ( монтажные )  по ценникам и каталогам</t>
  </si>
  <si>
    <t>ФССЦм</t>
  </si>
  <si>
    <t>59</t>
  </si>
  <si>
    <t>21.2.01.01-0062</t>
  </si>
  <si>
    <t>Провод самонесущий изолированный СИП-4 2х16-0,6/1</t>
  </si>
  <si>
    <t>ФСБЦ-2022 доп.4, 21.2.01.01-0062, приказ Минстроя России от 27.12.2022 г. № 1133/пр</t>
  </si>
  <si>
    <t>60</t>
  </si>
  <si>
    <t>20.1.01.01-0003</t>
  </si>
  <si>
    <t>Зажимы анкерные РА 1500, без кронштейна</t>
  </si>
  <si>
    <t>ФСБЦ-2022, 20.1.01.01-0003, приказ Минстроя России от 18.05.2022 г. № 378/пр</t>
  </si>
  <si>
    <t>61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</si>
  <si>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</si>
  <si>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</si>
  <si>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ФСБЦ-2022, 25.2.02.11-0021, приказ Минстроя России от 18.05.2022 г. № 378/пр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</si>
  <si>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</si>
  <si>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</si>
  <si>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</si>
  <si>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Материалы отсутствующие в НБ</t>
  </si>
  <si>
    <t>62</t>
  </si>
  <si>
    <t>анализ рынка</t>
  </si>
  <si>
    <t>Кронштейн анкерный CS 10.3</t>
  </si>
  <si>
    <t>Материалы, изделия и конструкции</t>
  </si>
  <si>
    <t>материалы (03)</t>
  </si>
  <si>
    <t>341 +  2% Заг.скл</t>
  </si>
  <si>
    <t>0</t>
  </si>
  <si>
    <t>63</t>
  </si>
  <si>
    <t>Комплект промежуточного крепления ЕS 1500Е</t>
  </si>
  <si>
    <t>560 +  2% Заг.скл</t>
  </si>
  <si>
    <t>64</t>
  </si>
  <si>
    <t>Герметичный ответвительный зажим с одновременной затяжкой болта Р 70</t>
  </si>
  <si>
    <t>295 +  2% Заг.скл</t>
  </si>
  <si>
    <t>65</t>
  </si>
  <si>
    <t>Влагозащищённый ответвительный зажим с раздельной затяжкой болтов  P 71</t>
  </si>
  <si>
    <t>217 +  2% Заг.скл</t>
  </si>
  <si>
    <t>66</t>
  </si>
  <si>
    <t>Бугель для ленты NB 20</t>
  </si>
  <si>
    <t>29 +  2% Заг.скл</t>
  </si>
  <si>
    <t>67</t>
  </si>
  <si>
    <t>Колпачок изолирующий СЕ 25-150</t>
  </si>
  <si>
    <t>22,7 +  2% Заг.скл</t>
  </si>
  <si>
    <t>68</t>
  </si>
  <si>
    <t>Хомут стяжной Е778</t>
  </si>
  <si>
    <t>7 +  2% Заг.скл</t>
  </si>
  <si>
    <t>69</t>
  </si>
  <si>
    <t>Кронштейн анкерный CА 25</t>
  </si>
  <si>
    <t>26,33 +  2% Заг.скл</t>
  </si>
  <si>
    <t>70</t>
  </si>
  <si>
    <t>Зажим анкерный DN 123</t>
  </si>
  <si>
    <t>105,5 +  2% Заг.скл</t>
  </si>
  <si>
    <t>71</t>
  </si>
  <si>
    <t>Герметичный ответвительный зажим P 645</t>
  </si>
  <si>
    <t>257 +  2% Заг.скл</t>
  </si>
  <si>
    <t>72</t>
  </si>
  <si>
    <t>Колпачок изолирующий СЕ 6-35</t>
  </si>
  <si>
    <t>18,5 +  2% Заг.скл</t>
  </si>
  <si>
    <t>73</t>
  </si>
  <si>
    <t>Герметичный ответвительный зажим с одновременной затяжкой болта P 4</t>
  </si>
  <si>
    <t>192 +  2% Заг.скл</t>
  </si>
  <si>
    <t>74</t>
  </si>
  <si>
    <t>Зажим для временного заземления и  контроля напряжения PC 481 в комплекте с адаптером</t>
  </si>
  <si>
    <t>707 +  2% Заг.скл</t>
  </si>
  <si>
    <t>75</t>
  </si>
  <si>
    <t>Наконечник изолированный СРТА R70</t>
  </si>
  <si>
    <t>510 +  2% Заг.скл</t>
  </si>
  <si>
    <t>Возврат материалов справочно</t>
  </si>
  <si>
    <t>Стойки опор ж/б 2шт; Ж/б приставки 29шт; Траверсы (лом) 52шт; Провод А-25 (лом) 0,223т; Провод А-16 (лом) 0,04т; Провод СИП-4 2х16 0,07т</t>
  </si>
  <si>
    <t>Стоимость материалов всего</t>
  </si>
  <si>
    <t>в т.ч. стоимость материалов отсутствующих в ФГИС ЦС</t>
  </si>
  <si>
    <t>в т.ч. стоимость материлов учтенных ФГИС ЦС</t>
  </si>
  <si>
    <t>Итого по статьям затрат ОЗП, ЗПМ, НР и СП с учетом  ИПЦ на 2,3,4 кв. 2024г. и ИПЦ на 2025г. - 1,0785</t>
  </si>
  <si>
    <t>Итого стоимость материалов, учтенных  расценками и взятых из ФГИС ЦС, ЭМиМ с учетом  ИЦП на 2,3,4 кв. 2024г.и  ИЦП на 2025г. - 1,0927</t>
  </si>
  <si>
    <t>Итого стоимость материалов, отсутствующих во ФГИС ЦС с учетом ИЦП на ,4 кв. 2024г. и ИЦП на 2025г. - 1,0634</t>
  </si>
  <si>
    <t>Итого стоимость работ и материалов по расчету с учетои ИПЦ</t>
  </si>
  <si>
    <t>b1</t>
  </si>
  <si>
    <t>ширина</t>
  </si>
  <si>
    <t>p1</t>
  </si>
  <si>
    <t>плотность мусора в рыхлом теле</t>
  </si>
  <si>
    <t>p2</t>
  </si>
  <si>
    <t>а</t>
  </si>
  <si>
    <t>длина</t>
  </si>
  <si>
    <t>дл</t>
  </si>
  <si>
    <t>м14</t>
  </si>
  <si>
    <t>масса мусора по смете №1</t>
  </si>
  <si>
    <t>мус1</t>
  </si>
  <si>
    <t>мусор слежавшийся</t>
  </si>
  <si>
    <t>Переменная</t>
  </si>
  <si>
    <t>Новая переменная</t>
  </si>
  <si>
    <t>Переменная1</t>
  </si>
  <si>
    <t>Переменная_1</t>
  </si>
  <si>
    <t>ч</t>
  </si>
  <si>
    <t>ш</t>
  </si>
  <si>
    <t>шир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</si>
  <si>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</si>
  <si>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</si>
  <si>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</si>
  <si>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</si>
  <si>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</si>
  <si>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</si>
  <si>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</si>
  <si>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</si>
  <si>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</si>
  <si>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</si>
  <si>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</si>
  <si>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</si>
  <si>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</si>
  <si>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</si>
  <si>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</si>
  <si>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</si>
  <si>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</si>
  <si>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</si>
  <si>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</si>
  <si>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</si>
  <si>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</si>
  <si>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</si>
  <si>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</si>
  <si>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</si>
  <si>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</si>
  <si>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</si>
  <si>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</si>
  <si>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</si>
  <si>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</si>
  <si>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</si>
  <si>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</si>
  <si>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</si>
  <si>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</si>
  <si>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</si>
  <si>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</si>
  <si>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</si>
  <si>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</si>
  <si>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</si>
  <si>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</si>
  <si>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</si>
  <si>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</si>
  <si>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</si>
  <si>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</si>
  <si>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</si>
  <si>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</si>
  <si>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</si>
  <si>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</si>
  <si>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</si>
  <si>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</si>
  <si>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</si>
  <si>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</si>
  <si>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</si>
  <si>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</si>
  <si>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</si>
  <si>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</si>
  <si>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</si>
  <si>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</si>
  <si>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</si>
  <si>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</si>
  <si>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</si>
  <si>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</si>
  <si>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</si>
  <si>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</si>
  <si>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</si>
  <si>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</si>
  <si>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</si>
  <si>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Московская область, КТЦ к ФСНБ-2022 (ПАО Россети), 1 квартал 2024 г</t>
  </si>
  <si>
    <t>Сборник индексов</t>
  </si>
  <si>
    <t>Московская область к ФСНБ-2022 ФГИС ЦС (ПАО  Россети )</t>
  </si>
  <si>
    <t>Письмо Минстроя России   «О расчете индексов изменения сметной стоимости строительства по группам однородных строительных ресурсов  на I квартал 2024 года, предназначенных для определения сметной стоимости строительства ресурсно-индексным методом»</t>
  </si>
  <si>
    <t>Справочная информация</t>
  </si>
  <si>
    <t>Письмо Минстроя России от 22.02.2024 г. № 10096-ИФ/09</t>
  </si>
  <si>
    <t>Приказ ПАО 'РОССЕТИ'</t>
  </si>
  <si>
    <t>Приказ ПАО 'РОССЕТИ' от 03.10.2022 № 473</t>
  </si>
  <si>
    <t>_OBSM_</t>
  </si>
  <si>
    <t>2-100-02</t>
  </si>
  <si>
    <t>Рабочий 2 разряда</t>
  </si>
  <si>
    <t>чел.-ч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</si>
  <si>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</si>
  <si>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</si>
  <si>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</si>
  <si>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</si>
  <si>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</si>
  <si>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</si>
  <si>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4-100-00</t>
  </si>
  <si>
    <t>Затраты труда машинистов</t>
  </si>
  <si>
    <t>чел.-ч.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</si>
  <si>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</si>
  <si>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</si>
  <si>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</si>
  <si>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4-100-060</t>
  </si>
  <si>
    <t>91.06.03-055</t>
  </si>
  <si>
    <t>ФСЭМ-2022, 91.06.03-055, приказ Минстроя России от 18.05.2022 г. № 378/пр</t>
  </si>
  <si>
    <t>Лебедки электрические тяговым усилием 19,62 кН (2 т)</t>
  </si>
  <si>
    <t>91.06.06-011</t>
  </si>
  <si>
    <t>ФСЭМ-2022, 91.06.06-011, приказ Минстроя России от 18.05.2022 г. № 378/пр</t>
  </si>
  <si>
    <t>Автогидроподъемники, высота подъема 12 м</t>
  </si>
  <si>
    <t>4-100-040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</si>
  <si>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</si>
  <si>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</si>
  <si>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</si>
  <si>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91.17.04-544</t>
  </si>
  <si>
    <t>ФСЭМ-2022, 91.17.04-544, приказ Минстроя России от 18.05.2022 г. № 378/пр</t>
  </si>
  <si>
    <t>Генераторы бензиновые портативные, мощность до 6 кВт</t>
  </si>
  <si>
    <t>1-100-38</t>
  </si>
  <si>
    <t>Затраты труда рабочих (Средний разряд - 3,8)</t>
  </si>
  <si>
    <t>91.06.01-003</t>
  </si>
  <si>
    <t>ФСЭМ-2022, 91.06.01-003, приказ Минстроя России от 18.05.2022 г. № 378/пр</t>
  </si>
  <si>
    <t>Домкраты гидравлические, грузоподъемность 63-100 т</t>
  </si>
  <si>
    <t>91.06.03-061</t>
  </si>
  <si>
    <t>ФСЭМ-2022, 91.06.03-061, приказ Минстроя России от 18.05.2022 г. № 378/пр</t>
  </si>
  <si>
    <t>Лебедки электрические тяговым усилием до 12,26 кН (1,25 т)</t>
  </si>
  <si>
    <t>01.7.06.07-0002</t>
  </si>
  <si>
    <t>ФСБЦ-2022, 01.7.06.07-0002, приказ Минстроя России от 18.05.2022 г. № 378/пр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</si>
  <si>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</si>
  <si>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</si>
  <si>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01.7.15.14-0165</t>
  </si>
  <si>
    <t>ФСБЦ-2022 доп.2, 01.7.15.14-0165, приказ Минстроя России от 26.08.2022 г. № 703/пр</t>
  </si>
  <si>
    <t>Шурупы самонарезающие стальные с полукруглой головкой и прямым шлицем, остроконечные, диаметр 4 мм, длина 40 мм</t>
  </si>
  <si>
    <t>т</t>
  </si>
  <si>
    <t>10.3.02.03-0011</t>
  </si>
  <si>
    <t>ФСБЦ-2022, 10.3.02.03-0011, приказ Минстроя России от 18.05.2022 г. № 378/пр</t>
  </si>
  <si>
    <t>Припои оловянно-свинцовые бессурьмянистые, марка ПОС30</t>
  </si>
  <si>
    <t>кг</t>
  </si>
  <si>
    <t>14.4.03.03-0002</t>
  </si>
  <si>
    <t>ФСБЦ-2022 доп.4, 14.4.03.03-0002, приказ Минстроя России от 27.12.2022 г. № 1133/пр</t>
  </si>
  <si>
    <t>Лак битумный БТ-123</t>
  </si>
  <si>
    <t>1-100-35</t>
  </si>
  <si>
    <t>Затраты труда рабочих (Средний разряд - 3,5)</t>
  </si>
  <si>
    <t>1-100-25</t>
  </si>
  <si>
    <t>Затраты труда рабочих (Средний разряд - 2,5)</t>
  </si>
  <si>
    <t>1-100-28</t>
  </si>
  <si>
    <t>Затраты труда рабочих (Средний разряд - 2,8)</t>
  </si>
  <si>
    <t>1-100-26</t>
  </si>
  <si>
    <t>Затраты труда рабочих (Средний разряд - 2,6)</t>
  </si>
  <si>
    <t>1-100-46</t>
  </si>
  <si>
    <t>Затраты труда рабочих (Средний разряд - 4,6)</t>
  </si>
  <si>
    <t>01.7.06.05-0041</t>
  </si>
  <si>
    <t>ФСБЦ-2022, 01.7.06.05-0041, приказ Минстроя России от 18.05.2022 г. № 378/пр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</si>
  <si>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</si>
  <si>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</si>
  <si>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</si>
  <si>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ФСБЦ-2022, 01.7.15.03-0042, приказ Минстроя России от 18.05.2022 г. № 378/пр</t>
  </si>
  <si>
    <t>Болты с гайками и шайбами строительные</t>
  </si>
  <si>
    <t>08.3.07.01-0052</t>
  </si>
  <si>
    <t>ФСБЦ-2022 доп.4, 08.3.07.01-0052, приказ Минстроя России от 27.12.2022 г. № 1133/пр</t>
  </si>
  <si>
    <t>Прокат стальной горячекатаный полосовой, марки стали Ст3сп, Ст3пс, размеры 50х5 мм</t>
  </si>
  <si>
    <t>1-100-33</t>
  </si>
  <si>
    <t>Затраты труда рабочих (Средний разряд - 3,3)</t>
  </si>
  <si>
    <t>91.06.06-013</t>
  </si>
  <si>
    <t>ФСЭМ-2022, 91.06.06-013, приказ Минстроя России от 18.05.2022 г. № 378/пр</t>
  </si>
  <si>
    <t>Автогидроподъемники, высота подъема 22 м</t>
  </si>
  <si>
    <t>4-100-050</t>
  </si>
  <si>
    <t>01.3.01.01-0010</t>
  </si>
  <si>
    <t>ФСБЦ-2022 доп.6, 01.3.01.01-0010, приказ Минстроя России от 11.05.2023 г. № 335/пр</t>
  </si>
  <si>
    <t>Бензин-растворитель</t>
  </si>
  <si>
    <t>01.3.01.06-0038</t>
  </si>
  <si>
    <t>ФСБЦ-2022, 01.3.01.06-0038, приказ Минстроя России от 18.05.2022 г. № 378/пр</t>
  </si>
  <si>
    <t>Смазка защитная электросетевая</t>
  </si>
  <si>
    <t>91.04.01-031</t>
  </si>
  <si>
    <t>ФСЭМ-2022, 91.04.01-031, приказ Минстроя России от 18.05.2022 г. № 378/пр</t>
  </si>
  <si>
    <t>Машины бурильно-крановые на автомобильном ходу, диаметр бурения до 800 мм, глубина бурения до 5 м</t>
  </si>
  <si>
    <t>1-100-36</t>
  </si>
  <si>
    <t>Затраты труда рабочих (Средний разряд - 3,6)</t>
  </si>
  <si>
    <t>91.15.01-001</t>
  </si>
  <si>
    <t>ФСЭМ-2022, 91.15.01-001, приказ Минстроя России от 18.05.2022 г. № 378/пр</t>
  </si>
  <si>
    <t>Прицепы тракторные, грузоподъемность до 2 т</t>
  </si>
  <si>
    <t>91.15.03-014</t>
  </si>
  <si>
    <t>ФСЭМ-2022 доп.2, 91.15.03-014, приказ Минстроя России от 26.08.2022 г. № 703/пр</t>
  </si>
  <si>
    <t>Тракторы на пневмоколесном ходу, мощность 59 кВт (80 л.с.)</t>
  </si>
  <si>
    <t>1-100-40</t>
  </si>
  <si>
    <t>Затраты труда рабочих (Средний разряд - 4)</t>
  </si>
  <si>
    <t>91.17.04-233</t>
  </si>
  <si>
    <t>ФСЭМ-2022, 91.17.04-233, приказ Минстроя России от 18.05.2022 г. № 378/пр</t>
  </si>
  <si>
    <t>Аппараты сварочные для ручной дуговой сварки, сварочный ток до 350 А</t>
  </si>
  <si>
    <t>14.4.02.04-0142</t>
  </si>
  <si>
    <t>ФСБЦ-2022, 14.4.02.04-0142, приказ Минстроя России от 18.05.2022 г. № 378/пр</t>
  </si>
  <si>
    <t>Краска масляная МА-0115, мумия, сурик железный</t>
  </si>
  <si>
    <t>20.5.04.03-0002</t>
  </si>
  <si>
    <t>ФСБЦ-2022, 20.5.04.03-0002, приказ Минстроя России от 18.05.2022 г. № 378/пр</t>
  </si>
  <si>
    <t>Зажимы наборные проходные ЗН24-4П25</t>
  </si>
  <si>
    <t>Машинист 4 разряда</t>
  </si>
  <si>
    <t>07.2.02.05</t>
  </si>
  <si>
    <t>Траверсы стальные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</si>
  <si>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</si>
  <si>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</si>
  <si>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</si>
  <si>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</si>
  <si>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</si>
  <si>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</si>
  <si>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22.2.02.09</t>
  </si>
  <si>
    <t>Крюки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</si>
  <si>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</si>
  <si>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</si>
  <si>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</si>
  <si>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</si>
  <si>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</si>
  <si>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</si>
  <si>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t>
  </si>
  <si>
    <t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</si>
  <si>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</si>
  <si>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</si>
  <si>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</si>
  <si>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</si>
  <si>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</si>
  <si>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</si>
  <si>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</si>
  <si>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</si>
  <si>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</si>
  <si>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объекта капитального строительства)</t>
  </si>
  <si>
    <t>Составлен</t>
  </si>
  <si>
    <t>методом</t>
  </si>
  <si>
    <t>Основание</t>
  </si>
  <si>
    <t>(проектная и (или) иная техническая документация)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</si>
  <si>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</si>
  <si>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</si>
  <si>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</si>
  <si>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</si>
  <si>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</si>
  <si>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</si>
  <si>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</si>
  <si>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</si>
  <si>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</si>
  <si>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</si>
  <si>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</si>
  <si>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</si>
  <si>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</si>
  <si>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 (Terminal)» версия 11»</t>
  </si>
  <si>
    <t>ФГИС ЦС, конъюнктурный анализ</t>
  </si>
  <si>
    <t>Ресурсно-индексным</t>
  </si>
  <si>
    <t>Составлен(а) в текущем уровне цен на март 2024 года</t>
  </si>
  <si>
    <t>Раздел: Подвеска магистрального провода и отпаек</t>
  </si>
  <si>
    <t>ГЭСН 33-04-017-01</t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</si>
  <si>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)*0;   
ЭМ )*1,25;   
ЗТ )*1,15;   
ЗТм )*1,25;   
СП )*0,85</t>
    </r>
  </si>
  <si>
    <t>ОТ (ЗТ)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</si>
  <si>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</si>
  <si>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</si>
  <si>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</si>
  <si>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</si>
  <si>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Итого прямые затраты</t>
  </si>
  <si>
    <t>ФОТ</t>
  </si>
  <si>
    <t>НР Линии электропередачи</t>
  </si>
  <si>
    <t>Пр/774-027.0;_x000D_
п.16</t>
  </si>
  <si>
    <t>СП Линии электропередачи</t>
  </si>
  <si>
    <t>Всего по позиции</t>
  </si>
  <si>
    <t>=</t>
  </si>
  <si>
    <t>ГЭСН 33-04-017-03</t>
  </si>
  <si>
    <r>
      <t>При изменении количества опор на 1 км ВЛИ добавлять или исключать: к норме 33-04-017-01 (0,466*32=15оп учтено, 16-15=1)</t>
    </r>
    <r>
      <rPr>
        <i/>
        <sz val="10"/>
        <rFont val="Arial"/>
        <family val="2"/>
        <charset val="204"/>
      </rPr>
      <t xml:space="preserve">
Поправки к: 
М *0</t>
    </r>
  </si>
  <si>
    <r>
      <t>Подвеска провода СИП-2 напряжением от 0,4 кВ до 1 кВ на опорах, при 32 опорах на км линии: с использованием автогидроподъемника</t>
    </r>
    <r>
      <rPr>
        <i/>
        <sz val="10"/>
        <rFont val="Arial"/>
        <family val="2"/>
        <charset val="204"/>
      </rPr>
      <t xml:space="preserve">
Поправки к: 
М *0;   
ЭМ )*1,25;   
ЗТ )*1,15;   
ЗТм )*1,25;   
СП )*0,85</t>
    </r>
  </si>
  <si>
    <t>Итого прямые затраты по 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</si>
  <si>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</si>
  <si>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</si>
  <si>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</si>
  <si>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</si>
  <si>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</si>
  <si>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</si>
  <si>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</si>
  <si>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</si>
  <si>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</si>
  <si>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</si>
  <si>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</si>
  <si>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</si>
  <si>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</si>
  <si>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</si>
  <si>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</si>
  <si>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</si>
  <si>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</si>
  <si>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</si>
  <si>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</si>
  <si>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</si>
  <si>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</si>
  <si>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</si>
  <si>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</si>
  <si>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</si>
  <si>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 xml:space="preserve">  оплата труда машинистов (ОТм)</t>
  </si>
  <si>
    <t>Раздел: Работа в КТП</t>
  </si>
  <si>
    <t>ГЭСНм 08-02-147-01</t>
  </si>
  <si>
    <r>
      <t>Кабель до 35 кВ по установленным конструкциям и лоткам с креплением на поворотах и в конце трассы, масса 1 м кабеля: до 1 кг (прим-но демонтаж внутри КТП)</t>
    </r>
    <r>
      <rPr>
        <i/>
        <sz val="10"/>
        <rFont val="Arial"/>
        <family val="2"/>
        <charset val="204"/>
      </rPr>
      <t xml:space="preserve">
Поправки к: 
М )*0;   
ЭМ )*0,3;   
ЗТ )*0,3;   
ЗТм )*0,3</t>
    </r>
  </si>
  <si>
    <t>М</t>
  </si>
  <si>
    <t>4.1</t>
  </si>
  <si>
    <t>НР Электротехнические установки: на других объектах</t>
  </si>
  <si>
    <t>СП Электротехнические установки: на других объектах</t>
  </si>
  <si>
    <t>ГЭСНм 08-02-147-02</t>
  </si>
  <si>
    <r>
      <t>Кабель до 35 кВ по установленным конструкциям и лоткам с креплением на поворотах и в конце трассы, масса 1 м кабеля: свыше 1 до 2 кг</t>
    </r>
    <r>
      <rPr>
        <i/>
        <sz val="10"/>
        <rFont val="Arial"/>
        <family val="2"/>
        <charset val="204"/>
      </rPr>
      <t xml:space="preserve">
Поправки к: 
М *0;   
ЭМ )*1,20;   
ЗТ )*1,20;   
ЗТм )*1,20</t>
    </r>
  </si>
  <si>
    <t>5.1</t>
  </si>
  <si>
    <t>Раздел: Смена провода ответвлений</t>
  </si>
  <si>
    <t>ГЭСН 33-04-013-01</t>
  </si>
  <si>
    <r>
      <t>Устройство ответвлений от ВЛ 0,38 кВ к зданиям: с помощью механизмов при количестве проводов в ответвлении 1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</si>
  <si>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33-04-041-02</t>
  </si>
  <si>
    <r>
      <t>Снятие ответвлений ВЛ 0,38 кВ к зданиям при количестве проводов в ответвлении: 2</t>
    </r>
    <r>
      <rPr>
        <i/>
        <sz val="10"/>
        <rFont val="Arial"/>
        <family val="2"/>
        <charset val="204"/>
      </rPr>
      <t xml:space="preserve">
Поправки к: 
М *0</t>
    </r>
  </si>
  <si>
    <t>ГЭСН 33-04-041-01</t>
  </si>
  <si>
    <r>
      <t>Снятие ответвлений ВЛ 0,38 кВ к зданиям при количестве проводов в ответвлении: 1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</si>
  <si>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Подвеска существующего провода (снятие и устройство при замене опор)</t>
  </si>
  <si>
    <t>ГЭСН 33-04-040-01</t>
  </si>
  <si>
    <r>
      <t>Демонтаж: 3-х проводов ВЛ 0,38 кВ с одной опоры</t>
    </r>
    <r>
      <rPr>
        <i/>
        <sz val="10"/>
        <rFont val="Arial"/>
        <family val="2"/>
        <charset val="204"/>
      </rPr>
      <t xml:space="preserve">
Поправки к: 
М *0</t>
    </r>
  </si>
  <si>
    <t>ГЭСН 33-04-040-02</t>
  </si>
  <si>
    <r>
      <t>Демонтаж: одного дополнительного провода с одной опоры</t>
    </r>
    <r>
      <rPr>
        <i/>
        <sz val="10"/>
        <rFont val="Arial"/>
        <family val="2"/>
        <charset val="204"/>
      </rPr>
      <t xml:space="preserve">
Поправки к: 
М *0</t>
    </r>
  </si>
  <si>
    <r>
      <t>При изменении количества опор на 1 км ВЛИ добавлять или исключать: к норме 33-04-017-01 (0,07км*32оп2 оп.учт (1))</t>
    </r>
    <r>
      <rPr>
        <i/>
        <sz val="10"/>
        <rFont val="Arial"/>
        <family val="2"/>
        <charset val="204"/>
      </rPr>
      <t xml:space="preserve">
Поправки к: 
М *0</t>
    </r>
  </si>
  <si>
    <t>Раздел: Подвеска ответвлений к ж/домам</t>
  </si>
  <si>
    <t>Раздел: Демонтаж магистрального провода</t>
  </si>
  <si>
    <t>Раздел: Установка светильников и оборудование учета на опоры ВЛ-0,4 кВ</t>
  </si>
  <si>
    <t>ГЭСНм 08-02-370-01</t>
  </si>
  <si>
    <r>
      <t>Щиток до трех групп, устанавливаемый в: обхват колонн (Применительно к установке шкафа учета со счетчиком, автоматами  т.п.)</t>
    </r>
    <r>
      <rPr>
        <i/>
        <sz val="10"/>
        <rFont val="Arial"/>
        <family val="2"/>
        <charset val="204"/>
      </rPr>
      <t xml:space="preserve">
Поправки к: 
М *0</t>
    </r>
  </si>
  <si>
    <t>ГЭСН 33-04-014-02</t>
  </si>
  <si>
    <r>
      <t>Установка светильников: с лампами люминесцентными</t>
    </r>
    <r>
      <rPr>
        <i/>
        <sz val="10"/>
        <rFont val="Arial"/>
        <family val="2"/>
        <charset val="204"/>
      </rPr>
      <t xml:space="preserve">
Поправки к: 
М *0</t>
    </r>
  </si>
  <si>
    <t>ОТм(ЗТм) Средний разряд машинистов 5</t>
  </si>
  <si>
    <t>Раздел: Демонтаж опор</t>
  </si>
  <si>
    <t>ГЭСН 33-04-042-04</t>
  </si>
  <si>
    <t>ГЭСН 33-04-042-05</t>
  </si>
  <si>
    <t>ГЭСН 33-04-042-02</t>
  </si>
  <si>
    <r>
      <t>Щиток до трех групп, устанавливаемый в: обхват колонн (Применительно к демонтажу шкафа учета со счетчиком, автоматами и т.п., при условии что шкаф подлежит дальнейшему использованию)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</si>
  <si>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r>
      <t>Установка светильников: с лампами люминесцентными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)*0,6;   
ЗТ )*0,6;   
ЗТм )*0,6</t>
    </r>
  </si>
  <si>
    <t>ГЭСНм 08-02-305-04</t>
  </si>
  <si>
    <r>
      <t>Траверса на опоре (применительно к демонтажу)</t>
    </r>
    <r>
      <rPr>
        <i/>
        <sz val="10"/>
        <rFont val="Arial"/>
        <family val="2"/>
        <charset val="204"/>
      </rPr>
      <t xml:space="preserve">
Поправки к: 
М )*0;   
ЭМ )*0,3;   
ЗТ )*0,3)*1,05;   
ЗТм )*0,3</t>
    </r>
  </si>
  <si>
    <t>ГЭСН 33-04-016-02</t>
  </si>
  <si>
    <t>ГЭСН 33-04-016-01</t>
  </si>
  <si>
    <t>ГЭСН 33-04-016-05</t>
  </si>
  <si>
    <t>ГЭСН 33-04-016-06</t>
  </si>
  <si>
    <t>Раздел: Ремонт контуров заземления опор ВЛ-0,4 кВ</t>
  </si>
  <si>
    <t>ГЭСНм 08-01-082-01</t>
  </si>
  <si>
    <r>
      <t>Зажим наборный без кожуха (прим-но установка зажима РС 481)</t>
    </r>
    <r>
      <rPr>
        <i/>
        <sz val="10"/>
        <rFont val="Arial"/>
        <family val="2"/>
        <charset val="204"/>
      </rPr>
      <t xml:space="preserve">
Поправки к: 
М *0;   
ЗТ )*1,05</t>
    </r>
  </si>
  <si>
    <t>56.1</t>
  </si>
  <si>
    <t>Раздел: Доставка персонала</t>
  </si>
  <si>
    <r>
      <t>Автомобили полупассажирские, грузоподъемность до 2 т (340,60чел-ч:8:5=8дн., 20,5км:45км/ч*2*8=7,29маш-ч)</t>
    </r>
    <r>
      <rPr>
        <i/>
        <sz val="10"/>
        <rFont val="Arial"/>
        <family val="2"/>
        <charset val="204"/>
      </rPr>
      <t xml:space="preserve">
Поправки к: 
М *0</t>
    </r>
  </si>
  <si>
    <t>Раздел: Материалы по НБ ФСНБ-2022</t>
  </si>
  <si>
    <t>Раздел: Материалы отсутствующие в НБ</t>
  </si>
  <si>
    <r>
      <t>Кронштейн анкерный CS 10.3</t>
    </r>
    <r>
      <rPr>
        <i/>
        <sz val="11"/>
        <rFont val="Arial"/>
        <family val="2"/>
        <charset val="204"/>
      </rPr>
      <t xml:space="preserve">
347,82 = 341 +  2% Заг.скл</t>
    </r>
  </si>
  <si>
    <r>
      <t>Комплект промежуточного крепления ЕS 1500Е</t>
    </r>
    <r>
      <rPr>
        <i/>
        <sz val="11"/>
        <rFont val="Arial"/>
        <family val="2"/>
        <charset val="204"/>
      </rPr>
      <t xml:space="preserve">
571,20 = 560 +  2% Заг.скл</t>
    </r>
  </si>
  <si>
    <r>
      <t>Герметичный ответвительный зажим с одновременной затяжкой болта Р 70</t>
    </r>
    <r>
      <rPr>
        <i/>
        <sz val="11"/>
        <rFont val="Arial"/>
        <family val="2"/>
        <charset val="204"/>
      </rPr>
      <t xml:space="preserve">
300,90 = 295 +  2% Заг.скл</t>
    </r>
  </si>
  <si>
    <r>
      <t>Влагозащищённый ответвительный зажим с раздельной затяжкой болтов  P 71</t>
    </r>
    <r>
      <rPr>
        <i/>
        <sz val="11"/>
        <rFont val="Arial"/>
        <family val="2"/>
        <charset val="204"/>
      </rPr>
      <t xml:space="preserve">
221,34 = 217 +  2% Заг.скл</t>
    </r>
  </si>
  <si>
    <r>
      <t>Бугель для ленты NB 20</t>
    </r>
    <r>
      <rPr>
        <i/>
        <sz val="11"/>
        <rFont val="Arial"/>
        <family val="2"/>
        <charset val="204"/>
      </rPr>
      <t xml:space="preserve">
29,58 = 29 +  2% Заг.скл</t>
    </r>
  </si>
  <si>
    <r>
      <t>Колпачок изолирующий СЕ 25-150</t>
    </r>
    <r>
      <rPr>
        <i/>
        <sz val="11"/>
        <rFont val="Arial"/>
        <family val="2"/>
        <charset val="204"/>
      </rPr>
      <t xml:space="preserve">
23,15 = 22,7 +  2% Заг.скл</t>
    </r>
  </si>
  <si>
    <r>
      <t>Хомут стяжной Е778</t>
    </r>
    <r>
      <rPr>
        <i/>
        <sz val="11"/>
        <rFont val="Arial"/>
        <family val="2"/>
        <charset val="204"/>
      </rPr>
      <t xml:space="preserve">
7,14 = 7 +  2% Заг.скл</t>
    </r>
  </si>
  <si>
    <r>
      <t>Кронштейн анкерный CА 25</t>
    </r>
    <r>
      <rPr>
        <i/>
        <sz val="11"/>
        <rFont val="Arial"/>
        <family val="2"/>
        <charset val="204"/>
      </rPr>
      <t xml:space="preserve">
26,86 = 26,33 +  2% Заг.скл</t>
    </r>
  </si>
  <si>
    <r>
      <t>Зажим анкерный DN 123</t>
    </r>
    <r>
      <rPr>
        <i/>
        <sz val="11"/>
        <rFont val="Arial"/>
        <family val="2"/>
        <charset val="204"/>
      </rPr>
      <t xml:space="preserve">
107,61 = 105,5 +  2% Заг.скл</t>
    </r>
  </si>
  <si>
    <r>
      <t>Герметичный ответвительный зажим P 645</t>
    </r>
    <r>
      <rPr>
        <i/>
        <sz val="11"/>
        <rFont val="Arial"/>
        <family val="2"/>
        <charset val="204"/>
      </rPr>
      <t xml:space="preserve">
262,14 = 257 +  2% Заг.скл</t>
    </r>
  </si>
  <si>
    <r>
      <t>Колпачок изолирующий СЕ 6-35</t>
    </r>
    <r>
      <rPr>
        <i/>
        <sz val="11"/>
        <rFont val="Arial"/>
        <family val="2"/>
        <charset val="204"/>
      </rPr>
      <t xml:space="preserve">
18,87 = 18,5 +  2% Заг.скл</t>
    </r>
  </si>
  <si>
    <r>
      <t>Герметичный ответвительный зажим с одновременной затяжкой болта P 4</t>
    </r>
    <r>
      <rPr>
        <i/>
        <sz val="11"/>
        <rFont val="Arial"/>
        <family val="2"/>
        <charset val="204"/>
      </rPr>
      <t xml:space="preserve">
195,84 = 192 +  2% Заг.скл</t>
    </r>
  </si>
  <si>
    <r>
      <t>Зажим для временного заземления и  контроля напряжения PC 481 в комплекте с адаптером</t>
    </r>
    <r>
      <rPr>
        <i/>
        <sz val="11"/>
        <rFont val="Arial"/>
        <family val="2"/>
        <charset val="204"/>
      </rPr>
      <t xml:space="preserve">
721,14 = 707 +  2% Заг.скл</t>
    </r>
  </si>
  <si>
    <r>
      <t>Наконечник изолированный СРТА R70</t>
    </r>
    <r>
      <rPr>
        <i/>
        <sz val="11"/>
        <rFont val="Arial"/>
        <family val="2"/>
        <charset val="204"/>
      </rPr>
      <t xml:space="preserve">
520,20 = 510 +  2% Заг.скл</t>
    </r>
  </si>
  <si>
    <t>Раздел: Возврат материалов справочно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</si>
  <si>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</si>
  <si>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</si>
  <si>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</si>
  <si>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</si>
  <si>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</si>
  <si>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</si>
  <si>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</si>
  <si>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</si>
  <si>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</si>
  <si>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</si>
  <si>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</si>
  <si>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</si>
  <si>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</si>
  <si>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</si>
  <si>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</si>
  <si>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</si>
  <si>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</si>
  <si>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</si>
  <si>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</si>
  <si>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ВД №5</t>
  </si>
  <si>
    <t>Главный специалист ОЦ</t>
  </si>
  <si>
    <t>Начальник ОЦ</t>
  </si>
  <si>
    <t>В.А.Кислякова</t>
  </si>
  <si>
    <t>А.Н.Кабанова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</si>
</sst>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0.00;[Red]\-\ #,##0.00"/>
    <numFmt numFmtId="166" formatCode="#,##0.00#####;[Red]\-\ #,##0.00#####"/>
  </numFmts>
  <fonts count="25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NumberFormat="1" applyFont="1" applyAlignment="1"/>
    <xf numFmtId="0" fontId="11" fillId="0" borderId="0" xfId="0" applyNumberFormat="1" applyFont="1" applyAlignment="1">
      <alignment vertical="top" wrapText="1"/>
    </xf>
    <xf numFmtId="0" fontId="11" fillId="0" borderId="2" xfId="0" applyNumberFormat="1" applyFont="1" applyBorder="1" applyAlignment="1">
      <alignment vertical="top"/>
    </xf>
    <xf numFmtId="0" fontId="11" fillId="0" borderId="0" xfId="0" applyNumberFormat="1" applyFont="1" applyAlignment="1">
      <alignment horizontal="left"/>
    </xf>
    <xf numFmtId="0" fontId="11" fillId="0" borderId="0" xfId="0" applyNumberFormat="1" applyFont="1" applyAlignment="1">
      <alignment horizontal="left" vertical="top" wrapText="1"/>
    </xf>
    <xf numFmtId="0" fontId="11" fillId="0" borderId="2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1" fillId="0" borderId="0" xfId="0" applyNumberFormat="1" applyFont="1" applyAlignment="1">
      <alignment horizontal="center"/>
    </xf>
    <xf numFmtId="0" fontId="11" fillId="0" borderId="1" xfId="0" applyNumberFormat="1" applyFont="1" applyBorder="1" applyAlignment="1">
      <alignment horizontal="center"/>
    </xf>
    <xf numFmtId="0" fontId="11" fillId="0" borderId="2" xfId="0" applyNumberFormat="1" applyFont="1" applyBorder="1" applyAlignment="1"/>
    <xf numFmtId="0" fontId="11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wrapText="1"/>
    </xf>
    <xf numFmtId="0" fontId="14" fillId="0" borderId="0" xfId="0" applyNumberFormat="1" applyFont="1" applyAlignment="1"/>
    <xf numFmtId="14" fontId="17" fillId="0" borderId="0" xfId="0" applyNumberFormat="1" applyFont="1" applyAlignment="1"/>
    <xf numFmtId="0" fontId="17" fillId="0" borderId="1" xfId="0" applyNumberFormat="1" applyFont="1" applyBorder="1" applyAlignment="1"/>
    <xf numFmtId="0" fontId="11" fillId="0" borderId="7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1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165" fontId="20" fillId="0" borderId="0" xfId="0" applyNumberFormat="1" applyFont="1" applyAlignment="1">
      <alignment horizontal="right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9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3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0" fillId="0" borderId="1" xfId="0" quotePrefix="1" applyFont="1" applyBorder="1" applyAlignment="1">
      <alignment horizontal="left" vertical="top" wrapText="1"/>
    </xf>
    <xf numFmtId="0" fontId="0" fillId="0" borderId="1" xfId="0" applyBorder="1"/>
    <xf numFmtId="0" fontId="9" fillId="0" borderId="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23" fillId="0" borderId="2" xfId="0" applyFont="1" applyBorder="1" applyAlignment="1">
      <alignment vertical="top"/>
    </xf>
    <xf numFmtId="0" fontId="13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0" fontId="20" fillId="0" borderId="0" xfId="0" quotePrefix="1" applyFont="1" applyAlignment="1">
      <alignment horizontal="left" wrapText="1"/>
    </xf>
    <xf numFmtId="0" fontId="17" fillId="0" borderId="1" xfId="0" applyNumberFormat="1" applyFont="1" applyBorder="1" applyAlignment="1">
      <alignment horizontal="left"/>
    </xf>
    <xf numFmtId="0" fontId="24" fillId="0" borderId="2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11" fillId="0" borderId="5" xfId="0" applyNumberFormat="1" applyFont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8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9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center"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0" fontId="15" fillId="0" borderId="1" xfId="0" applyNumberFormat="1" applyFont="1" applyBorder="1" applyAlignment="1">
      <alignment horizontal="center" wrapText="1"/>
    </xf>
    <xf numFmtId="0" fontId="15" fillId="0" borderId="0" xfId="0" applyNumberFormat="1" applyFont="1" applyAlignment="1">
      <alignment horizontal="center" wrapText="1"/>
    </xf>
    <xf numFmtId="0" fontId="11" fillId="0" borderId="1" xfId="0" applyNumberFormat="1" applyFont="1" applyBorder="1" applyAlignment="1">
      <alignment horizontal="left" wrapText="1"/>
    </xf>
    <xf numFmtId="0" fontId="11" fillId="0" borderId="0" xfId="0" applyNumberFormat="1" applyFont="1" applyAlignment="1">
      <alignment horizontal="lef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20" fillId="2" borderId="0" xfId="0" applyFont="1" applyFill="1" applyAlignment="1">
      <alignment horizontal="left" wrapText="1"/>
    </xf>
    <xf numFmtId="165" fontId="20" fillId="2" borderId="0" xfId="0" applyNumberFormat="1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T1426"/>
  <sheetViews>
    <sheetView tabSelected="1" topLeftCell="A1248" zoomScaleNormal="100" workbookViewId="0">
      <selection activeCell="C1426" sqref="C1426:G1426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97" width="0" hidden="1" customWidth="1"/>
    <col min="98" max="98" width="158.7109375" hidden="1" customWidth="1"/>
    <col min="99" max="100" width="0" hidden="1" customWidth="1"/>
  </cols>
  <sheetData>
    <row r="1" spans="1:93" x14ac:dyDescent="0.2">
      <c r="A1" s="9" t="str">
        <f>Source!B1</f>
        <v>Smeta.RU (Terminal)  (495) 974-1589</v>
      </c>
    </row>
    <row r="2" spans="1:93" ht="12.75" customHeight="1" x14ac:dyDescent="0.2">
      <c r="A2" s="99" t="s">
        <v>612</v>
      </c>
      <c r="B2" s="99"/>
      <c r="C2" s="99"/>
      <c r="D2" s="99"/>
      <c r="E2" s="99"/>
      <c r="F2" s="100" t="s">
        <v>638</v>
      </c>
      <c r="G2" s="100"/>
      <c r="H2" s="100"/>
      <c r="I2" s="100"/>
      <c r="J2" s="100"/>
      <c r="K2" s="100"/>
      <c r="L2" s="100"/>
    </row>
    <row r="3" spans="1:93" ht="12.75" customHeight="1" x14ac:dyDescent="0.2">
      <c r="A3" s="11"/>
      <c r="B3" s="11"/>
      <c r="C3" s="11"/>
      <c r="D3" s="11"/>
      <c r="E3" s="11"/>
      <c r="F3" s="12"/>
      <c r="G3" s="12"/>
      <c r="H3" s="12"/>
      <c r="I3" s="12"/>
      <c r="J3" s="12"/>
      <c r="K3" s="12"/>
      <c r="L3" s="12"/>
    </row>
    <row r="4" spans="1:93" ht="25.5" x14ac:dyDescent="0.2">
      <c r="A4" s="99" t="s">
        <v>613</v>
      </c>
      <c r="B4" s="99"/>
      <c r="C4" s="99"/>
      <c r="D4" s="99"/>
      <c r="E4" s="99"/>
      <c r="F4" s="100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  <c r="G4" s="100"/>
      <c r="H4" s="100"/>
      <c r="I4" s="100"/>
      <c r="J4" s="100"/>
      <c r="K4" s="100"/>
      <c r="L4" s="100"/>
      <c r="CO4" s="35" t="str">
        <f>IF(Source!CQ12 &lt;&gt; "", Source!CQ12, "")</f>
        <v>Приказ Минстроя России от 30.12.2021 г. № 1046/пр; 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1"/>
      <c r="B5" s="11"/>
      <c r="C5" s="11"/>
      <c r="D5" s="11"/>
      <c r="E5" s="11"/>
      <c r="F5" s="12"/>
      <c r="G5" s="12"/>
      <c r="H5" s="12"/>
      <c r="I5" s="12"/>
      <c r="J5" s="12"/>
      <c r="K5" s="12"/>
      <c r="L5" s="12"/>
    </row>
    <row r="6" spans="1:93" ht="89.25" x14ac:dyDescent="0.2">
      <c r="A6" s="99" t="s">
        <v>614</v>
      </c>
      <c r="B6" s="99"/>
      <c r="C6" s="99"/>
      <c r="D6" s="99"/>
      <c r="E6" s="99"/>
      <c r="F6" s="100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  <c r="G6" s="100"/>
      <c r="H6" s="100"/>
      <c r="I6" s="100"/>
      <c r="J6" s="100"/>
      <c r="K6" s="100"/>
      <c r="L6" s="100"/>
      <c r="CO6" s="35" t="str">
        <f>IF(Source!CV12 &lt;&gt; "", Source!CV12, "")</f>
        <v>Приказ Минстроя России от 18.05.2022 г. № 378/пр, Приказ Минстроя России от 26.08.2022 г. № 703/пр,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07.07.2022 г. № 557/пр, Приказ Минстроя России от 30.01.2024 г. № 55/пр;  Приказ Минстроя России от 02.09.2021 г. № 636/пр, Приказ Минстроя России от 26.07.2022 г. № 611/пр;  Приказ Минстроя России от 22.04.2022 г. № 317/пр</v>
      </c>
    </row>
    <row r="7" spans="1:93" ht="12.75" customHeight="1" x14ac:dyDescent="0.2">
      <c r="A7" s="11"/>
      <c r="B7" s="11"/>
      <c r="C7" s="11"/>
      <c r="D7" s="11"/>
      <c r="E7" s="11"/>
      <c r="F7" s="12"/>
      <c r="G7" s="12"/>
      <c r="H7" s="12"/>
      <c r="I7" s="12"/>
      <c r="J7" s="12"/>
      <c r="K7" s="12"/>
      <c r="L7" s="12"/>
    </row>
    <row r="8" spans="1:93" ht="76.5" customHeight="1" x14ac:dyDescent="0.2">
      <c r="A8" s="99" t="s">
        <v>615</v>
      </c>
      <c r="B8" s="99"/>
      <c r="C8" s="99"/>
      <c r="D8" s="99"/>
      <c r="E8" s="99"/>
      <c r="F8" s="100" t="s">
        <v>482</v>
      </c>
      <c r="G8" s="100"/>
      <c r="H8" s="100"/>
      <c r="I8" s="100"/>
      <c r="J8" s="100"/>
      <c r="K8" s="100"/>
      <c r="L8" s="100"/>
    </row>
    <row r="9" spans="1:93" ht="12.75" customHeight="1" x14ac:dyDescent="0.2">
      <c r="A9" s="11"/>
      <c r="B9" s="11"/>
      <c r="C9" s="11"/>
      <c r="D9" s="11"/>
      <c r="E9" s="11"/>
      <c r="F9" s="12"/>
      <c r="G9" s="12"/>
      <c r="H9" s="12"/>
      <c r="I9" s="12"/>
      <c r="J9" s="12"/>
      <c r="K9" s="12"/>
      <c r="L9" s="12"/>
    </row>
    <row r="10" spans="1:93" ht="38.25" customHeight="1" x14ac:dyDescent="0.2">
      <c r="A10" s="99" t="s">
        <v>616</v>
      </c>
      <c r="B10" s="99"/>
      <c r="C10" s="99"/>
      <c r="D10" s="99"/>
      <c r="E10" s="99"/>
      <c r="F10" s="100" t="s">
        <v>484</v>
      </c>
      <c r="G10" s="100"/>
      <c r="H10" s="100"/>
      <c r="I10" s="100"/>
      <c r="J10" s="100"/>
      <c r="K10" s="100"/>
      <c r="L10" s="100"/>
    </row>
    <row r="11" spans="1:93" ht="12.75" customHeight="1" x14ac:dyDescent="0.2">
      <c r="A11" s="14"/>
      <c r="B11" s="14"/>
      <c r="C11" s="14"/>
      <c r="D11" s="14"/>
      <c r="E11" s="14"/>
      <c r="F11" s="15"/>
      <c r="G11" s="15"/>
      <c r="H11" s="15"/>
      <c r="I11" s="15"/>
      <c r="J11" s="15"/>
      <c r="K11" s="15"/>
      <c r="L11" s="15"/>
    </row>
    <row r="12" spans="1:93" ht="12.75" customHeight="1" x14ac:dyDescent="0.2">
      <c r="A12" s="99" t="s">
        <v>617</v>
      </c>
      <c r="B12" s="99"/>
      <c r="C12" s="99"/>
      <c r="D12" s="99"/>
      <c r="E12" s="99"/>
      <c r="F12" s="100" t="s">
        <v>639</v>
      </c>
      <c r="G12" s="100"/>
      <c r="H12" s="100"/>
      <c r="I12" s="100"/>
      <c r="J12" s="100"/>
      <c r="K12" s="100"/>
      <c r="L12" s="100"/>
    </row>
    <row r="13" spans="1:93" ht="12.75" customHeight="1" x14ac:dyDescent="0.2">
      <c r="A13" s="14"/>
      <c r="B13" s="14"/>
      <c r="C13" s="14"/>
      <c r="D13" s="14"/>
      <c r="E13" s="14"/>
      <c r="F13" s="15"/>
      <c r="G13" s="15"/>
      <c r="H13" s="15"/>
      <c r="I13" s="15"/>
      <c r="J13" s="15"/>
      <c r="K13" s="15"/>
      <c r="L13" s="15"/>
    </row>
    <row r="14" spans="1:93" ht="12.75" customHeight="1" x14ac:dyDescent="0.2">
      <c r="A14" s="99" t="s">
        <v>618</v>
      </c>
      <c r="B14" s="99"/>
      <c r="C14" s="99"/>
      <c r="D14" s="99"/>
      <c r="E14" s="99"/>
      <c r="F14" s="100" t="str">
        <f>IF(Source!CZ12 &lt;&gt; "", Source!CZ12, "")</f>
        <v/>
      </c>
      <c r="G14" s="100"/>
      <c r="H14" s="100"/>
      <c r="I14" s="100"/>
      <c r="J14" s="100"/>
      <c r="K14" s="100"/>
      <c r="L14" s="100"/>
    </row>
    <row r="15" spans="1:93" ht="12.75" customHeight="1" x14ac:dyDescent="0.2">
      <c r="A15" s="14"/>
      <c r="B15" s="14"/>
      <c r="C15" s="14"/>
      <c r="D15" s="14"/>
      <c r="E15" s="14"/>
      <c r="F15" s="15"/>
      <c r="G15" s="15"/>
      <c r="H15" s="15"/>
      <c r="I15" s="15"/>
      <c r="J15" s="15"/>
      <c r="K15" s="15"/>
      <c r="L15" s="12"/>
    </row>
    <row r="16" spans="1:93" ht="12.75" customHeight="1" x14ac:dyDescent="0.2">
      <c r="A16" s="99" t="s">
        <v>619</v>
      </c>
      <c r="B16" s="99"/>
      <c r="C16" s="99"/>
      <c r="D16" s="99"/>
      <c r="E16" s="99"/>
      <c r="F16" s="100" t="str">
        <f>IF(Source!DA12 &lt;&gt; "", Source!DA12, "")</f>
        <v/>
      </c>
      <c r="G16" s="100"/>
      <c r="H16" s="100"/>
      <c r="I16" s="100"/>
      <c r="J16" s="100"/>
      <c r="K16" s="100"/>
      <c r="L16" s="100"/>
    </row>
    <row r="17" spans="1:12" ht="12.75" customHeight="1" x14ac:dyDescent="0.2">
      <c r="A17" s="16"/>
      <c r="B17" s="16"/>
      <c r="C17" s="16"/>
      <c r="D17" s="16"/>
      <c r="E17" s="16"/>
      <c r="F17" s="17"/>
      <c r="G17" s="17"/>
      <c r="H17" s="17"/>
      <c r="I17" s="17"/>
      <c r="J17" s="17"/>
      <c r="K17" s="17"/>
      <c r="L17" s="17"/>
    </row>
    <row r="18" spans="1:12" ht="12.75" customHeight="1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4.25" customHeight="1" x14ac:dyDescent="0.2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 ht="15.75" customHeight="1" x14ac:dyDescent="0.25">
      <c r="A20" s="96" t="str">
        <f>IF(Source!G12&lt;&gt;"Новый объект", Source!G12, "")</f>
        <v>5. ВЛ-0,4 кВ от КТП-185 д.Княжево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</row>
    <row r="21" spans="1:12" ht="14.25" customHeight="1" x14ac:dyDescent="0.2">
      <c r="A21" s="95" t="s">
        <v>620</v>
      </c>
      <c r="B21" s="95"/>
      <c r="C21" s="95"/>
      <c r="D21" s="95"/>
      <c r="E21" s="95"/>
      <c r="F21" s="95"/>
      <c r="G21" s="95"/>
      <c r="H21" s="95"/>
      <c r="I21" s="95"/>
      <c r="J21" s="95"/>
      <c r="K21" s="95"/>
      <c r="L21" s="95"/>
    </row>
    <row r="22" spans="1:12" ht="14.25" customHeight="1" x14ac:dyDescent="0.2">
      <c r="A22" s="18"/>
      <c r="B22" s="18"/>
      <c r="C22" s="18"/>
      <c r="D22" s="18"/>
      <c r="E22" s="18"/>
      <c r="F22" s="19"/>
      <c r="G22" s="19"/>
      <c r="H22" s="19"/>
      <c r="I22" s="19"/>
      <c r="J22" s="19"/>
      <c r="K22" s="19"/>
      <c r="L22" s="19"/>
    </row>
    <row r="23" spans="1:12" ht="15.75" customHeight="1" x14ac:dyDescent="0.25">
      <c r="A23" s="97" t="str">
        <f>CONCATENATE( "ЛОКАЛЬНАЯ СМЕТА № ЛС-", Source!L20, " ",Source!CM20)</f>
        <v xml:space="preserve">ЛОКАЛЬНАЯ СМЕТА № ЛС-Новая локальная смета 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</row>
    <row r="24" spans="1:12" ht="15" customHeight="1" x14ac:dyDescent="0.25">
      <c r="A24" s="20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0"/>
    </row>
    <row r="25" spans="1:12" ht="14.25" customHeight="1" x14ac:dyDescent="0.2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</row>
    <row r="26" spans="1:12" ht="14.25" customHeight="1" x14ac:dyDescent="0.2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1:12" ht="12.75" customHeight="1" x14ac:dyDescent="0.2">
      <c r="A27" s="10" t="s">
        <v>621</v>
      </c>
      <c r="B27" s="10"/>
      <c r="C27" s="23" t="s">
        <v>640</v>
      </c>
      <c r="D27" s="10" t="s">
        <v>622</v>
      </c>
      <c r="E27" s="10"/>
      <c r="F27" s="10"/>
      <c r="G27" s="10"/>
      <c r="H27" s="10"/>
      <c r="I27" s="10"/>
      <c r="J27" s="10"/>
      <c r="K27" s="10"/>
      <c r="L27" s="10"/>
    </row>
    <row r="28" spans="1:12" ht="12.75" customHeight="1" x14ac:dyDescent="0.2">
      <c r="A28" s="10"/>
      <c r="B28" s="10"/>
      <c r="C28" s="24"/>
      <c r="D28" s="10"/>
      <c r="E28" s="10"/>
      <c r="F28" s="10"/>
      <c r="G28" s="10"/>
      <c r="H28" s="10"/>
      <c r="I28" s="10"/>
      <c r="J28" s="10"/>
      <c r="K28" s="10"/>
      <c r="L28" s="10"/>
    </row>
    <row r="29" spans="1:12" ht="12.75" customHeight="1" x14ac:dyDescent="0.2">
      <c r="A29" s="10" t="s">
        <v>623</v>
      </c>
      <c r="B29" s="10"/>
      <c r="C29" s="98" t="s">
        <v>771</v>
      </c>
      <c r="D29" s="98"/>
      <c r="E29" s="98"/>
      <c r="F29" s="98"/>
      <c r="G29" s="98"/>
      <c r="H29" s="98"/>
      <c r="I29" s="98"/>
      <c r="J29" s="98"/>
      <c r="K29" s="98"/>
      <c r="L29" s="98"/>
    </row>
    <row r="30" spans="1:12" ht="12.75" customHeight="1" x14ac:dyDescent="0.2">
      <c r="A30" s="25"/>
      <c r="B30" s="26"/>
      <c r="C30" s="95" t="s">
        <v>624</v>
      </c>
      <c r="D30" s="95"/>
      <c r="E30" s="95"/>
      <c r="F30" s="95"/>
      <c r="G30" s="95"/>
      <c r="H30" s="95"/>
      <c r="I30" s="95"/>
      <c r="J30" s="95"/>
      <c r="K30" s="95"/>
      <c r="L30" s="95"/>
    </row>
    <row r="31" spans="1:12" ht="14.25" customHeight="1" x14ac:dyDescent="0.2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</row>
    <row r="32" spans="1:12" ht="14.25" customHeight="1" x14ac:dyDescent="0.2">
      <c r="A32" s="27" t="s">
        <v>641</v>
      </c>
      <c r="B32" s="18"/>
      <c r="C32" s="18"/>
      <c r="D32" s="28"/>
      <c r="E32" s="18"/>
      <c r="F32" s="18"/>
      <c r="G32" s="18"/>
      <c r="H32" s="18"/>
      <c r="I32" s="18"/>
      <c r="J32" s="18"/>
      <c r="K32" s="18"/>
      <c r="L32" s="18"/>
    </row>
    <row r="33" spans="1:12" ht="14.25" customHeight="1" x14ac:dyDescent="0.2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14.25" customHeight="1" x14ac:dyDescent="0.2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  <row r="35" spans="1:12" ht="12.75" customHeight="1" x14ac:dyDescent="0.2">
      <c r="A35" s="81" t="s">
        <v>625</v>
      </c>
      <c r="B35" s="81" t="s">
        <v>626</v>
      </c>
      <c r="C35" s="81" t="s">
        <v>627</v>
      </c>
      <c r="D35" s="81" t="s">
        <v>628</v>
      </c>
      <c r="E35" s="84" t="s">
        <v>629</v>
      </c>
      <c r="F35" s="85"/>
      <c r="G35" s="86"/>
      <c r="H35" s="84" t="s">
        <v>630</v>
      </c>
      <c r="I35" s="85"/>
      <c r="J35" s="85"/>
      <c r="K35" s="85"/>
      <c r="L35" s="86"/>
    </row>
    <row r="36" spans="1:12" ht="12.75" customHeight="1" x14ac:dyDescent="0.2">
      <c r="A36" s="82"/>
      <c r="B36" s="82"/>
      <c r="C36" s="82"/>
      <c r="D36" s="82"/>
      <c r="E36" s="87"/>
      <c r="F36" s="88"/>
      <c r="G36" s="89"/>
      <c r="H36" s="93"/>
      <c r="I36" s="88"/>
      <c r="J36" s="88"/>
      <c r="K36" s="88"/>
      <c r="L36" s="89"/>
    </row>
    <row r="37" spans="1:12" ht="12.75" customHeight="1" x14ac:dyDescent="0.2">
      <c r="A37" s="82"/>
      <c r="B37" s="82"/>
      <c r="C37" s="82"/>
      <c r="D37" s="82"/>
      <c r="E37" s="87"/>
      <c r="F37" s="88"/>
      <c r="G37" s="89"/>
      <c r="H37" s="93"/>
      <c r="I37" s="88"/>
      <c r="J37" s="88"/>
      <c r="K37" s="88"/>
      <c r="L37" s="89"/>
    </row>
    <row r="38" spans="1:12" ht="12.75" customHeight="1" x14ac:dyDescent="0.2">
      <c r="A38" s="82"/>
      <c r="B38" s="82"/>
      <c r="C38" s="82"/>
      <c r="D38" s="82"/>
      <c r="E38" s="90"/>
      <c r="F38" s="91"/>
      <c r="G38" s="92"/>
      <c r="H38" s="94"/>
      <c r="I38" s="91"/>
      <c r="J38" s="91"/>
      <c r="K38" s="91"/>
      <c r="L38" s="92"/>
    </row>
    <row r="39" spans="1:12" ht="51" customHeight="1" x14ac:dyDescent="0.2">
      <c r="A39" s="83"/>
      <c r="B39" s="83"/>
      <c r="C39" s="83"/>
      <c r="D39" s="83"/>
      <c r="E39" s="30" t="s">
        <v>631</v>
      </c>
      <c r="F39" s="30" t="s">
        <v>632</v>
      </c>
      <c r="G39" s="31" t="s">
        <v>633</v>
      </c>
      <c r="H39" s="30" t="s">
        <v>634</v>
      </c>
      <c r="I39" s="30" t="s">
        <v>635</v>
      </c>
      <c r="J39" s="30" t="s">
        <v>636</v>
      </c>
      <c r="K39" s="30" t="s">
        <v>632</v>
      </c>
      <c r="L39" s="30" t="s">
        <v>637</v>
      </c>
    </row>
    <row r="40" spans="1:12" ht="14.25" customHeight="1" x14ac:dyDescent="0.2">
      <c r="A40" s="32">
        <v>1</v>
      </c>
      <c r="B40" s="32">
        <v>2</v>
      </c>
      <c r="C40" s="32">
        <v>3</v>
      </c>
      <c r="D40" s="32">
        <v>4</v>
      </c>
      <c r="E40" s="32">
        <v>5</v>
      </c>
      <c r="F40" s="32">
        <v>6</v>
      </c>
      <c r="G40" s="32">
        <v>7</v>
      </c>
      <c r="H40" s="32">
        <v>8</v>
      </c>
      <c r="I40" s="32">
        <v>9</v>
      </c>
      <c r="J40" s="32">
        <v>10</v>
      </c>
      <c r="K40" s="34">
        <v>11</v>
      </c>
      <c r="L40" s="34">
        <v>12</v>
      </c>
    </row>
    <row r="42" spans="1:12" ht="16.5" x14ac:dyDescent="0.2">
      <c r="A42" s="78" t="s">
        <v>642</v>
      </c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spans="1:12" ht="133.5" x14ac:dyDescent="0.2">
      <c r="A43" s="36" t="s">
        <v>17</v>
      </c>
      <c r="B43" s="38" t="s">
        <v>643</v>
      </c>
      <c r="C43" s="38" t="s">
        <v>644</v>
      </c>
      <c r="D43" s="39" t="str">
        <f>Source!H28</f>
        <v>1000 м</v>
      </c>
      <c r="E43" s="40">
        <f>Source!K28</f>
        <v>0.46600000000000003</v>
      </c>
      <c r="F43" s="40"/>
      <c r="G43" s="40">
        <f>Source!I28</f>
        <v>0.46600000000000003</v>
      </c>
      <c r="H43" s="42"/>
      <c r="I43" s="41"/>
      <c r="J43" s="42"/>
      <c r="K43" s="41"/>
      <c r="L43" s="42"/>
    </row>
    <row r="44" spans="1:12" ht="165.75" x14ac:dyDescent="0.2">
      <c r="B44" s="43" t="str">
        <f>Source!EO28</f>
        <v>Поправка: 421/пр_2020_п.58_пп.б</v>
      </c>
      <c r="C44" s="43" t="str">
        <f>Source!CN28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45" spans="1:12" x14ac:dyDescent="0.2">
      <c r="C45" s="44" t="str">
        <f>"Объем: "&amp;Source!I28&amp;"=466/"&amp;"1000"</f>
        <v>Объем: 0,466=466/1000</v>
      </c>
    </row>
    <row r="46" spans="1:12" ht="15" x14ac:dyDescent="0.2">
      <c r="A46" s="37"/>
      <c r="B46" s="40">
        <v>1</v>
      </c>
      <c r="C46" s="37" t="s">
        <v>645</v>
      </c>
      <c r="D46" s="39" t="s">
        <v>497</v>
      </c>
      <c r="E46" s="45"/>
      <c r="F46" s="40"/>
      <c r="G46" s="45">
        <f>Source!U28</f>
        <v>50.974808000000003</v>
      </c>
      <c r="H46" s="40"/>
      <c r="I46" s="40"/>
      <c r="J46" s="40"/>
      <c r="K46" s="40"/>
      <c r="L46" s="46">
        <f>SUM(L47:L50)-SUMIF(CE47:CE50, 1, L47:L50)</f>
        <v>23856.9</v>
      </c>
    </row>
    <row r="47" spans="1:12" ht="14.25" x14ac:dyDescent="0.2">
      <c r="A47" s="38"/>
      <c r="B47" s="38" t="s">
        <v>486</v>
      </c>
      <c r="C47" s="38" t="s">
        <v>487</v>
      </c>
      <c r="D47" s="39" t="s">
        <v>488</v>
      </c>
      <c r="E47" s="40">
        <v>0.99</v>
      </c>
      <c r="F47" s="40">
        <f>ROUND(1.15,7)</f>
        <v>1.1499999999999999</v>
      </c>
      <c r="G47" s="40">
        <f>SmtRes!CX1</f>
        <v>0.53054100000000004</v>
      </c>
      <c r="H47" s="42"/>
      <c r="I47" s="41"/>
      <c r="J47" s="42">
        <f>SmtRes!CZ1</f>
        <v>388.8</v>
      </c>
      <c r="K47" s="41"/>
      <c r="L47" s="42">
        <f>SmtRes!DI1</f>
        <v>206.27</v>
      </c>
    </row>
    <row r="48" spans="1:12" ht="14.25" x14ac:dyDescent="0.2">
      <c r="A48" s="38"/>
      <c r="B48" s="38" t="s">
        <v>489</v>
      </c>
      <c r="C48" s="38" t="s">
        <v>490</v>
      </c>
      <c r="D48" s="39" t="s">
        <v>488</v>
      </c>
      <c r="E48" s="40">
        <v>47.29</v>
      </c>
      <c r="F48" s="40">
        <f>ROUND(1.15,7)</f>
        <v>1.1499999999999999</v>
      </c>
      <c r="G48" s="40">
        <f>SmtRes!CX2</f>
        <v>25.342711000000001</v>
      </c>
      <c r="H48" s="42"/>
      <c r="I48" s="41"/>
      <c r="J48" s="42">
        <f>SmtRes!CZ2</f>
        <v>424.47</v>
      </c>
      <c r="K48" s="41"/>
      <c r="L48" s="42">
        <f>SmtRes!DI2</f>
        <v>10757.22</v>
      </c>
    </row>
    <row r="49" spans="1:83" ht="14.25" x14ac:dyDescent="0.2">
      <c r="A49" s="38"/>
      <c r="B49" s="38" t="s">
        <v>491</v>
      </c>
      <c r="C49" s="38" t="s">
        <v>492</v>
      </c>
      <c r="D49" s="39" t="s">
        <v>488</v>
      </c>
      <c r="E49" s="40">
        <v>23.42</v>
      </c>
      <c r="F49" s="40">
        <f>ROUND(1.15,7)</f>
        <v>1.1499999999999999</v>
      </c>
      <c r="G49" s="40">
        <f>SmtRes!CX3</f>
        <v>12.550777999999999</v>
      </c>
      <c r="H49" s="42"/>
      <c r="I49" s="41"/>
      <c r="J49" s="42">
        <f>SmtRes!CZ3</f>
        <v>477.98</v>
      </c>
      <c r="K49" s="41"/>
      <c r="L49" s="42">
        <f>SmtRes!DI3</f>
        <v>5999.02</v>
      </c>
    </row>
    <row r="50" spans="1:83" ht="14.25" x14ac:dyDescent="0.2">
      <c r="A50" s="38"/>
      <c r="B50" s="38" t="s">
        <v>493</v>
      </c>
      <c r="C50" s="38" t="s">
        <v>494</v>
      </c>
      <c r="D50" s="39" t="s">
        <v>488</v>
      </c>
      <c r="E50" s="40">
        <v>23.42</v>
      </c>
      <c r="F50" s="40">
        <f>ROUND(1.15,7)</f>
        <v>1.1499999999999999</v>
      </c>
      <c r="G50" s="40">
        <f>SmtRes!CX4</f>
        <v>12.550777999999999</v>
      </c>
      <c r="H50" s="42"/>
      <c r="I50" s="41"/>
      <c r="J50" s="42">
        <f>SmtRes!CZ4</f>
        <v>549.32000000000005</v>
      </c>
      <c r="K50" s="41"/>
      <c r="L50" s="42">
        <f>SmtRes!DI4</f>
        <v>6894.39</v>
      </c>
    </row>
    <row r="51" spans="1:83" ht="15" x14ac:dyDescent="0.2">
      <c r="A51" s="37"/>
      <c r="B51" s="40">
        <v>2</v>
      </c>
      <c r="C51" s="37" t="s">
        <v>646</v>
      </c>
      <c r="D51" s="39"/>
      <c r="E51" s="45"/>
      <c r="F51" s="40"/>
      <c r="G51" s="45"/>
      <c r="H51" s="40"/>
      <c r="I51" s="40"/>
      <c r="J51" s="40"/>
      <c r="K51" s="40"/>
      <c r="L51" s="46">
        <f>SUM(L52:L61)-SUMIF(CE52:CE61, 1, L52:L61)</f>
        <v>6700.16</v>
      </c>
    </row>
    <row r="52" spans="1:83" ht="15" x14ac:dyDescent="0.2">
      <c r="A52" s="37"/>
      <c r="B52" s="40"/>
      <c r="C52" s="37" t="s">
        <v>649</v>
      </c>
      <c r="D52" s="39" t="s">
        <v>497</v>
      </c>
      <c r="E52" s="45"/>
      <c r="F52" s="40"/>
      <c r="G52" s="45">
        <f>Source!V28</f>
        <v>14.498425000000001</v>
      </c>
      <c r="H52" s="40"/>
      <c r="I52" s="40"/>
      <c r="J52" s="40"/>
      <c r="K52" s="40"/>
      <c r="L52" s="46">
        <f>SUMIF(CE53:CE61, 1, L53:L61)</f>
        <v>7001.6400000000012</v>
      </c>
      <c r="CE52">
        <v>1</v>
      </c>
    </row>
    <row r="53" spans="1:83" ht="28.5" x14ac:dyDescent="0.2">
      <c r="A53" s="38"/>
      <c r="B53" s="38" t="s">
        <v>498</v>
      </c>
      <c r="C53" s="38" t="s">
        <v>500</v>
      </c>
      <c r="D53" s="39" t="s">
        <v>309</v>
      </c>
      <c r="E53" s="40">
        <v>0.75</v>
      </c>
      <c r="F53" s="40">
        <f t="shared" ref="F53:F61" si="0">ROUND(1.25,7)</f>
        <v>1.25</v>
      </c>
      <c r="G53" s="40">
        <f>SmtRes!CX6</f>
        <v>0.43687500000000001</v>
      </c>
      <c r="H53" s="42"/>
      <c r="I53" s="41"/>
      <c r="J53" s="42">
        <f>SmtRes!CZ6</f>
        <v>1472.33</v>
      </c>
      <c r="K53" s="41"/>
      <c r="L53" s="42">
        <f>SmtRes!DG6</f>
        <v>643.22</v>
      </c>
    </row>
    <row r="54" spans="1:83" ht="28.5" x14ac:dyDescent="0.2">
      <c r="A54" s="38"/>
      <c r="B54" s="38" t="s">
        <v>501</v>
      </c>
      <c r="C54" s="38" t="s">
        <v>647</v>
      </c>
      <c r="D54" s="39" t="s">
        <v>497</v>
      </c>
      <c r="E54" s="40">
        <f>SmtRes!DO6*SmtRes!AT6</f>
        <v>0.75</v>
      </c>
      <c r="F54" s="40">
        <f t="shared" si="0"/>
        <v>1.25</v>
      </c>
      <c r="G54" s="40">
        <f>SmtRes!DO6*SmtRes!CX6</f>
        <v>0.43687500000000001</v>
      </c>
      <c r="H54" s="42"/>
      <c r="I54" s="41"/>
      <c r="J54" s="42">
        <f>ROUND(SmtRes!AG6/SmtRes!DO6, 2)</f>
        <v>642.05999999999995</v>
      </c>
      <c r="K54" s="41"/>
      <c r="L54" s="42">
        <f>SmtRes!DH6</f>
        <v>280.5</v>
      </c>
      <c r="CE54">
        <v>1</v>
      </c>
    </row>
    <row r="55" spans="1:83" ht="28.5" x14ac:dyDescent="0.2">
      <c r="A55" s="38"/>
      <c r="B55" s="38" t="s">
        <v>502</v>
      </c>
      <c r="C55" s="38" t="s">
        <v>504</v>
      </c>
      <c r="D55" s="39" t="s">
        <v>309</v>
      </c>
      <c r="E55" s="40">
        <v>0.81</v>
      </c>
      <c r="F55" s="40">
        <f t="shared" si="0"/>
        <v>1.25</v>
      </c>
      <c r="G55" s="40">
        <f>SmtRes!CX7</f>
        <v>0.47182499999999999</v>
      </c>
      <c r="H55" s="42"/>
      <c r="I55" s="41"/>
      <c r="J55" s="42">
        <f>SmtRes!CZ7</f>
        <v>15.14</v>
      </c>
      <c r="K55" s="41"/>
      <c r="L55" s="42">
        <f>SmtRes!DG7</f>
        <v>7.14</v>
      </c>
    </row>
    <row r="56" spans="1:83" ht="28.5" x14ac:dyDescent="0.2">
      <c r="A56" s="38"/>
      <c r="B56" s="38" t="s">
        <v>505</v>
      </c>
      <c r="C56" s="38" t="s">
        <v>507</v>
      </c>
      <c r="D56" s="39" t="s">
        <v>309</v>
      </c>
      <c r="E56" s="40">
        <v>22.74</v>
      </c>
      <c r="F56" s="40">
        <f t="shared" si="0"/>
        <v>1.25</v>
      </c>
      <c r="G56" s="40">
        <f>SmtRes!CX8</f>
        <v>13.24605</v>
      </c>
      <c r="H56" s="42">
        <f>SmtRes!CZ8</f>
        <v>346.73</v>
      </c>
      <c r="I56" s="41">
        <f>SmtRes!AJ8</f>
        <v>1.26</v>
      </c>
      <c r="J56" s="42">
        <f>ROUND(H56*I56, 2)</f>
        <v>436.88</v>
      </c>
      <c r="K56" s="41"/>
      <c r="L56" s="42">
        <f>SmtRes!DG8</f>
        <v>5786.93</v>
      </c>
    </row>
    <row r="57" spans="1:83" ht="28.5" x14ac:dyDescent="0.2">
      <c r="A57" s="38"/>
      <c r="B57" s="38" t="s">
        <v>508</v>
      </c>
      <c r="C57" s="38" t="s">
        <v>648</v>
      </c>
      <c r="D57" s="39" t="s">
        <v>497</v>
      </c>
      <c r="E57" s="40">
        <f>SmtRes!DO8*SmtRes!AT8</f>
        <v>22.74</v>
      </c>
      <c r="F57" s="40">
        <f t="shared" si="0"/>
        <v>1.25</v>
      </c>
      <c r="G57" s="40">
        <f>SmtRes!DO8*SmtRes!CX8</f>
        <v>13.24605</v>
      </c>
      <c r="H57" s="42"/>
      <c r="I57" s="41"/>
      <c r="J57" s="42">
        <f>ROUND(SmtRes!AG8/SmtRes!DO8, 2)</f>
        <v>477.98</v>
      </c>
      <c r="K57" s="41"/>
      <c r="L57" s="42">
        <f>SmtRes!DH8</f>
        <v>6331.35</v>
      </c>
      <c r="CE57">
        <v>1</v>
      </c>
    </row>
    <row r="58" spans="1:83" ht="28.5" x14ac:dyDescent="0.2">
      <c r="A58" s="38"/>
      <c r="B58" s="38" t="s">
        <v>509</v>
      </c>
      <c r="C58" s="38" t="s">
        <v>511</v>
      </c>
      <c r="D58" s="39" t="s">
        <v>309</v>
      </c>
      <c r="E58" s="40">
        <v>0.59</v>
      </c>
      <c r="F58" s="40">
        <f t="shared" si="0"/>
        <v>1.25</v>
      </c>
      <c r="G58" s="40">
        <f>SmtRes!CX9</f>
        <v>0.34367500000000001</v>
      </c>
      <c r="H58" s="42"/>
      <c r="I58" s="41"/>
      <c r="J58" s="42">
        <f>SmtRes!CZ9</f>
        <v>544.70000000000005</v>
      </c>
      <c r="K58" s="41"/>
      <c r="L58" s="42">
        <f>SmtRes!DG9</f>
        <v>187.2</v>
      </c>
    </row>
    <row r="59" spans="1:83" ht="28.5" x14ac:dyDescent="0.2">
      <c r="A59" s="38"/>
      <c r="B59" s="38" t="s">
        <v>508</v>
      </c>
      <c r="C59" s="38" t="s">
        <v>648</v>
      </c>
      <c r="D59" s="39" t="s">
        <v>497</v>
      </c>
      <c r="E59" s="40">
        <f>SmtRes!DO9*SmtRes!AT9</f>
        <v>0.59</v>
      </c>
      <c r="F59" s="40">
        <f t="shared" si="0"/>
        <v>1.25</v>
      </c>
      <c r="G59" s="40">
        <f>SmtRes!DO9*SmtRes!CX9</f>
        <v>0.34367500000000001</v>
      </c>
      <c r="H59" s="42"/>
      <c r="I59" s="41"/>
      <c r="J59" s="42">
        <f>ROUND(SmtRes!AG9/SmtRes!DO9, 2)</f>
        <v>477.98</v>
      </c>
      <c r="K59" s="41"/>
      <c r="L59" s="42">
        <f>SmtRes!DH9</f>
        <v>164.27</v>
      </c>
      <c r="CE59">
        <v>1</v>
      </c>
    </row>
    <row r="60" spans="1:83" ht="28.5" x14ac:dyDescent="0.2">
      <c r="A60" s="38"/>
      <c r="B60" s="38" t="s">
        <v>512</v>
      </c>
      <c r="C60" s="38" t="s">
        <v>514</v>
      </c>
      <c r="D60" s="39" t="s">
        <v>309</v>
      </c>
      <c r="E60" s="40">
        <v>0.81</v>
      </c>
      <c r="F60" s="40">
        <f t="shared" si="0"/>
        <v>1.25</v>
      </c>
      <c r="G60" s="40">
        <f>SmtRes!CX10</f>
        <v>0.47182499999999999</v>
      </c>
      <c r="H60" s="42"/>
      <c r="I60" s="41"/>
      <c r="J60" s="42">
        <f>SmtRes!CZ10</f>
        <v>160.38</v>
      </c>
      <c r="K60" s="41"/>
      <c r="L60" s="42">
        <f>SmtRes!DG10</f>
        <v>75.67</v>
      </c>
    </row>
    <row r="61" spans="1:83" ht="28.5" x14ac:dyDescent="0.2">
      <c r="A61" s="38"/>
      <c r="B61" s="38" t="s">
        <v>508</v>
      </c>
      <c r="C61" s="38" t="s">
        <v>648</v>
      </c>
      <c r="D61" s="39" t="s">
        <v>497</v>
      </c>
      <c r="E61" s="40">
        <f>SmtRes!DO10*SmtRes!AT10</f>
        <v>0.81</v>
      </c>
      <c r="F61" s="40">
        <f t="shared" si="0"/>
        <v>1.25</v>
      </c>
      <c r="G61" s="40">
        <f>SmtRes!DO10*SmtRes!CX10</f>
        <v>0.47182499999999999</v>
      </c>
      <c r="H61" s="42"/>
      <c r="I61" s="41"/>
      <c r="J61" s="42">
        <f>ROUND(SmtRes!AG10/SmtRes!DO10, 2)</f>
        <v>477.98</v>
      </c>
      <c r="K61" s="41"/>
      <c r="L61" s="42">
        <f>SmtRes!DH10</f>
        <v>225.52</v>
      </c>
      <c r="CE61">
        <v>1</v>
      </c>
    </row>
    <row r="62" spans="1:83" ht="28.5" x14ac:dyDescent="0.2">
      <c r="A62" s="38"/>
      <c r="B62" s="38" t="str">
        <f>EtalonRes!I11</f>
        <v>20.1.01.01</v>
      </c>
      <c r="C62" s="38" t="str">
        <f>EtalonRes!K11</f>
        <v>Комплект линейной арматуры для крепления СИП-2 на опоре ВЛИ</v>
      </c>
      <c r="D62" s="39" t="str">
        <f>EtalonRes!O11</f>
        <v>ШТ</v>
      </c>
      <c r="E62" s="40">
        <f>EtalonRes!X11</f>
        <v>0</v>
      </c>
      <c r="F62" s="40">
        <f>ROUND(0,7)</f>
        <v>0</v>
      </c>
      <c r="G62" s="40">
        <f>ROUND(EtalonRes!AG11*Source!I28, 7)</f>
        <v>0</v>
      </c>
      <c r="H62" s="42"/>
      <c r="I62" s="41"/>
      <c r="J62" s="42"/>
      <c r="K62" s="41"/>
      <c r="L62" s="42"/>
    </row>
    <row r="63" spans="1:83" ht="28.5" x14ac:dyDescent="0.2">
      <c r="A63" s="38"/>
      <c r="B63" s="38" t="str">
        <f>EtalonRes!I12</f>
        <v>20.1.01.11</v>
      </c>
      <c r="C63" s="38" t="str">
        <f>EtalonRes!K12</f>
        <v>Комплект линейной арматуры для устройства заземлений на опорах ВЛИ</v>
      </c>
      <c r="D63" s="39" t="str">
        <f>EtalonRes!O12</f>
        <v>ШТ</v>
      </c>
      <c r="E63" s="40">
        <f>EtalonRes!X12</f>
        <v>0</v>
      </c>
      <c r="F63" s="40">
        <f>ROUND(0,7)</f>
        <v>0</v>
      </c>
      <c r="G63" s="40">
        <f>ROUND(EtalonRes!AG12*Source!I28, 7)</f>
        <v>0</v>
      </c>
      <c r="H63" s="42"/>
      <c r="I63" s="41"/>
      <c r="J63" s="42"/>
      <c r="K63" s="41"/>
      <c r="L63" s="42"/>
    </row>
    <row r="64" spans="1:83" ht="28.5" x14ac:dyDescent="0.2">
      <c r="A64" s="38"/>
      <c r="B64" s="38" t="str">
        <f>EtalonRes!I13</f>
        <v>21.2.01.01</v>
      </c>
      <c r="C64" s="47" t="str">
        <f>EtalonRes!K13</f>
        <v>Провода самонесущие изолированные для ВЛИ</v>
      </c>
      <c r="D64" s="48" t="str">
        <f>EtalonRes!O13</f>
        <v>1000 м</v>
      </c>
      <c r="E64" s="49">
        <f>EtalonRes!X13</f>
        <v>0</v>
      </c>
      <c r="F64" s="49">
        <f>ROUND(0,7)</f>
        <v>0</v>
      </c>
      <c r="G64" s="49">
        <f>ROUND(EtalonRes!AG13*Source!I28, 7)</f>
        <v>0</v>
      </c>
      <c r="H64" s="50"/>
      <c r="I64" s="51"/>
      <c r="J64" s="50"/>
      <c r="K64" s="51"/>
      <c r="L64" s="50"/>
    </row>
    <row r="65" spans="1:83" ht="15" x14ac:dyDescent="0.2">
      <c r="A65" s="38"/>
      <c r="B65" s="38"/>
      <c r="C65" s="54" t="s">
        <v>650</v>
      </c>
      <c r="D65" s="39"/>
      <c r="E65" s="40"/>
      <c r="F65" s="40"/>
      <c r="G65" s="40"/>
      <c r="H65" s="42"/>
      <c r="I65" s="41"/>
      <c r="J65" s="42"/>
      <c r="K65" s="41"/>
      <c r="L65" s="42">
        <f>L46+L51+L52</f>
        <v>37558.700000000004</v>
      </c>
    </row>
    <row r="66" spans="1:83" ht="14.25" x14ac:dyDescent="0.2">
      <c r="A66" s="38"/>
      <c r="B66" s="38"/>
      <c r="C66" s="38" t="s">
        <v>651</v>
      </c>
      <c r="D66" s="39"/>
      <c r="E66" s="40"/>
      <c r="F66" s="40"/>
      <c r="G66" s="40"/>
      <c r="H66" s="42"/>
      <c r="I66" s="41"/>
      <c r="J66" s="42"/>
      <c r="K66" s="41"/>
      <c r="L66" s="42">
        <f>SUM(AR43:AR69)+SUM(AS43:AS69)+SUM(AT43:AT69)+SUM(AU43:AU69)+SUM(AV43:AV69)</f>
        <v>30858.54</v>
      </c>
    </row>
    <row r="67" spans="1:83" ht="14.25" x14ac:dyDescent="0.2">
      <c r="A67" s="38"/>
      <c r="B67" s="38" t="s">
        <v>31</v>
      </c>
      <c r="C67" s="38" t="s">
        <v>652</v>
      </c>
      <c r="D67" s="39" t="s">
        <v>125</v>
      </c>
      <c r="E67" s="40">
        <f>Source!BZ28</f>
        <v>103</v>
      </c>
      <c r="F67" s="40"/>
      <c r="G67" s="40">
        <f>Source!AT28</f>
        <v>103</v>
      </c>
      <c r="H67" s="42"/>
      <c r="I67" s="41"/>
      <c r="J67" s="42"/>
      <c r="K67" s="41"/>
      <c r="L67" s="42">
        <f>SUM(AZ43:AZ69)</f>
        <v>31784.3</v>
      </c>
    </row>
    <row r="68" spans="1:83" ht="28.5" x14ac:dyDescent="0.2">
      <c r="A68" s="47"/>
      <c r="B68" s="47" t="s">
        <v>653</v>
      </c>
      <c r="C68" s="47" t="s">
        <v>654</v>
      </c>
      <c r="D68" s="48" t="s">
        <v>125</v>
      </c>
      <c r="E68" s="49">
        <f>Source!CA28</f>
        <v>60</v>
      </c>
      <c r="F68" s="49">
        <f>ROUND(0.85,7)</f>
        <v>0.85</v>
      </c>
      <c r="G68" s="49">
        <f>Source!AU28</f>
        <v>51</v>
      </c>
      <c r="H68" s="50"/>
      <c r="I68" s="51"/>
      <c r="J68" s="50"/>
      <c r="K68" s="51"/>
      <c r="L68" s="50">
        <f>SUM(BA43:BA69)</f>
        <v>15737.86</v>
      </c>
    </row>
    <row r="69" spans="1:83" ht="15" x14ac:dyDescent="0.2">
      <c r="C69" s="79" t="s">
        <v>655</v>
      </c>
      <c r="D69" s="79"/>
      <c r="E69" s="79"/>
      <c r="F69" s="79"/>
      <c r="G69" s="79"/>
      <c r="H69" s="79"/>
      <c r="I69" s="80">
        <f>K69/E43</f>
        <v>182576.95278969957</v>
      </c>
      <c r="J69" s="80"/>
      <c r="K69" s="80">
        <f>L46+L51+L67+L68+L52</f>
        <v>85080.86</v>
      </c>
      <c r="L69" s="80"/>
      <c r="AD69">
        <f>ROUND((Source!AT28/100)*((ROUND(SUMIF(SmtRes!AQ1:'SmtRes'!AQ13,"=1",SmtRes!AD1:'SmtRes'!AD13)*Source!I28, 2)+ROUND(SUMIF(SmtRes!AQ1:'SmtRes'!AQ13,"=1",SmtRes!AC1:'SmtRes'!AC13)*Source!I28, 2))), 2)</f>
        <v>1879.88</v>
      </c>
      <c r="AE69">
        <f>ROUND((Source!AU28/100)*((ROUND(SUMIF(SmtRes!AQ1:'SmtRes'!AQ13,"=1",SmtRes!AD1:'SmtRes'!AD13)*Source!I28, 2)+ROUND(SUMIF(SmtRes!AQ1:'SmtRes'!AQ13,"=1",SmtRes!AC1:'SmtRes'!AC13)*Source!I28, 2))), 2)</f>
        <v>930.82</v>
      </c>
      <c r="AN69" s="52">
        <f>L46+L51+L67+L68+L52</f>
        <v>85080.86</v>
      </c>
      <c r="AO69" s="52">
        <f>L51</f>
        <v>6700.16</v>
      </c>
      <c r="AQ69" t="s">
        <v>656</v>
      </c>
      <c r="AR69" s="52">
        <f>L46</f>
        <v>23856.9</v>
      </c>
      <c r="AT69" s="52">
        <f>L52</f>
        <v>7001.6400000000012</v>
      </c>
      <c r="AV69" t="s">
        <v>656</v>
      </c>
      <c r="AW69">
        <f>0</f>
        <v>0</v>
      </c>
      <c r="AZ69">
        <f>Source!X28</f>
        <v>31784.3</v>
      </c>
      <c r="BA69">
        <f>Source!Y28</f>
        <v>15737.86</v>
      </c>
      <c r="CD69">
        <v>1</v>
      </c>
    </row>
    <row r="70" spans="1:83" ht="82.5" x14ac:dyDescent="0.2">
      <c r="A70" s="36" t="s">
        <v>44</v>
      </c>
      <c r="B70" s="38" t="s">
        <v>657</v>
      </c>
      <c r="C70" s="38" t="s">
        <v>658</v>
      </c>
      <c r="D70" s="39" t="str">
        <f>Source!H32</f>
        <v>ШТ</v>
      </c>
      <c r="E70" s="40">
        <f>Source!K32</f>
        <v>1</v>
      </c>
      <c r="F70" s="40"/>
      <c r="G70" s="40">
        <f>Source!I32</f>
        <v>1</v>
      </c>
      <c r="H70" s="42"/>
      <c r="I70" s="41"/>
      <c r="J70" s="42"/>
      <c r="K70" s="41"/>
      <c r="L70" s="42"/>
    </row>
    <row r="71" spans="1:83" ht="15" x14ac:dyDescent="0.2">
      <c r="A71" s="37"/>
      <c r="B71" s="40">
        <v>1</v>
      </c>
      <c r="C71" s="37" t="s">
        <v>645</v>
      </c>
      <c r="D71" s="39" t="s">
        <v>497</v>
      </c>
      <c r="E71" s="45"/>
      <c r="F71" s="40"/>
      <c r="G71" s="45">
        <f>Source!U32</f>
        <v>1.81</v>
      </c>
      <c r="H71" s="40"/>
      <c r="I71" s="40"/>
      <c r="J71" s="40"/>
      <c r="K71" s="40"/>
      <c r="L71" s="46">
        <f>SUM(L72:L74)-SUMIF(CE72:CE74, 1, L72:L74)</f>
        <v>848.55</v>
      </c>
    </row>
    <row r="72" spans="1:83" ht="14.25" x14ac:dyDescent="0.2">
      <c r="A72" s="38"/>
      <c r="B72" s="38" t="s">
        <v>489</v>
      </c>
      <c r="C72" s="38" t="s">
        <v>490</v>
      </c>
      <c r="D72" s="39" t="s">
        <v>488</v>
      </c>
      <c r="E72" s="40">
        <v>0.91</v>
      </c>
      <c r="F72" s="40"/>
      <c r="G72" s="40">
        <f>SmtRes!CX14</f>
        <v>0.91</v>
      </c>
      <c r="H72" s="42"/>
      <c r="I72" s="41"/>
      <c r="J72" s="42">
        <f>SmtRes!CZ14</f>
        <v>424.47</v>
      </c>
      <c r="K72" s="41"/>
      <c r="L72" s="42">
        <f>SmtRes!DI14</f>
        <v>386.27</v>
      </c>
    </row>
    <row r="73" spans="1:83" ht="14.25" x14ac:dyDescent="0.2">
      <c r="A73" s="38"/>
      <c r="B73" s="38" t="s">
        <v>491</v>
      </c>
      <c r="C73" s="38" t="s">
        <v>492</v>
      </c>
      <c r="D73" s="39" t="s">
        <v>488</v>
      </c>
      <c r="E73" s="40">
        <v>0.45</v>
      </c>
      <c r="F73" s="40"/>
      <c r="G73" s="40">
        <f>SmtRes!CX15</f>
        <v>0.45</v>
      </c>
      <c r="H73" s="42"/>
      <c r="I73" s="41"/>
      <c r="J73" s="42">
        <f>SmtRes!CZ15</f>
        <v>477.98</v>
      </c>
      <c r="K73" s="41"/>
      <c r="L73" s="42">
        <f>SmtRes!DI15</f>
        <v>215.09</v>
      </c>
    </row>
    <row r="74" spans="1:83" ht="14.25" x14ac:dyDescent="0.2">
      <c r="A74" s="38"/>
      <c r="B74" s="38" t="s">
        <v>493</v>
      </c>
      <c r="C74" s="38" t="s">
        <v>494</v>
      </c>
      <c r="D74" s="39" t="s">
        <v>488</v>
      </c>
      <c r="E74" s="40">
        <v>0.45</v>
      </c>
      <c r="F74" s="40"/>
      <c r="G74" s="40">
        <f>SmtRes!CX16</f>
        <v>0.45</v>
      </c>
      <c r="H74" s="42"/>
      <c r="I74" s="41"/>
      <c r="J74" s="42">
        <f>SmtRes!CZ16</f>
        <v>549.32000000000005</v>
      </c>
      <c r="K74" s="41"/>
      <c r="L74" s="42">
        <f>SmtRes!DI16</f>
        <v>247.19</v>
      </c>
    </row>
    <row r="75" spans="1:83" ht="15" x14ac:dyDescent="0.2">
      <c r="A75" s="37"/>
      <c r="B75" s="40">
        <v>2</v>
      </c>
      <c r="C75" s="37" t="s">
        <v>646</v>
      </c>
      <c r="D75" s="39"/>
      <c r="E75" s="45"/>
      <c r="F75" s="40"/>
      <c r="G75" s="45"/>
      <c r="H75" s="40"/>
      <c r="I75" s="40"/>
      <c r="J75" s="40"/>
      <c r="K75" s="40"/>
      <c r="L75" s="46">
        <f>SUM(L76:L78)-SUMIF(CE76:CE78, 1, L76:L78)</f>
        <v>192.2299999999999</v>
      </c>
    </row>
    <row r="76" spans="1:83" ht="15" x14ac:dyDescent="0.2">
      <c r="A76" s="37"/>
      <c r="B76" s="40"/>
      <c r="C76" s="37" t="s">
        <v>649</v>
      </c>
      <c r="D76" s="39" t="s">
        <v>497</v>
      </c>
      <c r="E76" s="45"/>
      <c r="F76" s="40"/>
      <c r="G76" s="45">
        <f>Source!V32</f>
        <v>0.44</v>
      </c>
      <c r="H76" s="40"/>
      <c r="I76" s="40"/>
      <c r="J76" s="40"/>
      <c r="K76" s="40"/>
      <c r="L76" s="46">
        <f>SUMIF(CE77:CE78, 1, L77:L78)</f>
        <v>210.31</v>
      </c>
      <c r="CE76">
        <v>1</v>
      </c>
    </row>
    <row r="77" spans="1:83" ht="28.5" x14ac:dyDescent="0.2">
      <c r="A77" s="38"/>
      <c r="B77" s="38" t="s">
        <v>505</v>
      </c>
      <c r="C77" s="38" t="s">
        <v>507</v>
      </c>
      <c r="D77" s="39" t="s">
        <v>309</v>
      </c>
      <c r="E77" s="40">
        <v>0.44</v>
      </c>
      <c r="F77" s="40"/>
      <c r="G77" s="40">
        <f>SmtRes!CX18</f>
        <v>0.44</v>
      </c>
      <c r="H77" s="42">
        <f>SmtRes!CZ18</f>
        <v>346.73</v>
      </c>
      <c r="I77" s="41">
        <f>SmtRes!AJ18</f>
        <v>1.26</v>
      </c>
      <c r="J77" s="42">
        <f>ROUND(H77*I77, 2)</f>
        <v>436.88</v>
      </c>
      <c r="K77" s="41"/>
      <c r="L77" s="42">
        <f>SmtRes!DG18</f>
        <v>192.23</v>
      </c>
    </row>
    <row r="78" spans="1:83" ht="28.5" x14ac:dyDescent="0.2">
      <c r="A78" s="38"/>
      <c r="B78" s="38" t="s">
        <v>508</v>
      </c>
      <c r="C78" s="38" t="s">
        <v>648</v>
      </c>
      <c r="D78" s="39" t="s">
        <v>497</v>
      </c>
      <c r="E78" s="40">
        <f>SmtRes!DO18*SmtRes!AT18</f>
        <v>0.44</v>
      </c>
      <c r="F78" s="40"/>
      <c r="G78" s="40">
        <f>SmtRes!DO18*SmtRes!CX18</f>
        <v>0.44</v>
      </c>
      <c r="H78" s="42"/>
      <c r="I78" s="41"/>
      <c r="J78" s="42">
        <f>ROUND(SmtRes!AG18/SmtRes!DO18, 2)</f>
        <v>477.98</v>
      </c>
      <c r="K78" s="41"/>
      <c r="L78" s="42">
        <f>SmtRes!DH18</f>
        <v>210.31</v>
      </c>
      <c r="CE78">
        <v>1</v>
      </c>
    </row>
    <row r="79" spans="1:83" ht="28.5" x14ac:dyDescent="0.2">
      <c r="A79" s="38"/>
      <c r="B79" s="38" t="str">
        <f>EtalonRes!I19</f>
        <v>20.1.01.01</v>
      </c>
      <c r="C79" s="38" t="str">
        <f>EtalonRes!K19</f>
        <v>Комплект линейной арматуры для крепления СИП-2 на опоре ВЛИ</v>
      </c>
      <c r="D79" s="39" t="str">
        <f>EtalonRes!O19</f>
        <v>ШТ</v>
      </c>
      <c r="E79" s="40">
        <f>EtalonRes!X19</f>
        <v>0</v>
      </c>
      <c r="F79" s="40">
        <f>ROUND(0,7)</f>
        <v>0</v>
      </c>
      <c r="G79" s="40">
        <f>ROUND(EtalonRes!AG19*Source!I32, 7)</f>
        <v>0</v>
      </c>
      <c r="H79" s="42"/>
      <c r="I79" s="41"/>
      <c r="J79" s="42"/>
      <c r="K79" s="41"/>
      <c r="L79" s="42"/>
    </row>
    <row r="80" spans="1:83" ht="28.5" x14ac:dyDescent="0.2">
      <c r="A80" s="38"/>
      <c r="B80" s="38" t="str">
        <f>EtalonRes!I20</f>
        <v>20.1.01.11</v>
      </c>
      <c r="C80" s="47" t="str">
        <f>EtalonRes!K20</f>
        <v>Комплект линейной арматуры для устройства заземлений на опорах ВЛИ</v>
      </c>
      <c r="D80" s="48" t="str">
        <f>EtalonRes!O20</f>
        <v>ШТ</v>
      </c>
      <c r="E80" s="49">
        <f>EtalonRes!X20</f>
        <v>0</v>
      </c>
      <c r="F80" s="49">
        <f>ROUND(0,7)</f>
        <v>0</v>
      </c>
      <c r="G80" s="49">
        <f>ROUND(EtalonRes!AG20*Source!I32, 7)</f>
        <v>0</v>
      </c>
      <c r="H80" s="50"/>
      <c r="I80" s="51"/>
      <c r="J80" s="50"/>
      <c r="K80" s="51"/>
      <c r="L80" s="50"/>
    </row>
    <row r="81" spans="1:83" ht="15" x14ac:dyDescent="0.2">
      <c r="A81" s="38"/>
      <c r="B81" s="38"/>
      <c r="C81" s="54" t="s">
        <v>650</v>
      </c>
      <c r="D81" s="39"/>
      <c r="E81" s="40"/>
      <c r="F81" s="40"/>
      <c r="G81" s="40"/>
      <c r="H81" s="42"/>
      <c r="I81" s="41"/>
      <c r="J81" s="42"/>
      <c r="K81" s="41"/>
      <c r="L81" s="42">
        <f>L71+L75+L76</f>
        <v>1251.0899999999997</v>
      </c>
    </row>
    <row r="82" spans="1:83" ht="14.25" x14ac:dyDescent="0.2">
      <c r="A82" s="38"/>
      <c r="B82" s="38"/>
      <c r="C82" s="38" t="s">
        <v>651</v>
      </c>
      <c r="D82" s="39"/>
      <c r="E82" s="40"/>
      <c r="F82" s="40"/>
      <c r="G82" s="40"/>
      <c r="H82" s="42"/>
      <c r="I82" s="41"/>
      <c r="J82" s="42"/>
      <c r="K82" s="41"/>
      <c r="L82" s="42">
        <f>SUM(AR70:AR85)+SUM(AS70:AS85)+SUM(AT70:AT85)+SUM(AU70:AU85)+SUM(AV70:AV85)</f>
        <v>1058.8599999999999</v>
      </c>
    </row>
    <row r="83" spans="1:83" ht="14.25" x14ac:dyDescent="0.2">
      <c r="A83" s="38"/>
      <c r="B83" s="38" t="s">
        <v>31</v>
      </c>
      <c r="C83" s="38" t="s">
        <v>652</v>
      </c>
      <c r="D83" s="39" t="s">
        <v>125</v>
      </c>
      <c r="E83" s="40">
        <f>Source!BZ32</f>
        <v>103</v>
      </c>
      <c r="F83" s="40"/>
      <c r="G83" s="40">
        <f>Source!AT32</f>
        <v>103</v>
      </c>
      <c r="H83" s="42"/>
      <c r="I83" s="41"/>
      <c r="J83" s="42"/>
      <c r="K83" s="41"/>
      <c r="L83" s="42">
        <f>SUM(AZ70:AZ85)</f>
        <v>1090.6300000000001</v>
      </c>
    </row>
    <row r="84" spans="1:83" ht="14.25" x14ac:dyDescent="0.2">
      <c r="A84" s="47"/>
      <c r="B84" s="47" t="s">
        <v>32</v>
      </c>
      <c r="C84" s="47" t="s">
        <v>654</v>
      </c>
      <c r="D84" s="48" t="s">
        <v>125</v>
      </c>
      <c r="E84" s="49">
        <f>Source!CA32</f>
        <v>60</v>
      </c>
      <c r="F84" s="49"/>
      <c r="G84" s="49">
        <f>Source!AU32</f>
        <v>60</v>
      </c>
      <c r="H84" s="50"/>
      <c r="I84" s="51"/>
      <c r="J84" s="50"/>
      <c r="K84" s="51"/>
      <c r="L84" s="50">
        <f>SUM(BA70:BA85)</f>
        <v>635.32000000000005</v>
      </c>
    </row>
    <row r="85" spans="1:83" ht="15" x14ac:dyDescent="0.2">
      <c r="C85" s="79" t="s">
        <v>655</v>
      </c>
      <c r="D85" s="79"/>
      <c r="E85" s="79"/>
      <c r="F85" s="79"/>
      <c r="G85" s="79"/>
      <c r="H85" s="79"/>
      <c r="I85" s="80">
        <f>K85/E70</f>
        <v>2977.04</v>
      </c>
      <c r="J85" s="80"/>
      <c r="K85" s="80">
        <f>L71+L75+L83+L84+L76</f>
        <v>2977.04</v>
      </c>
      <c r="L85" s="80"/>
      <c r="AD85">
        <f>ROUND((Source!AT32/100)*((ROUND(SUMIF(SmtRes!AQ14:'SmtRes'!AQ20,"=1",SmtRes!AD14:'SmtRes'!AD20)*Source!I32, 2)+ROUND(SUMIF(SmtRes!AQ14:'SmtRes'!AQ20,"=1",SmtRes!AC14:'SmtRes'!AC20)*Source!I32, 2))), 2)</f>
        <v>1987.64</v>
      </c>
      <c r="AE85">
        <f>ROUND((Source!AU32/100)*((ROUND(SUMIF(SmtRes!AQ14:'SmtRes'!AQ20,"=1",SmtRes!AD14:'SmtRes'!AD20)*Source!I32, 2)+ROUND(SUMIF(SmtRes!AQ14:'SmtRes'!AQ20,"=1",SmtRes!AC14:'SmtRes'!AC20)*Source!I32, 2))), 2)</f>
        <v>1157.8499999999999</v>
      </c>
      <c r="AN85" s="52">
        <f>L71+L75+L83+L84+L76</f>
        <v>2977.04</v>
      </c>
      <c r="AO85" s="52">
        <f>L75</f>
        <v>192.2299999999999</v>
      </c>
      <c r="AQ85" t="s">
        <v>656</v>
      </c>
      <c r="AR85" s="52">
        <f>L71</f>
        <v>848.55</v>
      </c>
      <c r="AT85" s="52">
        <f>L76</f>
        <v>210.31</v>
      </c>
      <c r="AV85" t="s">
        <v>656</v>
      </c>
      <c r="AW85">
        <f>0</f>
        <v>0</v>
      </c>
      <c r="AZ85">
        <f>Source!X32</f>
        <v>1090.6300000000001</v>
      </c>
      <c r="BA85">
        <f>Source!Y32</f>
        <v>635.32000000000005</v>
      </c>
      <c r="CD85">
        <v>1</v>
      </c>
    </row>
    <row r="86" spans="1:83" ht="133.5" x14ac:dyDescent="0.2">
      <c r="A86" s="36" t="s">
        <v>50</v>
      </c>
      <c r="B86" s="38" t="s">
        <v>643</v>
      </c>
      <c r="C86" s="38" t="s">
        <v>659</v>
      </c>
      <c r="D86" s="39" t="str">
        <f>Source!H35</f>
        <v>1000 м</v>
      </c>
      <c r="E86" s="40">
        <f>Source!K35</f>
        <v>0.16</v>
      </c>
      <c r="F86" s="40"/>
      <c r="G86" s="40">
        <f>Source!I35</f>
        <v>0.16</v>
      </c>
      <c r="H86" s="42"/>
      <c r="I86" s="41"/>
      <c r="J86" s="42"/>
      <c r="K86" s="41"/>
      <c r="L86" s="42"/>
    </row>
    <row r="87" spans="1:83" ht="165.75" x14ac:dyDescent="0.2">
      <c r="B87" s="43" t="str">
        <f>Source!EO35</f>
        <v>Поправка: 421/пр_2020_п.58_пп.б</v>
      </c>
      <c r="C87" s="43" t="str">
        <f>Source!CN35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88" spans="1:83" x14ac:dyDescent="0.2">
      <c r="C88" s="44" t="str">
        <f>"Объем: "&amp;Source!I35&amp;"=160/"&amp;"1000"</f>
        <v>Объем: 0,16=160/1000</v>
      </c>
    </row>
    <row r="89" spans="1:83" ht="15" x14ac:dyDescent="0.2">
      <c r="A89" s="37"/>
      <c r="B89" s="40">
        <v>1</v>
      </c>
      <c r="C89" s="37" t="s">
        <v>645</v>
      </c>
      <c r="D89" s="39" t="s">
        <v>497</v>
      </c>
      <c r="E89" s="45"/>
      <c r="F89" s="40"/>
      <c r="G89" s="45">
        <f>Source!U35</f>
        <v>17.502079999999999</v>
      </c>
      <c r="H89" s="40"/>
      <c r="I89" s="40"/>
      <c r="J89" s="40"/>
      <c r="K89" s="40"/>
      <c r="L89" s="46">
        <f>SUM(L90:L93)-SUMIF(CE90:CE93, 1, L90:L93)</f>
        <v>8191.21</v>
      </c>
    </row>
    <row r="90" spans="1:83" ht="14.25" x14ac:dyDescent="0.2">
      <c r="A90" s="38"/>
      <c r="B90" s="38" t="s">
        <v>486</v>
      </c>
      <c r="C90" s="38" t="s">
        <v>487</v>
      </c>
      <c r="D90" s="39" t="s">
        <v>488</v>
      </c>
      <c r="E90" s="40">
        <v>0.99</v>
      </c>
      <c r="F90" s="40">
        <f>ROUND(1.15,7)</f>
        <v>1.1499999999999999</v>
      </c>
      <c r="G90" s="40">
        <f>SmtRes!CX21</f>
        <v>0.18215999999999999</v>
      </c>
      <c r="H90" s="42"/>
      <c r="I90" s="41"/>
      <c r="J90" s="42">
        <f>SmtRes!CZ21</f>
        <v>388.8</v>
      </c>
      <c r="K90" s="41"/>
      <c r="L90" s="42">
        <f>SmtRes!DI21</f>
        <v>70.819999999999993</v>
      </c>
    </row>
    <row r="91" spans="1:83" ht="14.25" x14ac:dyDescent="0.2">
      <c r="A91" s="38"/>
      <c r="B91" s="38" t="s">
        <v>489</v>
      </c>
      <c r="C91" s="38" t="s">
        <v>490</v>
      </c>
      <c r="D91" s="39" t="s">
        <v>488</v>
      </c>
      <c r="E91" s="40">
        <v>47.29</v>
      </c>
      <c r="F91" s="40">
        <f>ROUND(1.15,7)</f>
        <v>1.1499999999999999</v>
      </c>
      <c r="G91" s="40">
        <f>SmtRes!CX22</f>
        <v>8.7013599999999993</v>
      </c>
      <c r="H91" s="42"/>
      <c r="I91" s="41"/>
      <c r="J91" s="42">
        <f>SmtRes!CZ22</f>
        <v>424.47</v>
      </c>
      <c r="K91" s="41"/>
      <c r="L91" s="42">
        <f>SmtRes!DI22</f>
        <v>3693.47</v>
      </c>
    </row>
    <row r="92" spans="1:83" ht="14.25" x14ac:dyDescent="0.2">
      <c r="A92" s="38"/>
      <c r="B92" s="38" t="s">
        <v>491</v>
      </c>
      <c r="C92" s="38" t="s">
        <v>492</v>
      </c>
      <c r="D92" s="39" t="s">
        <v>488</v>
      </c>
      <c r="E92" s="40">
        <v>23.42</v>
      </c>
      <c r="F92" s="40">
        <f>ROUND(1.15,7)</f>
        <v>1.1499999999999999</v>
      </c>
      <c r="G92" s="40">
        <f>SmtRes!CX23</f>
        <v>4.3092800000000002</v>
      </c>
      <c r="H92" s="42"/>
      <c r="I92" s="41"/>
      <c r="J92" s="42">
        <f>SmtRes!CZ23</f>
        <v>477.98</v>
      </c>
      <c r="K92" s="41"/>
      <c r="L92" s="42">
        <f>SmtRes!DI23</f>
        <v>2059.75</v>
      </c>
    </row>
    <row r="93" spans="1:83" ht="14.25" x14ac:dyDescent="0.2">
      <c r="A93" s="38"/>
      <c r="B93" s="38" t="s">
        <v>493</v>
      </c>
      <c r="C93" s="38" t="s">
        <v>494</v>
      </c>
      <c r="D93" s="39" t="s">
        <v>488</v>
      </c>
      <c r="E93" s="40">
        <v>23.42</v>
      </c>
      <c r="F93" s="40">
        <f>ROUND(1.15,7)</f>
        <v>1.1499999999999999</v>
      </c>
      <c r="G93" s="40">
        <f>SmtRes!CX24</f>
        <v>4.3092800000000002</v>
      </c>
      <c r="H93" s="42"/>
      <c r="I93" s="41"/>
      <c r="J93" s="42">
        <f>SmtRes!CZ24</f>
        <v>549.32000000000005</v>
      </c>
      <c r="K93" s="41"/>
      <c r="L93" s="42">
        <f>SmtRes!DI24</f>
        <v>2367.17</v>
      </c>
    </row>
    <row r="94" spans="1:83" ht="15" x14ac:dyDescent="0.2">
      <c r="A94" s="37"/>
      <c r="B94" s="40">
        <v>2</v>
      </c>
      <c r="C94" s="37" t="s">
        <v>646</v>
      </c>
      <c r="D94" s="39"/>
      <c r="E94" s="45"/>
      <c r="F94" s="40"/>
      <c r="G94" s="45"/>
      <c r="H94" s="40"/>
      <c r="I94" s="40"/>
      <c r="J94" s="40"/>
      <c r="K94" s="40"/>
      <c r="L94" s="46">
        <f>SUM(L95:L104)-SUMIF(CE95:CE104, 1, L95:L104)</f>
        <v>2300.4799999999996</v>
      </c>
    </row>
    <row r="95" spans="1:83" ht="15" x14ac:dyDescent="0.2">
      <c r="A95" s="37"/>
      <c r="B95" s="40"/>
      <c r="C95" s="37" t="s">
        <v>649</v>
      </c>
      <c r="D95" s="39" t="s">
        <v>497</v>
      </c>
      <c r="E95" s="45"/>
      <c r="F95" s="40"/>
      <c r="G95" s="45">
        <f>Source!V35</f>
        <v>4.9780000000000006</v>
      </c>
      <c r="H95" s="40"/>
      <c r="I95" s="40"/>
      <c r="J95" s="40"/>
      <c r="K95" s="40"/>
      <c r="L95" s="46">
        <f>SUMIF(CE96:CE104, 1, L96:L104)</f>
        <v>2403.9899999999998</v>
      </c>
      <c r="CE95">
        <v>1</v>
      </c>
    </row>
    <row r="96" spans="1:83" ht="28.5" x14ac:dyDescent="0.2">
      <c r="A96" s="38"/>
      <c r="B96" s="38" t="s">
        <v>498</v>
      </c>
      <c r="C96" s="38" t="s">
        <v>500</v>
      </c>
      <c r="D96" s="39" t="s">
        <v>309</v>
      </c>
      <c r="E96" s="40">
        <v>0.75</v>
      </c>
      <c r="F96" s="40">
        <f t="shared" ref="F96:F104" si="1">ROUND(1.25,7)</f>
        <v>1.25</v>
      </c>
      <c r="G96" s="40">
        <f>SmtRes!CX26</f>
        <v>0.15</v>
      </c>
      <c r="H96" s="42"/>
      <c r="I96" s="41"/>
      <c r="J96" s="42">
        <f>SmtRes!CZ26</f>
        <v>1472.33</v>
      </c>
      <c r="K96" s="41"/>
      <c r="L96" s="42">
        <f>SmtRes!DG26</f>
        <v>220.85</v>
      </c>
    </row>
    <row r="97" spans="1:83" ht="28.5" x14ac:dyDescent="0.2">
      <c r="A97" s="38"/>
      <c r="B97" s="38" t="s">
        <v>501</v>
      </c>
      <c r="C97" s="38" t="s">
        <v>647</v>
      </c>
      <c r="D97" s="39" t="s">
        <v>497</v>
      </c>
      <c r="E97" s="40">
        <f>SmtRes!DO26*SmtRes!AT26</f>
        <v>0.75</v>
      </c>
      <c r="F97" s="40">
        <f t="shared" si="1"/>
        <v>1.25</v>
      </c>
      <c r="G97" s="40">
        <f>SmtRes!DO26*SmtRes!CX26</f>
        <v>0.15</v>
      </c>
      <c r="H97" s="42"/>
      <c r="I97" s="41"/>
      <c r="J97" s="42">
        <f>ROUND(SmtRes!AG26/SmtRes!DO26, 2)</f>
        <v>642.05999999999995</v>
      </c>
      <c r="K97" s="41"/>
      <c r="L97" s="42">
        <f>SmtRes!DH26</f>
        <v>96.31</v>
      </c>
      <c r="CE97">
        <v>1</v>
      </c>
    </row>
    <row r="98" spans="1:83" ht="28.5" x14ac:dyDescent="0.2">
      <c r="A98" s="38"/>
      <c r="B98" s="38" t="s">
        <v>502</v>
      </c>
      <c r="C98" s="38" t="s">
        <v>504</v>
      </c>
      <c r="D98" s="39" t="s">
        <v>309</v>
      </c>
      <c r="E98" s="40">
        <v>0.81</v>
      </c>
      <c r="F98" s="40">
        <f t="shared" si="1"/>
        <v>1.25</v>
      </c>
      <c r="G98" s="40">
        <f>SmtRes!CX27</f>
        <v>0.16200000000000001</v>
      </c>
      <c r="H98" s="42"/>
      <c r="I98" s="41"/>
      <c r="J98" s="42">
        <f>SmtRes!CZ27</f>
        <v>15.14</v>
      </c>
      <c r="K98" s="41"/>
      <c r="L98" s="42">
        <f>SmtRes!DG27</f>
        <v>2.4500000000000002</v>
      </c>
    </row>
    <row r="99" spans="1:83" ht="28.5" x14ac:dyDescent="0.2">
      <c r="A99" s="38"/>
      <c r="B99" s="38" t="s">
        <v>505</v>
      </c>
      <c r="C99" s="38" t="s">
        <v>507</v>
      </c>
      <c r="D99" s="39" t="s">
        <v>309</v>
      </c>
      <c r="E99" s="40">
        <v>22.74</v>
      </c>
      <c r="F99" s="40">
        <f t="shared" si="1"/>
        <v>1.25</v>
      </c>
      <c r="G99" s="40">
        <f>SmtRes!CX28</f>
        <v>4.548</v>
      </c>
      <c r="H99" s="42">
        <f>SmtRes!CZ28</f>
        <v>346.73</v>
      </c>
      <c r="I99" s="41">
        <f>SmtRes!AJ28</f>
        <v>1.26</v>
      </c>
      <c r="J99" s="42">
        <f>ROUND(H99*I99, 2)</f>
        <v>436.88</v>
      </c>
      <c r="K99" s="41"/>
      <c r="L99" s="42">
        <f>SmtRes!DG28</f>
        <v>1986.93</v>
      </c>
    </row>
    <row r="100" spans="1:83" ht="28.5" x14ac:dyDescent="0.2">
      <c r="A100" s="38"/>
      <c r="B100" s="38" t="s">
        <v>508</v>
      </c>
      <c r="C100" s="38" t="s">
        <v>648</v>
      </c>
      <c r="D100" s="39" t="s">
        <v>497</v>
      </c>
      <c r="E100" s="40">
        <f>SmtRes!DO28*SmtRes!AT28</f>
        <v>22.74</v>
      </c>
      <c r="F100" s="40">
        <f t="shared" si="1"/>
        <v>1.25</v>
      </c>
      <c r="G100" s="40">
        <f>SmtRes!DO28*SmtRes!CX28</f>
        <v>4.548</v>
      </c>
      <c r="H100" s="42"/>
      <c r="I100" s="41"/>
      <c r="J100" s="42">
        <f>ROUND(SmtRes!AG28/SmtRes!DO28, 2)</f>
        <v>477.98</v>
      </c>
      <c r="K100" s="41"/>
      <c r="L100" s="42">
        <f>SmtRes!DH28</f>
        <v>2173.85</v>
      </c>
      <c r="CE100">
        <v>1</v>
      </c>
    </row>
    <row r="101" spans="1:83" ht="28.5" x14ac:dyDescent="0.2">
      <c r="A101" s="38"/>
      <c r="B101" s="38" t="s">
        <v>509</v>
      </c>
      <c r="C101" s="38" t="s">
        <v>511</v>
      </c>
      <c r="D101" s="39" t="s">
        <v>309</v>
      </c>
      <c r="E101" s="40">
        <v>0.59</v>
      </c>
      <c r="F101" s="40">
        <f t="shared" si="1"/>
        <v>1.25</v>
      </c>
      <c r="G101" s="40">
        <f>SmtRes!CX29</f>
        <v>0.11799999999999999</v>
      </c>
      <c r="H101" s="42"/>
      <c r="I101" s="41"/>
      <c r="J101" s="42">
        <f>SmtRes!CZ29</f>
        <v>544.70000000000005</v>
      </c>
      <c r="K101" s="41"/>
      <c r="L101" s="42">
        <f>SmtRes!DG29</f>
        <v>64.27</v>
      </c>
    </row>
    <row r="102" spans="1:83" ht="28.5" x14ac:dyDescent="0.2">
      <c r="A102" s="38"/>
      <c r="B102" s="38" t="s">
        <v>508</v>
      </c>
      <c r="C102" s="38" t="s">
        <v>648</v>
      </c>
      <c r="D102" s="39" t="s">
        <v>497</v>
      </c>
      <c r="E102" s="40">
        <f>SmtRes!DO29*SmtRes!AT29</f>
        <v>0.59</v>
      </c>
      <c r="F102" s="40">
        <f t="shared" si="1"/>
        <v>1.25</v>
      </c>
      <c r="G102" s="40">
        <f>SmtRes!DO29*SmtRes!CX29</f>
        <v>0.11799999999999999</v>
      </c>
      <c r="H102" s="42"/>
      <c r="I102" s="41"/>
      <c r="J102" s="42">
        <f>ROUND(SmtRes!AG29/SmtRes!DO29, 2)</f>
        <v>477.98</v>
      </c>
      <c r="K102" s="41"/>
      <c r="L102" s="42">
        <f>SmtRes!DH29</f>
        <v>56.4</v>
      </c>
      <c r="CE102">
        <v>1</v>
      </c>
    </row>
    <row r="103" spans="1:83" ht="28.5" x14ac:dyDescent="0.2">
      <c r="A103" s="38"/>
      <c r="B103" s="38" t="s">
        <v>512</v>
      </c>
      <c r="C103" s="38" t="s">
        <v>514</v>
      </c>
      <c r="D103" s="39" t="s">
        <v>309</v>
      </c>
      <c r="E103" s="40">
        <v>0.81</v>
      </c>
      <c r="F103" s="40">
        <f t="shared" si="1"/>
        <v>1.25</v>
      </c>
      <c r="G103" s="40">
        <f>SmtRes!CX30</f>
        <v>0.16200000000000001</v>
      </c>
      <c r="H103" s="42"/>
      <c r="I103" s="41"/>
      <c r="J103" s="42">
        <f>SmtRes!CZ30</f>
        <v>160.38</v>
      </c>
      <c r="K103" s="41"/>
      <c r="L103" s="42">
        <f>SmtRes!DG30</f>
        <v>25.98</v>
      </c>
    </row>
    <row r="104" spans="1:83" ht="28.5" x14ac:dyDescent="0.2">
      <c r="A104" s="38"/>
      <c r="B104" s="38" t="s">
        <v>508</v>
      </c>
      <c r="C104" s="38" t="s">
        <v>648</v>
      </c>
      <c r="D104" s="39" t="s">
        <v>497</v>
      </c>
      <c r="E104" s="40">
        <f>SmtRes!DO30*SmtRes!AT30</f>
        <v>0.81</v>
      </c>
      <c r="F104" s="40">
        <f t="shared" si="1"/>
        <v>1.25</v>
      </c>
      <c r="G104" s="40">
        <f>SmtRes!DO30*SmtRes!CX30</f>
        <v>0.16200000000000001</v>
      </c>
      <c r="H104" s="42"/>
      <c r="I104" s="41"/>
      <c r="J104" s="42">
        <f>ROUND(SmtRes!AG30/SmtRes!DO30, 2)</f>
        <v>477.98</v>
      </c>
      <c r="K104" s="41"/>
      <c r="L104" s="42">
        <f>SmtRes!DH30</f>
        <v>77.430000000000007</v>
      </c>
      <c r="CE104">
        <v>1</v>
      </c>
    </row>
    <row r="105" spans="1:83" ht="28.5" x14ac:dyDescent="0.2">
      <c r="A105" s="38"/>
      <c r="B105" s="38" t="str">
        <f>EtalonRes!I31</f>
        <v>20.1.01.01</v>
      </c>
      <c r="C105" s="38" t="str">
        <f>EtalonRes!K31</f>
        <v>Комплект линейной арматуры для крепления СИП-2 на опоре ВЛИ</v>
      </c>
      <c r="D105" s="39" t="str">
        <f>EtalonRes!O31</f>
        <v>ШТ</v>
      </c>
      <c r="E105" s="40">
        <f>EtalonRes!X31</f>
        <v>0</v>
      </c>
      <c r="F105" s="40">
        <f>ROUND(0,7)</f>
        <v>0</v>
      </c>
      <c r="G105" s="40">
        <f>ROUND(EtalonRes!AG31*Source!I35, 7)</f>
        <v>0</v>
      </c>
      <c r="H105" s="42"/>
      <c r="I105" s="41"/>
      <c r="J105" s="42"/>
      <c r="K105" s="41"/>
      <c r="L105" s="42"/>
    </row>
    <row r="106" spans="1:83" ht="28.5" x14ac:dyDescent="0.2">
      <c r="A106" s="38"/>
      <c r="B106" s="38" t="str">
        <f>EtalonRes!I32</f>
        <v>20.1.01.11</v>
      </c>
      <c r="C106" s="38" t="str">
        <f>EtalonRes!K32</f>
        <v>Комплект линейной арматуры для устройства заземлений на опорах ВЛИ</v>
      </c>
      <c r="D106" s="39" t="str">
        <f>EtalonRes!O32</f>
        <v>ШТ</v>
      </c>
      <c r="E106" s="40">
        <f>EtalonRes!X32</f>
        <v>0</v>
      </c>
      <c r="F106" s="40">
        <f>ROUND(0,7)</f>
        <v>0</v>
      </c>
      <c r="G106" s="40">
        <f>ROUND(EtalonRes!AG32*Source!I35, 7)</f>
        <v>0</v>
      </c>
      <c r="H106" s="42"/>
      <c r="I106" s="41"/>
      <c r="J106" s="42"/>
      <c r="K106" s="41"/>
      <c r="L106" s="42"/>
    </row>
    <row r="107" spans="1:83" ht="28.5" x14ac:dyDescent="0.2">
      <c r="A107" s="38"/>
      <c r="B107" s="38" t="str">
        <f>EtalonRes!I33</f>
        <v>21.2.01.01</v>
      </c>
      <c r="C107" s="47" t="str">
        <f>EtalonRes!K33</f>
        <v>Провода самонесущие изолированные для ВЛИ</v>
      </c>
      <c r="D107" s="48" t="str">
        <f>EtalonRes!O33</f>
        <v>1000 м</v>
      </c>
      <c r="E107" s="49">
        <f>EtalonRes!X33</f>
        <v>0</v>
      </c>
      <c r="F107" s="49">
        <f>ROUND(0,7)</f>
        <v>0</v>
      </c>
      <c r="G107" s="49">
        <f>ROUND(EtalonRes!AG33*Source!I35, 7)</f>
        <v>0</v>
      </c>
      <c r="H107" s="50"/>
      <c r="I107" s="51"/>
      <c r="J107" s="50"/>
      <c r="K107" s="51"/>
      <c r="L107" s="50"/>
    </row>
    <row r="108" spans="1:83" ht="15" x14ac:dyDescent="0.2">
      <c r="A108" s="38"/>
      <c r="B108" s="38"/>
      <c r="C108" s="54" t="s">
        <v>650</v>
      </c>
      <c r="D108" s="39"/>
      <c r="E108" s="40"/>
      <c r="F108" s="40"/>
      <c r="G108" s="40"/>
      <c r="H108" s="42"/>
      <c r="I108" s="41"/>
      <c r="J108" s="42"/>
      <c r="K108" s="41"/>
      <c r="L108" s="42">
        <f>L89+L94+L95</f>
        <v>12895.679999999998</v>
      </c>
    </row>
    <row r="109" spans="1:83" ht="14.25" x14ac:dyDescent="0.2">
      <c r="A109" s="38"/>
      <c r="B109" s="38"/>
      <c r="C109" s="38" t="s">
        <v>651</v>
      </c>
      <c r="D109" s="39"/>
      <c r="E109" s="40"/>
      <c r="F109" s="40"/>
      <c r="G109" s="40"/>
      <c r="H109" s="42"/>
      <c r="I109" s="41"/>
      <c r="J109" s="42"/>
      <c r="K109" s="41"/>
      <c r="L109" s="42">
        <f>SUM(AR86:AR112)+SUM(AS86:AS112)+SUM(AT86:AT112)+SUM(AU86:AU112)+SUM(AV86:AV112)</f>
        <v>10595.2</v>
      </c>
    </row>
    <row r="110" spans="1:83" ht="14.25" x14ac:dyDescent="0.2">
      <c r="A110" s="38"/>
      <c r="B110" s="38" t="s">
        <v>31</v>
      </c>
      <c r="C110" s="38" t="s">
        <v>652</v>
      </c>
      <c r="D110" s="39" t="s">
        <v>125</v>
      </c>
      <c r="E110" s="40">
        <f>Source!BZ35</f>
        <v>103</v>
      </c>
      <c r="F110" s="40"/>
      <c r="G110" s="40">
        <f>Source!AT35</f>
        <v>103</v>
      </c>
      <c r="H110" s="42"/>
      <c r="I110" s="41"/>
      <c r="J110" s="42"/>
      <c r="K110" s="41"/>
      <c r="L110" s="42">
        <f>SUM(AZ86:AZ112)</f>
        <v>10913.06</v>
      </c>
    </row>
    <row r="111" spans="1:83" ht="28.5" x14ac:dyDescent="0.2">
      <c r="A111" s="47"/>
      <c r="B111" s="47" t="s">
        <v>653</v>
      </c>
      <c r="C111" s="47" t="s">
        <v>654</v>
      </c>
      <c r="D111" s="48" t="s">
        <v>125</v>
      </c>
      <c r="E111" s="49">
        <f>Source!CA35</f>
        <v>60</v>
      </c>
      <c r="F111" s="49">
        <f>ROUND(0.85,7)</f>
        <v>0.85</v>
      </c>
      <c r="G111" s="49">
        <f>Source!AU35</f>
        <v>51</v>
      </c>
      <c r="H111" s="50"/>
      <c r="I111" s="51"/>
      <c r="J111" s="50"/>
      <c r="K111" s="51"/>
      <c r="L111" s="50">
        <f>SUM(BA86:BA112)</f>
        <v>5403.55</v>
      </c>
    </row>
    <row r="112" spans="1:83" ht="15" x14ac:dyDescent="0.2">
      <c r="C112" s="79" t="s">
        <v>655</v>
      </c>
      <c r="D112" s="79"/>
      <c r="E112" s="79"/>
      <c r="F112" s="79"/>
      <c r="G112" s="79"/>
      <c r="H112" s="79"/>
      <c r="I112" s="80">
        <f>K112/E86</f>
        <v>182576.8125</v>
      </c>
      <c r="J112" s="80"/>
      <c r="K112" s="80">
        <f>L89+L94+L110+L111+L95</f>
        <v>29212.29</v>
      </c>
      <c r="L112" s="80"/>
      <c r="AD112">
        <f>ROUND((Source!AT35/100)*((ROUND(SUMIF(SmtRes!AQ21:'SmtRes'!AQ33,"=1",SmtRes!AD21:'SmtRes'!AD33)*Source!I35, 2)+ROUND(SUMIF(SmtRes!AQ21:'SmtRes'!AQ33,"=1",SmtRes!AC21:'SmtRes'!AC33)*Source!I35, 2))), 2)</f>
        <v>645.45000000000005</v>
      </c>
      <c r="AE112">
        <f>ROUND((Source!AU35/100)*((ROUND(SUMIF(SmtRes!AQ21:'SmtRes'!AQ33,"=1",SmtRes!AD21:'SmtRes'!AD33)*Source!I35, 2)+ROUND(SUMIF(SmtRes!AQ21:'SmtRes'!AQ33,"=1",SmtRes!AC21:'SmtRes'!AC33)*Source!I35, 2))), 2)</f>
        <v>319.58999999999997</v>
      </c>
      <c r="AN112" s="52">
        <f>L89+L94+L110+L111+L95</f>
        <v>29212.29</v>
      </c>
      <c r="AO112" s="52">
        <f>L94</f>
        <v>2300.4799999999996</v>
      </c>
      <c r="AQ112" t="s">
        <v>656</v>
      </c>
      <c r="AR112" s="52">
        <f>L89</f>
        <v>8191.21</v>
      </c>
      <c r="AT112" s="52">
        <f>L95</f>
        <v>2403.9899999999998</v>
      </c>
      <c r="AV112" t="s">
        <v>656</v>
      </c>
      <c r="AW112">
        <f>0</f>
        <v>0</v>
      </c>
      <c r="AZ112">
        <f>Source!X35</f>
        <v>10913.06</v>
      </c>
      <c r="BA112">
        <f>Source!Y35</f>
        <v>5403.55</v>
      </c>
      <c r="CD112">
        <v>1</v>
      </c>
    </row>
    <row r="114" spans="1:12" ht="15" x14ac:dyDescent="0.2">
      <c r="A114" s="57"/>
      <c r="B114" s="58"/>
      <c r="C114" s="76" t="s">
        <v>660</v>
      </c>
      <c r="D114" s="76"/>
      <c r="E114" s="76"/>
      <c r="F114" s="76"/>
      <c r="G114" s="76"/>
      <c r="H114" s="76"/>
      <c r="I114" s="46"/>
      <c r="J114" s="57"/>
      <c r="K114" s="59"/>
      <c r="L114" s="46">
        <f>L116+L117+L123+L127</f>
        <v>51705.47</v>
      </c>
    </row>
    <row r="115" spans="1:12" ht="14.25" x14ac:dyDescent="0.2">
      <c r="A115" s="55"/>
      <c r="B115" s="56"/>
      <c r="C115" s="75" t="s">
        <v>661</v>
      </c>
      <c r="D115" s="73"/>
      <c r="E115" s="73"/>
      <c r="F115" s="73"/>
      <c r="G115" s="73"/>
      <c r="H115" s="73"/>
      <c r="I115" s="42"/>
      <c r="J115" s="55"/>
      <c r="K115" s="40"/>
      <c r="L115" s="42"/>
    </row>
    <row r="116" spans="1:12" ht="14.25" x14ac:dyDescent="0.2">
      <c r="A116" s="55"/>
      <c r="B116" s="56"/>
      <c r="C116" s="73" t="s">
        <v>662</v>
      </c>
      <c r="D116" s="73"/>
      <c r="E116" s="73"/>
      <c r="F116" s="73"/>
      <c r="G116" s="73"/>
      <c r="H116" s="73"/>
      <c r="I116" s="42"/>
      <c r="J116" s="55"/>
      <c r="K116" s="40"/>
      <c r="L116" s="42">
        <f>SUM(AR42:AR112)</f>
        <v>32896.660000000003</v>
      </c>
    </row>
    <row r="117" spans="1:12" ht="14.25" hidden="1" x14ac:dyDescent="0.2">
      <c r="A117" s="55"/>
      <c r="B117" s="56"/>
      <c r="C117" s="73" t="s">
        <v>663</v>
      </c>
      <c r="D117" s="73"/>
      <c r="E117" s="73"/>
      <c r="F117" s="73"/>
      <c r="G117" s="73"/>
      <c r="H117" s="73"/>
      <c r="I117" s="42"/>
      <c r="J117" s="55"/>
      <c r="K117" s="40"/>
      <c r="L117" s="42">
        <f>L119+L122+L121</f>
        <v>18808.810000000001</v>
      </c>
    </row>
    <row r="118" spans="1:12" ht="14.25" hidden="1" x14ac:dyDescent="0.2">
      <c r="A118" s="55"/>
      <c r="B118" s="56"/>
      <c r="C118" s="75" t="s">
        <v>664</v>
      </c>
      <c r="D118" s="73"/>
      <c r="E118" s="73"/>
      <c r="F118" s="73"/>
      <c r="G118" s="73"/>
      <c r="H118" s="73"/>
      <c r="I118" s="42"/>
      <c r="J118" s="55"/>
      <c r="K118" s="40"/>
      <c r="L118" s="42"/>
    </row>
    <row r="119" spans="1:12" ht="14.25" x14ac:dyDescent="0.2">
      <c r="A119" s="55"/>
      <c r="B119" s="56"/>
      <c r="C119" s="73" t="s">
        <v>663</v>
      </c>
      <c r="D119" s="73"/>
      <c r="E119" s="73"/>
      <c r="F119" s="73"/>
      <c r="G119" s="73"/>
      <c r="H119" s="73"/>
      <c r="I119" s="42"/>
      <c r="J119" s="55"/>
      <c r="K119" s="40"/>
      <c r="L119" s="42">
        <f>SUM(AO42:AO112)</f>
        <v>9192.869999999999</v>
      </c>
    </row>
    <row r="120" spans="1:12" ht="14.25" hidden="1" x14ac:dyDescent="0.2">
      <c r="A120" s="55"/>
      <c r="B120" s="56"/>
      <c r="C120" s="75" t="s">
        <v>665</v>
      </c>
      <c r="D120" s="73"/>
      <c r="E120" s="73"/>
      <c r="F120" s="73"/>
      <c r="G120" s="73"/>
      <c r="H120" s="73"/>
      <c r="I120" s="42"/>
      <c r="J120" s="55"/>
      <c r="K120" s="40"/>
      <c r="L120" s="42"/>
    </row>
    <row r="121" spans="1:12" ht="14.25" x14ac:dyDescent="0.2">
      <c r="A121" s="55"/>
      <c r="B121" s="56"/>
      <c r="C121" s="73" t="s">
        <v>685</v>
      </c>
      <c r="D121" s="73"/>
      <c r="E121" s="73"/>
      <c r="F121" s="73"/>
      <c r="G121" s="73"/>
      <c r="H121" s="73"/>
      <c r="I121" s="42"/>
      <c r="J121" s="55"/>
      <c r="K121" s="40"/>
      <c r="L121" s="42">
        <f>SUM(AT42:AT112)</f>
        <v>9615.9400000000023</v>
      </c>
    </row>
    <row r="122" spans="1:12" ht="14.25" hidden="1" x14ac:dyDescent="0.2">
      <c r="A122" s="55"/>
      <c r="B122" s="56"/>
      <c r="C122" s="73" t="s">
        <v>666</v>
      </c>
      <c r="D122" s="73"/>
      <c r="E122" s="73"/>
      <c r="F122" s="73"/>
      <c r="G122" s="73"/>
      <c r="H122" s="73"/>
      <c r="I122" s="42"/>
      <c r="J122" s="55"/>
      <c r="K122" s="40"/>
      <c r="L122" s="42">
        <f>SUM(AV42:AV112)</f>
        <v>0</v>
      </c>
    </row>
    <row r="123" spans="1:12" ht="14.25" hidden="1" x14ac:dyDescent="0.2">
      <c r="A123" s="55"/>
      <c r="B123" s="56"/>
      <c r="C123" s="73" t="s">
        <v>667</v>
      </c>
      <c r="D123" s="73"/>
      <c r="E123" s="73"/>
      <c r="F123" s="73"/>
      <c r="G123" s="73"/>
      <c r="H123" s="73"/>
      <c r="I123" s="42"/>
      <c r="J123" s="55"/>
      <c r="K123" s="40"/>
      <c r="L123" s="42">
        <f>L125+L126</f>
        <v>0</v>
      </c>
    </row>
    <row r="124" spans="1:12" ht="14.25" hidden="1" x14ac:dyDescent="0.2">
      <c r="A124" s="55"/>
      <c r="B124" s="56"/>
      <c r="C124" s="75" t="s">
        <v>664</v>
      </c>
      <c r="D124" s="73"/>
      <c r="E124" s="73"/>
      <c r="F124" s="73"/>
      <c r="G124" s="73"/>
      <c r="H124" s="73"/>
      <c r="I124" s="42"/>
      <c r="J124" s="55"/>
      <c r="K124" s="40"/>
      <c r="L124" s="42"/>
    </row>
    <row r="125" spans="1:12" ht="14.25" hidden="1" x14ac:dyDescent="0.2">
      <c r="A125" s="55"/>
      <c r="B125" s="56"/>
      <c r="C125" s="73" t="s">
        <v>668</v>
      </c>
      <c r="D125" s="73"/>
      <c r="E125" s="73"/>
      <c r="F125" s="73"/>
      <c r="G125" s="73"/>
      <c r="H125" s="73"/>
      <c r="I125" s="42"/>
      <c r="J125" s="55"/>
      <c r="K125" s="40"/>
      <c r="L125" s="42">
        <f>SUM(AW42:AW112)-SUM(BK42:BK112)</f>
        <v>0</v>
      </c>
    </row>
    <row r="126" spans="1:12" ht="14.25" hidden="1" x14ac:dyDescent="0.2">
      <c r="A126" s="55"/>
      <c r="B126" s="56"/>
      <c r="C126" s="73" t="s">
        <v>669</v>
      </c>
      <c r="D126" s="73"/>
      <c r="E126" s="73"/>
      <c r="F126" s="73"/>
      <c r="G126" s="73"/>
      <c r="H126" s="73"/>
      <c r="I126" s="42"/>
      <c r="J126" s="55"/>
      <c r="K126" s="40"/>
      <c r="L126" s="42">
        <f>SUM(BC42:BC112)</f>
        <v>0</v>
      </c>
    </row>
    <row r="127" spans="1:12" ht="14.25" hidden="1" x14ac:dyDescent="0.2">
      <c r="A127" s="55"/>
      <c r="B127" s="56"/>
      <c r="C127" s="73" t="s">
        <v>670</v>
      </c>
      <c r="D127" s="73"/>
      <c r="E127" s="73"/>
      <c r="F127" s="73"/>
      <c r="G127" s="73"/>
      <c r="H127" s="73"/>
      <c r="I127" s="42"/>
      <c r="J127" s="55"/>
      <c r="K127" s="40"/>
      <c r="L127" s="42">
        <f>SUM(BB42:BB112)</f>
        <v>0</v>
      </c>
    </row>
    <row r="128" spans="1:12" ht="14.25" x14ac:dyDescent="0.2">
      <c r="A128" s="55"/>
      <c r="B128" s="56"/>
      <c r="C128" s="73" t="s">
        <v>671</v>
      </c>
      <c r="D128" s="73"/>
      <c r="E128" s="73"/>
      <c r="F128" s="73"/>
      <c r="G128" s="73"/>
      <c r="H128" s="73"/>
      <c r="I128" s="42"/>
      <c r="J128" s="55"/>
      <c r="K128" s="40"/>
      <c r="L128" s="42">
        <f>SUM(AR42:AR112)+SUM(AT42:AT112)+SUM(AV42:AV112)</f>
        <v>42512.600000000006</v>
      </c>
    </row>
    <row r="129" spans="1:12" ht="14.25" x14ac:dyDescent="0.2">
      <c r="A129" s="55"/>
      <c r="B129" s="56"/>
      <c r="C129" s="73" t="s">
        <v>672</v>
      </c>
      <c r="D129" s="73"/>
      <c r="E129" s="73"/>
      <c r="F129" s="73"/>
      <c r="G129" s="73"/>
      <c r="H129" s="73"/>
      <c r="I129" s="42"/>
      <c r="J129" s="55"/>
      <c r="K129" s="40"/>
      <c r="L129" s="42">
        <f>SUM(AZ42:AZ112)</f>
        <v>43787.99</v>
      </c>
    </row>
    <row r="130" spans="1:12" ht="14.25" x14ac:dyDescent="0.2">
      <c r="A130" s="55"/>
      <c r="B130" s="56"/>
      <c r="C130" s="73" t="s">
        <v>673</v>
      </c>
      <c r="D130" s="73"/>
      <c r="E130" s="73"/>
      <c r="F130" s="73"/>
      <c r="G130" s="73"/>
      <c r="H130" s="73"/>
      <c r="I130" s="42"/>
      <c r="J130" s="55"/>
      <c r="K130" s="40"/>
      <c r="L130" s="42">
        <f>SUM(BA42:BA112)</f>
        <v>21776.73</v>
      </c>
    </row>
    <row r="131" spans="1:12" ht="14.25" hidden="1" x14ac:dyDescent="0.2">
      <c r="A131" s="55"/>
      <c r="B131" s="56"/>
      <c r="C131" s="73" t="s">
        <v>674</v>
      </c>
      <c r="D131" s="73"/>
      <c r="E131" s="73"/>
      <c r="F131" s="73"/>
      <c r="G131" s="73"/>
      <c r="H131" s="73"/>
      <c r="I131" s="42"/>
      <c r="J131" s="55"/>
      <c r="K131" s="40"/>
      <c r="L131" s="42">
        <f>L133+L134</f>
        <v>0</v>
      </c>
    </row>
    <row r="132" spans="1:12" ht="14.25" hidden="1" x14ac:dyDescent="0.2">
      <c r="A132" s="55"/>
      <c r="B132" s="56"/>
      <c r="C132" s="75" t="s">
        <v>661</v>
      </c>
      <c r="D132" s="73"/>
      <c r="E132" s="73"/>
      <c r="F132" s="73"/>
      <c r="G132" s="73"/>
      <c r="H132" s="73"/>
      <c r="I132" s="42"/>
      <c r="J132" s="55"/>
      <c r="K132" s="40"/>
      <c r="L132" s="42"/>
    </row>
    <row r="133" spans="1:12" ht="14.25" hidden="1" x14ac:dyDescent="0.2">
      <c r="A133" s="55"/>
      <c r="B133" s="56"/>
      <c r="C133" s="73" t="s">
        <v>675</v>
      </c>
      <c r="D133" s="73"/>
      <c r="E133" s="73"/>
      <c r="F133" s="73"/>
      <c r="G133" s="73"/>
      <c r="H133" s="73"/>
      <c r="I133" s="42"/>
      <c r="J133" s="55"/>
      <c r="K133" s="40"/>
      <c r="L133" s="42">
        <f>SUM(BK42:BK112)</f>
        <v>0</v>
      </c>
    </row>
    <row r="134" spans="1:12" ht="14.25" hidden="1" x14ac:dyDescent="0.2">
      <c r="A134" s="55"/>
      <c r="B134" s="56"/>
      <c r="C134" s="73" t="s">
        <v>676</v>
      </c>
      <c r="D134" s="73"/>
      <c r="E134" s="73"/>
      <c r="F134" s="73"/>
      <c r="G134" s="73"/>
      <c r="H134" s="73"/>
      <c r="I134" s="42"/>
      <c r="J134" s="55"/>
      <c r="K134" s="40"/>
      <c r="L134" s="42">
        <f>SUM(BD42:BD112)</f>
        <v>0</v>
      </c>
    </row>
    <row r="135" spans="1:12" ht="14.25" hidden="1" x14ac:dyDescent="0.2">
      <c r="A135" s="55"/>
      <c r="B135" s="56"/>
      <c r="C135" s="73" t="s">
        <v>677</v>
      </c>
      <c r="D135" s="73"/>
      <c r="E135" s="73"/>
      <c r="F135" s="73"/>
      <c r="G135" s="73"/>
      <c r="H135" s="73"/>
      <c r="I135" s="42"/>
      <c r="J135" s="55"/>
      <c r="K135" s="40"/>
      <c r="L135" s="42"/>
    </row>
    <row r="136" spans="1:12" ht="14.25" hidden="1" x14ac:dyDescent="0.2">
      <c r="A136" s="55"/>
      <c r="B136" s="56"/>
      <c r="C136" s="73" t="s">
        <v>678</v>
      </c>
      <c r="D136" s="73"/>
      <c r="E136" s="73"/>
      <c r="F136" s="73"/>
      <c r="G136" s="73"/>
      <c r="H136" s="73"/>
      <c r="I136" s="42"/>
      <c r="J136" s="55"/>
      <c r="K136" s="40"/>
      <c r="L136" s="42">
        <f>SUM(BO42:BO112)</f>
        <v>0</v>
      </c>
    </row>
    <row r="137" spans="1:12" ht="15" x14ac:dyDescent="0.2">
      <c r="A137" s="57"/>
      <c r="B137" s="58"/>
      <c r="C137" s="76" t="s">
        <v>679</v>
      </c>
      <c r="D137" s="76"/>
      <c r="E137" s="76"/>
      <c r="F137" s="76"/>
      <c r="G137" s="76"/>
      <c r="H137" s="76"/>
      <c r="I137" s="46"/>
      <c r="J137" s="57"/>
      <c r="K137" s="59"/>
      <c r="L137" s="46">
        <f>L114+L129+L130+L131+L135+L136</f>
        <v>117270.18999999999</v>
      </c>
    </row>
    <row r="138" spans="1:12" ht="14.25" x14ac:dyDescent="0.2">
      <c r="A138" s="55"/>
      <c r="B138" s="56"/>
      <c r="C138" s="75" t="s">
        <v>680</v>
      </c>
      <c r="D138" s="73"/>
      <c r="E138" s="73"/>
      <c r="F138" s="73"/>
      <c r="G138" s="73"/>
      <c r="H138" s="73"/>
      <c r="I138" s="42"/>
      <c r="J138" s="55"/>
      <c r="K138" s="40"/>
      <c r="L138" s="42"/>
    </row>
    <row r="139" spans="1:12" ht="14.25" hidden="1" x14ac:dyDescent="0.2">
      <c r="A139" s="55"/>
      <c r="B139" s="56"/>
      <c r="C139" s="73" t="s">
        <v>681</v>
      </c>
      <c r="D139" s="73"/>
      <c r="E139" s="73"/>
      <c r="F139" s="73"/>
      <c r="G139" s="73"/>
      <c r="H139" s="73"/>
      <c r="I139" s="42"/>
      <c r="J139" s="55"/>
      <c r="K139" s="40"/>
      <c r="L139" s="42">
        <f>SUM(AX42:AX112)</f>
        <v>0</v>
      </c>
    </row>
    <row r="140" spans="1:12" ht="14.25" hidden="1" x14ac:dyDescent="0.2">
      <c r="A140" s="55"/>
      <c r="B140" s="56"/>
      <c r="C140" s="73" t="s">
        <v>682</v>
      </c>
      <c r="D140" s="73"/>
      <c r="E140" s="73"/>
      <c r="F140" s="73"/>
      <c r="G140" s="73"/>
      <c r="H140" s="73"/>
      <c r="I140" s="42"/>
      <c r="J140" s="55"/>
      <c r="K140" s="40"/>
      <c r="L140" s="42">
        <f>SUM(AY42:AY112)</f>
        <v>0</v>
      </c>
    </row>
    <row r="141" spans="1:12" ht="14.25" x14ac:dyDescent="0.2">
      <c r="A141" s="55"/>
      <c r="B141" s="56"/>
      <c r="C141" s="73" t="s">
        <v>683</v>
      </c>
      <c r="D141" s="73"/>
      <c r="E141" s="73"/>
      <c r="F141" s="74"/>
      <c r="G141" s="45">
        <f>Source!F62</f>
        <v>70.286888000000005</v>
      </c>
      <c r="H141" s="55"/>
      <c r="I141" s="55"/>
      <c r="J141" s="55"/>
      <c r="K141" s="55"/>
      <c r="L141" s="55"/>
    </row>
    <row r="142" spans="1:12" ht="14.25" x14ac:dyDescent="0.2">
      <c r="A142" s="55"/>
      <c r="B142" s="56"/>
      <c r="C142" s="73" t="s">
        <v>684</v>
      </c>
      <c r="D142" s="73"/>
      <c r="E142" s="73"/>
      <c r="F142" s="74"/>
      <c r="G142" s="45">
        <f>Source!F63</f>
        <v>19.916425</v>
      </c>
      <c r="H142" s="55"/>
      <c r="I142" s="55"/>
      <c r="J142" s="55"/>
      <c r="K142" s="55"/>
      <c r="L142" s="55"/>
    </row>
    <row r="145" spans="1:83" ht="16.5" x14ac:dyDescent="0.2">
      <c r="A145" s="78" t="s">
        <v>686</v>
      </c>
      <c r="B145" s="78"/>
      <c r="C145" s="78"/>
      <c r="D145" s="78"/>
      <c r="E145" s="78"/>
      <c r="F145" s="78"/>
      <c r="G145" s="78"/>
      <c r="H145" s="78"/>
      <c r="I145" s="78"/>
      <c r="J145" s="78"/>
      <c r="K145" s="78"/>
      <c r="L145" s="78"/>
    </row>
    <row r="146" spans="1:83" ht="135" x14ac:dyDescent="0.2">
      <c r="A146" s="36" t="s">
        <v>109</v>
      </c>
      <c r="B146" s="38" t="s">
        <v>687</v>
      </c>
      <c r="C146" s="38" t="s">
        <v>688</v>
      </c>
      <c r="D146" s="39" t="str">
        <f>Source!H74</f>
        <v>100 м</v>
      </c>
      <c r="E146" s="40">
        <f>Source!K74</f>
        <v>0.06</v>
      </c>
      <c r="F146" s="40"/>
      <c r="G146" s="40">
        <f>Source!I74</f>
        <v>0.06</v>
      </c>
      <c r="H146" s="42"/>
      <c r="I146" s="41"/>
      <c r="J146" s="42"/>
      <c r="K146" s="41"/>
      <c r="L146" s="42"/>
    </row>
    <row r="147" spans="1:83" ht="63.75" x14ac:dyDescent="0.2">
      <c r="B147" s="43" t="str">
        <f>Source!EO74</f>
        <v>Поправка: 571/пр_2022_т.3_п.4</v>
      </c>
      <c r="C147" s="43" t="str">
        <f>Source!CN74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</v>
      </c>
    </row>
    <row r="148" spans="1:83" x14ac:dyDescent="0.2">
      <c r="C148" s="44" t="str">
        <f>"Объем: "&amp;Source!I74&amp;"=6/"&amp;"100"</f>
        <v>Объем: 0,06=6/100</v>
      </c>
    </row>
    <row r="149" spans="1:83" ht="15" x14ac:dyDescent="0.2">
      <c r="A149" s="37"/>
      <c r="B149" s="40">
        <v>1</v>
      </c>
      <c r="C149" s="37" t="s">
        <v>645</v>
      </c>
      <c r="D149" s="39" t="s">
        <v>497</v>
      </c>
      <c r="E149" s="45"/>
      <c r="F149" s="40"/>
      <c r="G149" s="45">
        <f>Source!U74</f>
        <v>0.16703999999999999</v>
      </c>
      <c r="H149" s="40"/>
      <c r="I149" s="40"/>
      <c r="J149" s="40"/>
      <c r="K149" s="40"/>
      <c r="L149" s="46">
        <f>SUM(L150:L150)-SUMIF(CE150:CE150, 1, L150:L150)</f>
        <v>78.05</v>
      </c>
    </row>
    <row r="150" spans="1:83" ht="28.5" x14ac:dyDescent="0.2">
      <c r="A150" s="38"/>
      <c r="B150" s="38" t="s">
        <v>515</v>
      </c>
      <c r="C150" s="38" t="s">
        <v>516</v>
      </c>
      <c r="D150" s="39" t="s">
        <v>497</v>
      </c>
      <c r="E150" s="40">
        <v>9.2799999999999994</v>
      </c>
      <c r="F150" s="40">
        <f>ROUND(0.3,7)</f>
        <v>0.3</v>
      </c>
      <c r="G150" s="40">
        <f>SmtRes!CX34</f>
        <v>0.16703999999999999</v>
      </c>
      <c r="H150" s="42"/>
      <c r="I150" s="41"/>
      <c r="J150" s="42">
        <f>SmtRes!CZ34</f>
        <v>467.28</v>
      </c>
      <c r="K150" s="41"/>
      <c r="L150" s="42">
        <f>SmtRes!DI34</f>
        <v>78.05</v>
      </c>
    </row>
    <row r="151" spans="1:83" ht="15" x14ac:dyDescent="0.2">
      <c r="A151" s="37"/>
      <c r="B151" s="40">
        <v>2</v>
      </c>
      <c r="C151" s="37" t="s">
        <v>646</v>
      </c>
      <c r="D151" s="39"/>
      <c r="E151" s="45"/>
      <c r="F151" s="40"/>
      <c r="G151" s="45"/>
      <c r="H151" s="40"/>
      <c r="I151" s="40"/>
      <c r="J151" s="40"/>
      <c r="K151" s="40"/>
      <c r="L151" s="46">
        <f>SUM(L152:L158)-SUMIF(CE152:CE158, 1, L152:L158)</f>
        <v>7.8100000000000023</v>
      </c>
    </row>
    <row r="152" spans="1:83" ht="15" x14ac:dyDescent="0.2">
      <c r="A152" s="37"/>
      <c r="B152" s="40"/>
      <c r="C152" s="37" t="s">
        <v>649</v>
      </c>
      <c r="D152" s="39" t="s">
        <v>497</v>
      </c>
      <c r="E152" s="45"/>
      <c r="F152" s="40"/>
      <c r="G152" s="45">
        <f>Source!V74</f>
        <v>7.1999999999999998E-3</v>
      </c>
      <c r="H152" s="40"/>
      <c r="I152" s="40"/>
      <c r="J152" s="40"/>
      <c r="K152" s="40"/>
      <c r="L152" s="46">
        <f>SUMIF(CE153:CE158, 1, L153:L158)</f>
        <v>4.03</v>
      </c>
      <c r="CE152">
        <v>1</v>
      </c>
    </row>
    <row r="153" spans="1:83" ht="28.5" x14ac:dyDescent="0.2">
      <c r="A153" s="38"/>
      <c r="B153" s="38" t="s">
        <v>498</v>
      </c>
      <c r="C153" s="38" t="s">
        <v>500</v>
      </c>
      <c r="D153" s="39" t="s">
        <v>309</v>
      </c>
      <c r="E153" s="40">
        <v>0.2</v>
      </c>
      <c r="F153" s="40">
        <f t="shared" ref="F153:F158" si="2">ROUND(0.3,7)</f>
        <v>0.3</v>
      </c>
      <c r="G153" s="40">
        <f>SmtRes!CX36</f>
        <v>3.5999999999999999E-3</v>
      </c>
      <c r="H153" s="42"/>
      <c r="I153" s="41"/>
      <c r="J153" s="42">
        <f>SmtRes!CZ36</f>
        <v>1472.33</v>
      </c>
      <c r="K153" s="41"/>
      <c r="L153" s="42">
        <f>SmtRes!DG36</f>
        <v>5.3</v>
      </c>
    </row>
    <row r="154" spans="1:83" ht="28.5" x14ac:dyDescent="0.2">
      <c r="A154" s="38"/>
      <c r="B154" s="38" t="s">
        <v>501</v>
      </c>
      <c r="C154" s="38" t="s">
        <v>647</v>
      </c>
      <c r="D154" s="39" t="s">
        <v>497</v>
      </c>
      <c r="E154" s="40">
        <f>SmtRes!DO36*SmtRes!AT36</f>
        <v>0.2</v>
      </c>
      <c r="F154" s="40">
        <f t="shared" si="2"/>
        <v>0.3</v>
      </c>
      <c r="G154" s="40">
        <f>SmtRes!DO36*SmtRes!CX36</f>
        <v>3.5999999999999999E-3</v>
      </c>
      <c r="H154" s="42"/>
      <c r="I154" s="41"/>
      <c r="J154" s="42">
        <f>ROUND(SmtRes!AG36/SmtRes!DO36, 2)</f>
        <v>642.05999999999995</v>
      </c>
      <c r="K154" s="41"/>
      <c r="L154" s="42">
        <f>SmtRes!DH36</f>
        <v>2.31</v>
      </c>
      <c r="CE154">
        <v>1</v>
      </c>
    </row>
    <row r="155" spans="1:83" ht="28.5" x14ac:dyDescent="0.2">
      <c r="A155" s="38"/>
      <c r="B155" s="38" t="s">
        <v>517</v>
      </c>
      <c r="C155" s="38" t="s">
        <v>519</v>
      </c>
      <c r="D155" s="39" t="s">
        <v>309</v>
      </c>
      <c r="E155" s="40">
        <v>2.2000000000000002</v>
      </c>
      <c r="F155" s="40">
        <f t="shared" si="2"/>
        <v>0.3</v>
      </c>
      <c r="G155" s="40">
        <f>SmtRes!CX37</f>
        <v>3.9600000000000003E-2</v>
      </c>
      <c r="H155" s="42">
        <f>SmtRes!CZ37</f>
        <v>1.75</v>
      </c>
      <c r="I155" s="41">
        <f>SmtRes!AJ37</f>
        <v>1.34</v>
      </c>
      <c r="J155" s="42">
        <f>ROUND(H155*I155, 2)</f>
        <v>2.35</v>
      </c>
      <c r="K155" s="41"/>
      <c r="L155" s="42">
        <f>SmtRes!DG37</f>
        <v>0.09</v>
      </c>
    </row>
    <row r="156" spans="1:83" ht="28.5" x14ac:dyDescent="0.2">
      <c r="A156" s="38"/>
      <c r="B156" s="38" t="s">
        <v>520</v>
      </c>
      <c r="C156" s="38" t="s">
        <v>522</v>
      </c>
      <c r="D156" s="39" t="s">
        <v>309</v>
      </c>
      <c r="E156" s="40">
        <v>2.2000000000000002</v>
      </c>
      <c r="F156" s="40">
        <f t="shared" si="2"/>
        <v>0.3</v>
      </c>
      <c r="G156" s="40">
        <f>SmtRes!CX38</f>
        <v>3.9600000000000003E-2</v>
      </c>
      <c r="H156" s="42">
        <f>SmtRes!CZ38</f>
        <v>8.84</v>
      </c>
      <c r="I156" s="41">
        <f>SmtRes!AJ38</f>
        <v>1.3</v>
      </c>
      <c r="J156" s="42">
        <f>ROUND(H156*I156, 2)</f>
        <v>11.49</v>
      </c>
      <c r="K156" s="41"/>
      <c r="L156" s="42">
        <f>SmtRes!DG38</f>
        <v>0.46</v>
      </c>
    </row>
    <row r="157" spans="1:83" ht="28.5" x14ac:dyDescent="0.2">
      <c r="A157" s="38"/>
      <c r="B157" s="38" t="s">
        <v>509</v>
      </c>
      <c r="C157" s="38" t="s">
        <v>511</v>
      </c>
      <c r="D157" s="39" t="s">
        <v>309</v>
      </c>
      <c r="E157" s="40">
        <v>0.2</v>
      </c>
      <c r="F157" s="40">
        <f t="shared" si="2"/>
        <v>0.3</v>
      </c>
      <c r="G157" s="40">
        <f>SmtRes!CX39</f>
        <v>3.5999999999999999E-3</v>
      </c>
      <c r="H157" s="42"/>
      <c r="I157" s="41"/>
      <c r="J157" s="42">
        <f>SmtRes!CZ39</f>
        <v>544.70000000000005</v>
      </c>
      <c r="K157" s="41"/>
      <c r="L157" s="42">
        <f>SmtRes!DG39</f>
        <v>1.96</v>
      </c>
    </row>
    <row r="158" spans="1:83" ht="28.5" x14ac:dyDescent="0.2">
      <c r="A158" s="38"/>
      <c r="B158" s="38" t="s">
        <v>508</v>
      </c>
      <c r="C158" s="38" t="s">
        <v>648</v>
      </c>
      <c r="D158" s="39" t="s">
        <v>497</v>
      </c>
      <c r="E158" s="40">
        <f>SmtRes!DO39*SmtRes!AT39</f>
        <v>0.2</v>
      </c>
      <c r="F158" s="40">
        <f t="shared" si="2"/>
        <v>0.3</v>
      </c>
      <c r="G158" s="40">
        <f>SmtRes!DO39*SmtRes!CX39</f>
        <v>3.5999999999999999E-3</v>
      </c>
      <c r="H158" s="42"/>
      <c r="I158" s="41"/>
      <c r="J158" s="42">
        <f>ROUND(SmtRes!AG39/SmtRes!DO39, 2)</f>
        <v>477.98</v>
      </c>
      <c r="K158" s="41"/>
      <c r="L158" s="42">
        <f>SmtRes!DH39</f>
        <v>1.72</v>
      </c>
      <c r="CE158">
        <v>1</v>
      </c>
    </row>
    <row r="159" spans="1:83" ht="15" x14ac:dyDescent="0.2">
      <c r="A159" s="37"/>
      <c r="B159" s="40">
        <v>4</v>
      </c>
      <c r="C159" s="37" t="s">
        <v>689</v>
      </c>
      <c r="D159" s="39"/>
      <c r="E159" s="45"/>
      <c r="F159" s="40"/>
      <c r="G159" s="45"/>
      <c r="H159" s="40"/>
      <c r="I159" s="40"/>
      <c r="J159" s="40"/>
      <c r="K159" s="40"/>
      <c r="L159" s="46">
        <f>SUM(L160:L163)-SUMIF(CE160:CE163, 1, L160:L163)</f>
        <v>0</v>
      </c>
    </row>
    <row r="160" spans="1:83" ht="57" x14ac:dyDescent="0.2">
      <c r="A160" s="38"/>
      <c r="B160" s="38" t="s">
        <v>523</v>
      </c>
      <c r="C160" s="38" t="s">
        <v>525</v>
      </c>
      <c r="D160" s="39" t="s">
        <v>526</v>
      </c>
      <c r="E160" s="40">
        <v>0.245</v>
      </c>
      <c r="F160" s="40">
        <f>ROUND(0,7)</f>
        <v>0</v>
      </c>
      <c r="G160" s="40">
        <f>SmtRes!CX40</f>
        <v>0</v>
      </c>
      <c r="H160" s="42">
        <f>SmtRes!CZ40</f>
        <v>37.71</v>
      </c>
      <c r="I160" s="41">
        <f>SmtRes!AI40</f>
        <v>1.45</v>
      </c>
      <c r="J160" s="42">
        <f>ROUND(H160*I160, 2)</f>
        <v>54.68</v>
      </c>
      <c r="K160" s="41"/>
      <c r="L160" s="42">
        <f>SmtRes!DF40</f>
        <v>0</v>
      </c>
    </row>
    <row r="161" spans="1:83" ht="57" x14ac:dyDescent="0.2">
      <c r="A161" s="38"/>
      <c r="B161" s="38" t="s">
        <v>527</v>
      </c>
      <c r="C161" s="38" t="s">
        <v>529</v>
      </c>
      <c r="D161" s="39" t="s">
        <v>530</v>
      </c>
      <c r="E161" s="40">
        <v>1.1E-4</v>
      </c>
      <c r="F161" s="40">
        <f>ROUND(0,7)</f>
        <v>0</v>
      </c>
      <c r="G161" s="40">
        <f>SmtRes!CX41</f>
        <v>0</v>
      </c>
      <c r="H161" s="42">
        <f>SmtRes!CZ41</f>
        <v>99190.96</v>
      </c>
      <c r="I161" s="41">
        <f>SmtRes!AI41</f>
        <v>1.1200000000000001</v>
      </c>
      <c r="J161" s="42">
        <f>ROUND(H161*I161, 2)</f>
        <v>111093.88</v>
      </c>
      <c r="K161" s="41"/>
      <c r="L161" s="42">
        <f>SmtRes!DF41</f>
        <v>0</v>
      </c>
    </row>
    <row r="162" spans="1:83" ht="28.5" x14ac:dyDescent="0.2">
      <c r="A162" s="38"/>
      <c r="B162" s="38" t="s">
        <v>531</v>
      </c>
      <c r="C162" s="38" t="s">
        <v>533</v>
      </c>
      <c r="D162" s="39" t="s">
        <v>534</v>
      </c>
      <c r="E162" s="40">
        <v>0.26</v>
      </c>
      <c r="F162" s="40">
        <f>ROUND(0,7)</f>
        <v>0</v>
      </c>
      <c r="G162" s="40">
        <f>SmtRes!CX42</f>
        <v>0</v>
      </c>
      <c r="H162" s="42">
        <f>SmtRes!CZ42</f>
        <v>931.11</v>
      </c>
      <c r="I162" s="41">
        <f>SmtRes!AI42</f>
        <v>1.61</v>
      </c>
      <c r="J162" s="42">
        <f>ROUND(H162*I162, 2)</f>
        <v>1499.09</v>
      </c>
      <c r="K162" s="41"/>
      <c r="L162" s="42">
        <f>SmtRes!DF42</f>
        <v>0</v>
      </c>
    </row>
    <row r="163" spans="1:83" ht="14.25" x14ac:dyDescent="0.2">
      <c r="A163" s="38"/>
      <c r="B163" s="38" t="s">
        <v>535</v>
      </c>
      <c r="C163" s="47" t="s">
        <v>537</v>
      </c>
      <c r="D163" s="48" t="s">
        <v>530</v>
      </c>
      <c r="E163" s="49">
        <v>7.2000000000000005E-4</v>
      </c>
      <c r="F163" s="49">
        <f>ROUND(0,7)</f>
        <v>0</v>
      </c>
      <c r="G163" s="49">
        <f>SmtRes!CX43</f>
        <v>0</v>
      </c>
      <c r="H163" s="50">
        <f>SmtRes!CZ43</f>
        <v>82698.14</v>
      </c>
      <c r="I163" s="51">
        <f>SmtRes!AI43</f>
        <v>1.02</v>
      </c>
      <c r="J163" s="50">
        <f>ROUND(H163*I163, 2)</f>
        <v>84352.1</v>
      </c>
      <c r="K163" s="51"/>
      <c r="L163" s="50">
        <f>SmtRes!DF43</f>
        <v>0</v>
      </c>
    </row>
    <row r="164" spans="1:83" ht="15" x14ac:dyDescent="0.2">
      <c r="A164" s="38"/>
      <c r="B164" s="38"/>
      <c r="C164" s="54" t="s">
        <v>650</v>
      </c>
      <c r="D164" s="39"/>
      <c r="E164" s="40"/>
      <c r="F164" s="40"/>
      <c r="G164" s="40"/>
      <c r="H164" s="42"/>
      <c r="I164" s="41"/>
      <c r="J164" s="42"/>
      <c r="K164" s="41"/>
      <c r="L164" s="42">
        <f>L149+L151+L152+L159</f>
        <v>89.89</v>
      </c>
    </row>
    <row r="165" spans="1:83" ht="57" x14ac:dyDescent="0.2">
      <c r="A165" s="36" t="s">
        <v>690</v>
      </c>
      <c r="B165" s="38" t="str">
        <f>Source!F75</f>
        <v>421/пр_2020_п.75_пп.а</v>
      </c>
      <c r="C165" s="38" t="str">
        <f>Source!G75</f>
        <v>Сметная стоимость вспомогательных ненормируемых материальных ресурсов, не учтенная в сметной норме, 2%</v>
      </c>
      <c r="D165" s="39" t="str">
        <f>Source!H75</f>
        <v>%</v>
      </c>
      <c r="E165" s="40">
        <f>SmtRes!AT44</f>
        <v>2</v>
      </c>
      <c r="F165" s="40"/>
      <c r="G165" s="40">
        <f>Source!I75</f>
        <v>2</v>
      </c>
      <c r="H165" s="42"/>
      <c r="I165" s="41"/>
      <c r="J165" s="42"/>
      <c r="K165" s="41"/>
      <c r="L165" s="42">
        <f>Source!P75</f>
        <v>5.2</v>
      </c>
      <c r="AD165">
        <f>ROUND((Source!AT75/100)*((ROUND(0*Source!I75, 2)+ROUND(0*Source!I75, 2))), 2)</f>
        <v>0</v>
      </c>
      <c r="AE165">
        <f>ROUND((Source!AU75/100)*((ROUND(0*Source!I75, 2)+ROUND(0*Source!I75, 2))), 2)</f>
        <v>0</v>
      </c>
      <c r="AN165">
        <f>L165</f>
        <v>5.2</v>
      </c>
      <c r="AW165">
        <f>L165</f>
        <v>5.2</v>
      </c>
      <c r="AZ165">
        <f>Source!X75</f>
        <v>0</v>
      </c>
      <c r="BA165">
        <f>Source!Y75</f>
        <v>0</v>
      </c>
      <c r="CD165">
        <v>2</v>
      </c>
    </row>
    <row r="166" spans="1:83" ht="14.25" x14ac:dyDescent="0.2">
      <c r="A166" s="38"/>
      <c r="B166" s="38"/>
      <c r="C166" s="38" t="s">
        <v>651</v>
      </c>
      <c r="D166" s="39"/>
      <c r="E166" s="40"/>
      <c r="F166" s="40"/>
      <c r="G166" s="40"/>
      <c r="H166" s="42"/>
      <c r="I166" s="41"/>
      <c r="J166" s="42"/>
      <c r="K166" s="41"/>
      <c r="L166" s="42">
        <f>SUM(AR146:AR169)+SUM(AS146:AS169)+SUM(AT146:AT169)+SUM(AU146:AU169)+SUM(AV146:AV169)</f>
        <v>82.08</v>
      </c>
    </row>
    <row r="167" spans="1:83" ht="28.5" x14ac:dyDescent="0.2">
      <c r="A167" s="38"/>
      <c r="B167" s="38" t="s">
        <v>120</v>
      </c>
      <c r="C167" s="38" t="s">
        <v>691</v>
      </c>
      <c r="D167" s="39" t="s">
        <v>125</v>
      </c>
      <c r="E167" s="40">
        <f>Source!BZ74</f>
        <v>97</v>
      </c>
      <c r="F167" s="40"/>
      <c r="G167" s="40">
        <f>Source!AT74</f>
        <v>97</v>
      </c>
      <c r="H167" s="42"/>
      <c r="I167" s="41"/>
      <c r="J167" s="42"/>
      <c r="K167" s="41"/>
      <c r="L167" s="42">
        <f>SUM(AZ146:AZ169)</f>
        <v>79.62</v>
      </c>
    </row>
    <row r="168" spans="1:83" ht="28.5" x14ac:dyDescent="0.2">
      <c r="A168" s="47"/>
      <c r="B168" s="47" t="s">
        <v>121</v>
      </c>
      <c r="C168" s="47" t="s">
        <v>692</v>
      </c>
      <c r="D168" s="48" t="s">
        <v>125</v>
      </c>
      <c r="E168" s="49">
        <f>Source!CA74</f>
        <v>51</v>
      </c>
      <c r="F168" s="49"/>
      <c r="G168" s="49">
        <f>Source!AU74</f>
        <v>51</v>
      </c>
      <c r="H168" s="50"/>
      <c r="I168" s="51"/>
      <c r="J168" s="50"/>
      <c r="K168" s="51"/>
      <c r="L168" s="50">
        <f>SUM(BA146:BA169)</f>
        <v>41.86</v>
      </c>
    </row>
    <row r="169" spans="1:83" ht="15" x14ac:dyDescent="0.2">
      <c r="C169" s="79" t="s">
        <v>655</v>
      </c>
      <c r="D169" s="79"/>
      <c r="E169" s="79"/>
      <c r="F169" s="79"/>
      <c r="G169" s="79"/>
      <c r="H169" s="79"/>
      <c r="I169" s="80">
        <f>K169/E146</f>
        <v>3609.5000000000005</v>
      </c>
      <c r="J169" s="80"/>
      <c r="K169" s="80">
        <f>L149+L151+L159+L167+L168+L152+SUM(L165:L165)</f>
        <v>216.57000000000002</v>
      </c>
      <c r="L169" s="80"/>
      <c r="AD169">
        <f>ROUND((Source!AT74/100)*((ROUND(SUMIF(SmtRes!AQ34:'SmtRes'!AQ44,"=1",SmtRes!AD34:'SmtRes'!AD44)*Source!I74, 2)+ROUND(SUMIF(SmtRes!AQ34:'SmtRes'!AQ44,"=1",SmtRes!AC34:'SmtRes'!AC44)*Source!I74, 2))), 2)</f>
        <v>92.38</v>
      </c>
      <c r="AE169">
        <f>ROUND((Source!AU74/100)*((ROUND(SUMIF(SmtRes!AQ34:'SmtRes'!AQ44,"=1",SmtRes!AD34:'SmtRes'!AD44)*Source!I74, 2)+ROUND(SUMIF(SmtRes!AQ34:'SmtRes'!AQ44,"=1",SmtRes!AC34:'SmtRes'!AC44)*Source!I74, 2))), 2)</f>
        <v>48.57</v>
      </c>
      <c r="AN169" s="52">
        <f>L149+L151+L159+L167+L168+L152</f>
        <v>211.37000000000003</v>
      </c>
      <c r="AO169" s="52">
        <f>L151</f>
        <v>7.8100000000000023</v>
      </c>
      <c r="AQ169" t="s">
        <v>656</v>
      </c>
      <c r="AR169" s="52">
        <f>L149</f>
        <v>78.05</v>
      </c>
      <c r="AT169" s="52">
        <f>L152</f>
        <v>4.03</v>
      </c>
      <c r="AV169" t="s">
        <v>656</v>
      </c>
      <c r="AW169" s="52">
        <f>L159</f>
        <v>0</v>
      </c>
      <c r="AZ169">
        <f>Source!X74</f>
        <v>79.62</v>
      </c>
      <c r="BA169">
        <f>Source!Y74</f>
        <v>41.86</v>
      </c>
      <c r="CD169">
        <v>2</v>
      </c>
    </row>
    <row r="170" spans="1:83" ht="120.75" x14ac:dyDescent="0.2">
      <c r="A170" s="36" t="s">
        <v>126</v>
      </c>
      <c r="B170" s="38" t="s">
        <v>693</v>
      </c>
      <c r="C170" s="38" t="s">
        <v>694</v>
      </c>
      <c r="D170" s="39" t="str">
        <f>Source!H76</f>
        <v>100 м</v>
      </c>
      <c r="E170" s="40">
        <f>Source!K76</f>
        <v>0.06</v>
      </c>
      <c r="F170" s="40"/>
      <c r="G170" s="40">
        <f>Source!I76</f>
        <v>0.06</v>
      </c>
      <c r="H170" s="42"/>
      <c r="I170" s="41"/>
      <c r="J170" s="42"/>
      <c r="K170" s="41"/>
      <c r="L170" s="42"/>
    </row>
    <row r="171" spans="1:83" ht="165.75" x14ac:dyDescent="0.2">
      <c r="B171" s="43" t="str">
        <f>Source!EO76</f>
        <v>Поправка: 421/пр_2020_прил.10_т.5_п.4_гр.4</v>
      </c>
      <c r="C171" s="43" t="str">
        <f>Source!CN76</f>
        <v>Поправка: 421/пр_2020_прил.10_т.5_п.4_гр.4 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</v>
      </c>
    </row>
    <row r="172" spans="1:83" x14ac:dyDescent="0.2">
      <c r="C172" s="44" t="str">
        <f>"Объем: "&amp;Source!I76&amp;"=6/"&amp;"100"</f>
        <v>Объем: 0,06=6/100</v>
      </c>
    </row>
    <row r="173" spans="1:83" ht="15" x14ac:dyDescent="0.2">
      <c r="A173" s="37"/>
      <c r="B173" s="40">
        <v>1</v>
      </c>
      <c r="C173" s="37" t="s">
        <v>645</v>
      </c>
      <c r="D173" s="39" t="s">
        <v>497</v>
      </c>
      <c r="E173" s="45"/>
      <c r="F173" s="40"/>
      <c r="G173" s="45">
        <f>Source!U76</f>
        <v>0.88704000000000005</v>
      </c>
      <c r="H173" s="40"/>
      <c r="I173" s="40"/>
      <c r="J173" s="40"/>
      <c r="K173" s="40"/>
      <c r="L173" s="46">
        <f>SUM(L174:L174)-SUMIF(CE174:CE174, 1, L174:L174)</f>
        <v>414.5</v>
      </c>
    </row>
    <row r="174" spans="1:83" ht="28.5" x14ac:dyDescent="0.2">
      <c r="A174" s="38"/>
      <c r="B174" s="38" t="s">
        <v>515</v>
      </c>
      <c r="C174" s="38" t="s">
        <v>516</v>
      </c>
      <c r="D174" s="39" t="s">
        <v>497</v>
      </c>
      <c r="E174" s="40">
        <v>12.32</v>
      </c>
      <c r="F174" s="40">
        <f>ROUND(1.2,7)</f>
        <v>1.2</v>
      </c>
      <c r="G174" s="40">
        <f>SmtRes!CX45</f>
        <v>0.88704000000000005</v>
      </c>
      <c r="H174" s="42"/>
      <c r="I174" s="41"/>
      <c r="J174" s="42">
        <f>SmtRes!CZ45</f>
        <v>467.28</v>
      </c>
      <c r="K174" s="41"/>
      <c r="L174" s="42">
        <f>SmtRes!DI45</f>
        <v>414.5</v>
      </c>
    </row>
    <row r="175" spans="1:83" ht="15" x14ac:dyDescent="0.2">
      <c r="A175" s="37"/>
      <c r="B175" s="40">
        <v>2</v>
      </c>
      <c r="C175" s="37" t="s">
        <v>646</v>
      </c>
      <c r="D175" s="39"/>
      <c r="E175" s="45"/>
      <c r="F175" s="40"/>
      <c r="G175" s="45"/>
      <c r="H175" s="40"/>
      <c r="I175" s="40"/>
      <c r="J175" s="40"/>
      <c r="K175" s="40"/>
      <c r="L175" s="46">
        <f>SUM(L176:L182)-SUMIF(CE176:CE182, 1, L176:L182)</f>
        <v>31.910000000000004</v>
      </c>
    </row>
    <row r="176" spans="1:83" ht="15" x14ac:dyDescent="0.2">
      <c r="A176" s="37"/>
      <c r="B176" s="40"/>
      <c r="C176" s="37" t="s">
        <v>649</v>
      </c>
      <c r="D176" s="39" t="s">
        <v>497</v>
      </c>
      <c r="E176" s="45"/>
      <c r="F176" s="40"/>
      <c r="G176" s="45">
        <f>Source!V76</f>
        <v>2.8799999999999999E-2</v>
      </c>
      <c r="H176" s="40"/>
      <c r="I176" s="40"/>
      <c r="J176" s="40"/>
      <c r="K176" s="40"/>
      <c r="L176" s="46">
        <f>SUMIF(CE177:CE182, 1, L177:L182)</f>
        <v>16.13</v>
      </c>
      <c r="CE176">
        <v>1</v>
      </c>
    </row>
    <row r="177" spans="1:83" ht="28.5" x14ac:dyDescent="0.2">
      <c r="A177" s="38"/>
      <c r="B177" s="38" t="s">
        <v>498</v>
      </c>
      <c r="C177" s="38" t="s">
        <v>500</v>
      </c>
      <c r="D177" s="39" t="s">
        <v>309</v>
      </c>
      <c r="E177" s="40">
        <v>0.2</v>
      </c>
      <c r="F177" s="40">
        <f t="shared" ref="F177:F182" si="3">ROUND(1.2,7)</f>
        <v>1.2</v>
      </c>
      <c r="G177" s="40">
        <f>SmtRes!CX47</f>
        <v>1.44E-2</v>
      </c>
      <c r="H177" s="42"/>
      <c r="I177" s="41"/>
      <c r="J177" s="42">
        <f>SmtRes!CZ47</f>
        <v>1472.33</v>
      </c>
      <c r="K177" s="41"/>
      <c r="L177" s="42">
        <f>SmtRes!DG47</f>
        <v>21.2</v>
      </c>
    </row>
    <row r="178" spans="1:83" ht="28.5" x14ac:dyDescent="0.2">
      <c r="A178" s="38"/>
      <c r="B178" s="38" t="s">
        <v>501</v>
      </c>
      <c r="C178" s="38" t="s">
        <v>647</v>
      </c>
      <c r="D178" s="39" t="s">
        <v>497</v>
      </c>
      <c r="E178" s="40">
        <f>SmtRes!DO47*SmtRes!AT47</f>
        <v>0.2</v>
      </c>
      <c r="F178" s="40">
        <f t="shared" si="3"/>
        <v>1.2</v>
      </c>
      <c r="G178" s="40">
        <f>SmtRes!DO47*SmtRes!CX47</f>
        <v>1.44E-2</v>
      </c>
      <c r="H178" s="42"/>
      <c r="I178" s="41"/>
      <c r="J178" s="42">
        <f>ROUND(SmtRes!AG47/SmtRes!DO47, 2)</f>
        <v>642.05999999999995</v>
      </c>
      <c r="K178" s="41"/>
      <c r="L178" s="42">
        <f>SmtRes!DH47</f>
        <v>9.25</v>
      </c>
      <c r="CE178">
        <v>1</v>
      </c>
    </row>
    <row r="179" spans="1:83" ht="28.5" x14ac:dyDescent="0.2">
      <c r="A179" s="38"/>
      <c r="B179" s="38" t="s">
        <v>517</v>
      </c>
      <c r="C179" s="38" t="s">
        <v>519</v>
      </c>
      <c r="D179" s="39" t="s">
        <v>309</v>
      </c>
      <c r="E179" s="40">
        <v>2.88</v>
      </c>
      <c r="F179" s="40">
        <f t="shared" si="3"/>
        <v>1.2</v>
      </c>
      <c r="G179" s="40">
        <f>SmtRes!CX48</f>
        <v>0.20735999999999999</v>
      </c>
      <c r="H179" s="42">
        <f>SmtRes!CZ48</f>
        <v>1.75</v>
      </c>
      <c r="I179" s="41">
        <f>SmtRes!AJ48</f>
        <v>1.34</v>
      </c>
      <c r="J179" s="42">
        <f>ROUND(H179*I179, 2)</f>
        <v>2.35</v>
      </c>
      <c r="K179" s="41"/>
      <c r="L179" s="42">
        <f>SmtRes!DG48</f>
        <v>0.49</v>
      </c>
    </row>
    <row r="180" spans="1:83" ht="28.5" x14ac:dyDescent="0.2">
      <c r="A180" s="38"/>
      <c r="B180" s="38" t="s">
        <v>520</v>
      </c>
      <c r="C180" s="38" t="s">
        <v>522</v>
      </c>
      <c r="D180" s="39" t="s">
        <v>309</v>
      </c>
      <c r="E180" s="40">
        <v>2.88</v>
      </c>
      <c r="F180" s="40">
        <f t="shared" si="3"/>
        <v>1.2</v>
      </c>
      <c r="G180" s="40">
        <f>SmtRes!CX49</f>
        <v>0.20735999999999999</v>
      </c>
      <c r="H180" s="42">
        <f>SmtRes!CZ49</f>
        <v>8.84</v>
      </c>
      <c r="I180" s="41">
        <f>SmtRes!AJ49</f>
        <v>1.3</v>
      </c>
      <c r="J180" s="42">
        <f>ROUND(H180*I180, 2)</f>
        <v>11.49</v>
      </c>
      <c r="K180" s="41"/>
      <c r="L180" s="42">
        <f>SmtRes!DG49</f>
        <v>2.38</v>
      </c>
    </row>
    <row r="181" spans="1:83" ht="28.5" x14ac:dyDescent="0.2">
      <c r="A181" s="38"/>
      <c r="B181" s="38" t="s">
        <v>509</v>
      </c>
      <c r="C181" s="38" t="s">
        <v>511</v>
      </c>
      <c r="D181" s="39" t="s">
        <v>309</v>
      </c>
      <c r="E181" s="40">
        <v>0.2</v>
      </c>
      <c r="F181" s="40">
        <f t="shared" si="3"/>
        <v>1.2</v>
      </c>
      <c r="G181" s="40">
        <f>SmtRes!CX50</f>
        <v>1.44E-2</v>
      </c>
      <c r="H181" s="42"/>
      <c r="I181" s="41"/>
      <c r="J181" s="42">
        <f>SmtRes!CZ50</f>
        <v>544.70000000000005</v>
      </c>
      <c r="K181" s="41"/>
      <c r="L181" s="42">
        <f>SmtRes!DG50</f>
        <v>7.84</v>
      </c>
    </row>
    <row r="182" spans="1:83" ht="28.5" x14ac:dyDescent="0.2">
      <c r="A182" s="38"/>
      <c r="B182" s="38" t="s">
        <v>508</v>
      </c>
      <c r="C182" s="38" t="s">
        <v>648</v>
      </c>
      <c r="D182" s="39" t="s">
        <v>497</v>
      </c>
      <c r="E182" s="40">
        <f>SmtRes!DO50*SmtRes!AT50</f>
        <v>0.2</v>
      </c>
      <c r="F182" s="40">
        <f t="shared" si="3"/>
        <v>1.2</v>
      </c>
      <c r="G182" s="40">
        <f>SmtRes!DO50*SmtRes!CX50</f>
        <v>1.44E-2</v>
      </c>
      <c r="H182" s="42"/>
      <c r="I182" s="41"/>
      <c r="J182" s="42">
        <f>ROUND(SmtRes!AG50/SmtRes!DO50, 2)</f>
        <v>477.98</v>
      </c>
      <c r="K182" s="41"/>
      <c r="L182" s="42">
        <f>SmtRes!DH50</f>
        <v>6.88</v>
      </c>
      <c r="CE182">
        <v>1</v>
      </c>
    </row>
    <row r="183" spans="1:83" ht="15" x14ac:dyDescent="0.2">
      <c r="A183" s="37"/>
      <c r="B183" s="40">
        <v>4</v>
      </c>
      <c r="C183" s="37" t="s">
        <v>689</v>
      </c>
      <c r="D183" s="39"/>
      <c r="E183" s="45"/>
      <c r="F183" s="40"/>
      <c r="G183" s="45"/>
      <c r="H183" s="40"/>
      <c r="I183" s="40"/>
      <c r="J183" s="40"/>
      <c r="K183" s="40"/>
      <c r="L183" s="46">
        <f>SUM(L184:L187)-SUMIF(CE184:CE187, 1, L184:L187)</f>
        <v>0</v>
      </c>
    </row>
    <row r="184" spans="1:83" ht="57" x14ac:dyDescent="0.2">
      <c r="A184" s="38"/>
      <c r="B184" s="38" t="s">
        <v>523</v>
      </c>
      <c r="C184" s="38" t="s">
        <v>525</v>
      </c>
      <c r="D184" s="39" t="s">
        <v>526</v>
      </c>
      <c r="E184" s="40">
        <v>0.245</v>
      </c>
      <c r="F184" s="40">
        <f>ROUND(0,7)</f>
        <v>0</v>
      </c>
      <c r="G184" s="40">
        <f>SmtRes!CX51</f>
        <v>0</v>
      </c>
      <c r="H184" s="42">
        <f>SmtRes!CZ51</f>
        <v>37.71</v>
      </c>
      <c r="I184" s="41">
        <f>SmtRes!AI51</f>
        <v>1.45</v>
      </c>
      <c r="J184" s="42">
        <f>ROUND(H184*I184, 2)</f>
        <v>54.68</v>
      </c>
      <c r="K184" s="41"/>
      <c r="L184" s="42">
        <f>SmtRes!DF51</f>
        <v>0</v>
      </c>
    </row>
    <row r="185" spans="1:83" ht="57" x14ac:dyDescent="0.2">
      <c r="A185" s="38"/>
      <c r="B185" s="38" t="s">
        <v>527</v>
      </c>
      <c r="C185" s="38" t="s">
        <v>529</v>
      </c>
      <c r="D185" s="39" t="s">
        <v>530</v>
      </c>
      <c r="E185" s="40">
        <v>1.1E-4</v>
      </c>
      <c r="F185" s="40">
        <f>ROUND(0,7)</f>
        <v>0</v>
      </c>
      <c r="G185" s="40">
        <f>SmtRes!CX52</f>
        <v>0</v>
      </c>
      <c r="H185" s="42">
        <f>SmtRes!CZ52</f>
        <v>99190.96</v>
      </c>
      <c r="I185" s="41">
        <f>SmtRes!AI52</f>
        <v>1.1200000000000001</v>
      </c>
      <c r="J185" s="42">
        <f>ROUND(H185*I185, 2)</f>
        <v>111093.88</v>
      </c>
      <c r="K185" s="41"/>
      <c r="L185" s="42">
        <f>SmtRes!DF52</f>
        <v>0</v>
      </c>
    </row>
    <row r="186" spans="1:83" ht="28.5" x14ac:dyDescent="0.2">
      <c r="A186" s="38"/>
      <c r="B186" s="38" t="s">
        <v>531</v>
      </c>
      <c r="C186" s="38" t="s">
        <v>533</v>
      </c>
      <c r="D186" s="39" t="s">
        <v>534</v>
      </c>
      <c r="E186" s="40">
        <v>0.25</v>
      </c>
      <c r="F186" s="40">
        <f>ROUND(0,7)</f>
        <v>0</v>
      </c>
      <c r="G186" s="40">
        <f>SmtRes!CX53</f>
        <v>0</v>
      </c>
      <c r="H186" s="42">
        <f>SmtRes!CZ53</f>
        <v>931.11</v>
      </c>
      <c r="I186" s="41">
        <f>SmtRes!AI53</f>
        <v>1.61</v>
      </c>
      <c r="J186" s="42">
        <f>ROUND(H186*I186, 2)</f>
        <v>1499.09</v>
      </c>
      <c r="K186" s="41"/>
      <c r="L186" s="42">
        <f>SmtRes!DF53</f>
        <v>0</v>
      </c>
    </row>
    <row r="187" spans="1:83" ht="14.25" x14ac:dyDescent="0.2">
      <c r="A187" s="38"/>
      <c r="B187" s="38" t="s">
        <v>535</v>
      </c>
      <c r="C187" s="47" t="s">
        <v>537</v>
      </c>
      <c r="D187" s="48" t="s">
        <v>530</v>
      </c>
      <c r="E187" s="49">
        <v>7.2000000000000005E-4</v>
      </c>
      <c r="F187" s="49">
        <f>ROUND(0,7)</f>
        <v>0</v>
      </c>
      <c r="G187" s="49">
        <f>SmtRes!CX54</f>
        <v>0</v>
      </c>
      <c r="H187" s="50">
        <f>SmtRes!CZ54</f>
        <v>82698.14</v>
      </c>
      <c r="I187" s="51">
        <f>SmtRes!AI54</f>
        <v>1.02</v>
      </c>
      <c r="J187" s="50">
        <f>ROUND(H187*I187, 2)</f>
        <v>84352.1</v>
      </c>
      <c r="K187" s="51"/>
      <c r="L187" s="50">
        <f>SmtRes!DF54</f>
        <v>0</v>
      </c>
    </row>
    <row r="188" spans="1:83" ht="15" x14ac:dyDescent="0.2">
      <c r="A188" s="38"/>
      <c r="B188" s="38"/>
      <c r="C188" s="54" t="s">
        <v>650</v>
      </c>
      <c r="D188" s="39"/>
      <c r="E188" s="40"/>
      <c r="F188" s="40"/>
      <c r="G188" s="40"/>
      <c r="H188" s="42"/>
      <c r="I188" s="41"/>
      <c r="J188" s="42"/>
      <c r="K188" s="41"/>
      <c r="L188" s="42">
        <f>L173+L175+L176+L183</f>
        <v>462.54</v>
      </c>
    </row>
    <row r="189" spans="1:83" ht="57" x14ac:dyDescent="0.2">
      <c r="A189" s="36" t="s">
        <v>695</v>
      </c>
      <c r="B189" s="38" t="str">
        <f>Source!F77</f>
        <v>421/пр_2020_п.75_пп.а</v>
      </c>
      <c r="C189" s="38" t="str">
        <f>Source!G77</f>
        <v>Сметная стоимость вспомогательных ненормируемых материальных ресурсов, не учтенная в сметной норме, 2%</v>
      </c>
      <c r="D189" s="39" t="str">
        <f>Source!H77</f>
        <v>%</v>
      </c>
      <c r="E189" s="40">
        <f>SmtRes!AT55</f>
        <v>2</v>
      </c>
      <c r="F189" s="40"/>
      <c r="G189" s="40">
        <f>Source!I77</f>
        <v>2</v>
      </c>
      <c r="H189" s="42"/>
      <c r="I189" s="41"/>
      <c r="J189" s="42"/>
      <c r="K189" s="41"/>
      <c r="L189" s="42">
        <f>Source!P77</f>
        <v>6.91</v>
      </c>
      <c r="AD189">
        <f>ROUND((Source!AT77/100)*((ROUND(0*Source!I77, 2)+ROUND(0*Source!I77, 2))), 2)</f>
        <v>0</v>
      </c>
      <c r="AE189">
        <f>ROUND((Source!AU77/100)*((ROUND(0*Source!I77, 2)+ROUND(0*Source!I77, 2))), 2)</f>
        <v>0</v>
      </c>
      <c r="AN189">
        <f>L189</f>
        <v>6.91</v>
      </c>
      <c r="AW189">
        <f>L189</f>
        <v>6.91</v>
      </c>
      <c r="AZ189">
        <f>Source!X77</f>
        <v>0</v>
      </c>
      <c r="BA189">
        <f>Source!Y77</f>
        <v>0</v>
      </c>
      <c r="CD189">
        <v>2</v>
      </c>
    </row>
    <row r="190" spans="1:83" ht="14.25" x14ac:dyDescent="0.2">
      <c r="A190" s="38"/>
      <c r="B190" s="38"/>
      <c r="C190" s="38" t="s">
        <v>651</v>
      </c>
      <c r="D190" s="39"/>
      <c r="E190" s="40"/>
      <c r="F190" s="40"/>
      <c r="G190" s="40"/>
      <c r="H190" s="42"/>
      <c r="I190" s="41"/>
      <c r="J190" s="42"/>
      <c r="K190" s="41"/>
      <c r="L190" s="42">
        <f>SUM(AR170:AR193)+SUM(AS170:AS193)+SUM(AT170:AT193)+SUM(AU170:AU193)+SUM(AV170:AV193)</f>
        <v>430.63</v>
      </c>
    </row>
    <row r="191" spans="1:83" ht="28.5" x14ac:dyDescent="0.2">
      <c r="A191" s="38"/>
      <c r="B191" s="38" t="s">
        <v>120</v>
      </c>
      <c r="C191" s="38" t="s">
        <v>691</v>
      </c>
      <c r="D191" s="39" t="s">
        <v>125</v>
      </c>
      <c r="E191" s="40">
        <f>Source!BZ76</f>
        <v>97</v>
      </c>
      <c r="F191" s="40"/>
      <c r="G191" s="40">
        <f>Source!AT76</f>
        <v>97</v>
      </c>
      <c r="H191" s="42"/>
      <c r="I191" s="41"/>
      <c r="J191" s="42"/>
      <c r="K191" s="41"/>
      <c r="L191" s="42">
        <f>SUM(AZ170:AZ193)</f>
        <v>417.71</v>
      </c>
    </row>
    <row r="192" spans="1:83" ht="28.5" x14ac:dyDescent="0.2">
      <c r="A192" s="47"/>
      <c r="B192" s="47" t="s">
        <v>121</v>
      </c>
      <c r="C192" s="47" t="s">
        <v>692</v>
      </c>
      <c r="D192" s="48" t="s">
        <v>125</v>
      </c>
      <c r="E192" s="49">
        <f>Source!CA76</f>
        <v>51</v>
      </c>
      <c r="F192" s="49"/>
      <c r="G192" s="49">
        <f>Source!AU76</f>
        <v>51</v>
      </c>
      <c r="H192" s="50"/>
      <c r="I192" s="51"/>
      <c r="J192" s="50"/>
      <c r="K192" s="51"/>
      <c r="L192" s="50">
        <f>SUM(BA170:BA193)</f>
        <v>219.62</v>
      </c>
    </row>
    <row r="193" spans="1:82" ht="15" x14ac:dyDescent="0.2">
      <c r="C193" s="79" t="s">
        <v>655</v>
      </c>
      <c r="D193" s="79"/>
      <c r="E193" s="79"/>
      <c r="F193" s="79"/>
      <c r="G193" s="79"/>
      <c r="H193" s="79"/>
      <c r="I193" s="80">
        <f>K193/E170</f>
        <v>18446.333333333336</v>
      </c>
      <c r="J193" s="80"/>
      <c r="K193" s="80">
        <f>L173+L175+L183+L191+L192+L176+SUM(L189:L189)</f>
        <v>1106.7800000000002</v>
      </c>
      <c r="L193" s="80"/>
      <c r="AD193">
        <f>ROUND((Source!AT76/100)*((ROUND(SUMIF(SmtRes!AQ45:'SmtRes'!AQ55,"=1",SmtRes!AD45:'SmtRes'!AD55)*Source!I76, 2)+ROUND(SUMIF(SmtRes!AQ45:'SmtRes'!AQ55,"=1",SmtRes!AC45:'SmtRes'!AC55)*Source!I76, 2))), 2)</f>
        <v>92.38</v>
      </c>
      <c r="AE193">
        <f>ROUND((Source!AU76/100)*((ROUND(SUMIF(SmtRes!AQ45:'SmtRes'!AQ55,"=1",SmtRes!AD45:'SmtRes'!AD55)*Source!I76, 2)+ROUND(SUMIF(SmtRes!AQ45:'SmtRes'!AQ55,"=1",SmtRes!AC45:'SmtRes'!AC55)*Source!I76, 2))), 2)</f>
        <v>48.57</v>
      </c>
      <c r="AN193" s="52">
        <f>L173+L175+L183+L191+L192+L176</f>
        <v>1099.8700000000001</v>
      </c>
      <c r="AO193" s="52">
        <f>L175</f>
        <v>31.910000000000004</v>
      </c>
      <c r="AQ193" t="s">
        <v>656</v>
      </c>
      <c r="AR193" s="52">
        <f>L173</f>
        <v>414.5</v>
      </c>
      <c r="AT193" s="52">
        <f>L176</f>
        <v>16.13</v>
      </c>
      <c r="AV193" t="s">
        <v>656</v>
      </c>
      <c r="AW193" s="52">
        <f>L183</f>
        <v>0</v>
      </c>
      <c r="AZ193">
        <f>Source!X76</f>
        <v>417.71</v>
      </c>
      <c r="BA193">
        <f>Source!Y76</f>
        <v>219.62</v>
      </c>
      <c r="CD193">
        <v>2</v>
      </c>
    </row>
    <row r="195" spans="1:82" ht="15" x14ac:dyDescent="0.2">
      <c r="A195" s="57"/>
      <c r="B195" s="58"/>
      <c r="C195" s="76" t="s">
        <v>660</v>
      </c>
      <c r="D195" s="76"/>
      <c r="E195" s="76"/>
      <c r="F195" s="76"/>
      <c r="G195" s="76"/>
      <c r="H195" s="76"/>
      <c r="I195" s="46"/>
      <c r="J195" s="57"/>
      <c r="K195" s="59"/>
      <c r="L195" s="46">
        <f>L197+L198+L204+L208</f>
        <v>564.54000000000008</v>
      </c>
    </row>
    <row r="196" spans="1:82" ht="14.25" x14ac:dyDescent="0.2">
      <c r="A196" s="55"/>
      <c r="B196" s="56"/>
      <c r="C196" s="75" t="s">
        <v>661</v>
      </c>
      <c r="D196" s="73"/>
      <c r="E196" s="73"/>
      <c r="F196" s="73"/>
      <c r="G196" s="73"/>
      <c r="H196" s="73"/>
      <c r="I196" s="42"/>
      <c r="J196" s="55"/>
      <c r="K196" s="40"/>
      <c r="L196" s="42"/>
    </row>
    <row r="197" spans="1:82" ht="14.25" x14ac:dyDescent="0.2">
      <c r="A197" s="55"/>
      <c r="B197" s="56"/>
      <c r="C197" s="73" t="s">
        <v>662</v>
      </c>
      <c r="D197" s="73"/>
      <c r="E197" s="73"/>
      <c r="F197" s="73"/>
      <c r="G197" s="73"/>
      <c r="H197" s="73"/>
      <c r="I197" s="42"/>
      <c r="J197" s="55"/>
      <c r="K197" s="40"/>
      <c r="L197" s="42">
        <f>SUM(AR145:AR193)</f>
        <v>492.55</v>
      </c>
    </row>
    <row r="198" spans="1:82" ht="14.25" hidden="1" x14ac:dyDescent="0.2">
      <c r="A198" s="55"/>
      <c r="B198" s="56"/>
      <c r="C198" s="73" t="s">
        <v>663</v>
      </c>
      <c r="D198" s="73"/>
      <c r="E198" s="73"/>
      <c r="F198" s="73"/>
      <c r="G198" s="73"/>
      <c r="H198" s="73"/>
      <c r="I198" s="42"/>
      <c r="J198" s="55"/>
      <c r="K198" s="40"/>
      <c r="L198" s="42">
        <f>L200+L203+L202</f>
        <v>59.88000000000001</v>
      </c>
    </row>
    <row r="199" spans="1:82" ht="14.25" hidden="1" x14ac:dyDescent="0.2">
      <c r="A199" s="55"/>
      <c r="B199" s="56"/>
      <c r="C199" s="75" t="s">
        <v>664</v>
      </c>
      <c r="D199" s="73"/>
      <c r="E199" s="73"/>
      <c r="F199" s="73"/>
      <c r="G199" s="73"/>
      <c r="H199" s="73"/>
      <c r="I199" s="42"/>
      <c r="J199" s="55"/>
      <c r="K199" s="40"/>
      <c r="L199" s="42"/>
    </row>
    <row r="200" spans="1:82" ht="14.25" x14ac:dyDescent="0.2">
      <c r="A200" s="55"/>
      <c r="B200" s="56"/>
      <c r="C200" s="73" t="s">
        <v>663</v>
      </c>
      <c r="D200" s="73"/>
      <c r="E200" s="73"/>
      <c r="F200" s="73"/>
      <c r="G200" s="73"/>
      <c r="H200" s="73"/>
      <c r="I200" s="42"/>
      <c r="J200" s="55"/>
      <c r="K200" s="40"/>
      <c r="L200" s="42">
        <f>SUM(AO145:AO193)</f>
        <v>39.720000000000006</v>
      </c>
    </row>
    <row r="201" spans="1:82" ht="14.25" hidden="1" x14ac:dyDescent="0.2">
      <c r="A201" s="55"/>
      <c r="B201" s="56"/>
      <c r="C201" s="75" t="s">
        <v>665</v>
      </c>
      <c r="D201" s="73"/>
      <c r="E201" s="73"/>
      <c r="F201" s="73"/>
      <c r="G201" s="73"/>
      <c r="H201" s="73"/>
      <c r="I201" s="42"/>
      <c r="J201" s="55"/>
      <c r="K201" s="40"/>
      <c r="L201" s="42"/>
    </row>
    <row r="202" spans="1:82" ht="14.25" x14ac:dyDescent="0.2">
      <c r="A202" s="55"/>
      <c r="B202" s="56"/>
      <c r="C202" s="73" t="s">
        <v>685</v>
      </c>
      <c r="D202" s="73"/>
      <c r="E202" s="73"/>
      <c r="F202" s="73"/>
      <c r="G202" s="73"/>
      <c r="H202" s="73"/>
      <c r="I202" s="42"/>
      <c r="J202" s="55"/>
      <c r="K202" s="40"/>
      <c r="L202" s="42">
        <f>SUM(AT145:AT193)</f>
        <v>20.16</v>
      </c>
    </row>
    <row r="203" spans="1:82" ht="14.25" hidden="1" x14ac:dyDescent="0.2">
      <c r="A203" s="55"/>
      <c r="B203" s="56"/>
      <c r="C203" s="73" t="s">
        <v>666</v>
      </c>
      <c r="D203" s="73"/>
      <c r="E203" s="73"/>
      <c r="F203" s="73"/>
      <c r="G203" s="73"/>
      <c r="H203" s="73"/>
      <c r="I203" s="42"/>
      <c r="J203" s="55"/>
      <c r="K203" s="40"/>
      <c r="L203" s="42">
        <f>SUM(AV145:AV193)</f>
        <v>0</v>
      </c>
    </row>
    <row r="204" spans="1:82" ht="14.25" x14ac:dyDescent="0.2">
      <c r="A204" s="55"/>
      <c r="B204" s="56"/>
      <c r="C204" s="73" t="s">
        <v>667</v>
      </c>
      <c r="D204" s="73"/>
      <c r="E204" s="73"/>
      <c r="F204" s="73"/>
      <c r="G204" s="73"/>
      <c r="H204" s="73"/>
      <c r="I204" s="42"/>
      <c r="J204" s="55"/>
      <c r="K204" s="40"/>
      <c r="L204" s="42">
        <f>L206+L207</f>
        <v>12.11</v>
      </c>
    </row>
    <row r="205" spans="1:82" ht="14.25" x14ac:dyDescent="0.2">
      <c r="A205" s="55"/>
      <c r="B205" s="56"/>
      <c r="C205" s="75" t="s">
        <v>664</v>
      </c>
      <c r="D205" s="73"/>
      <c r="E205" s="73"/>
      <c r="F205" s="73"/>
      <c r="G205" s="73"/>
      <c r="H205" s="73"/>
      <c r="I205" s="42"/>
      <c r="J205" s="55"/>
      <c r="K205" s="40"/>
      <c r="L205" s="42"/>
    </row>
    <row r="206" spans="1:82" ht="14.25" x14ac:dyDescent="0.2">
      <c r="A206" s="55"/>
      <c r="B206" s="56"/>
      <c r="C206" s="73" t="s">
        <v>668</v>
      </c>
      <c r="D206" s="73"/>
      <c r="E206" s="73"/>
      <c r="F206" s="73"/>
      <c r="G206" s="73"/>
      <c r="H206" s="73"/>
      <c r="I206" s="42"/>
      <c r="J206" s="55"/>
      <c r="K206" s="40"/>
      <c r="L206" s="42">
        <f>SUM(AW145:AW193)-SUM(BK145:BK193)</f>
        <v>12.11</v>
      </c>
    </row>
    <row r="207" spans="1:82" ht="14.25" hidden="1" x14ac:dyDescent="0.2">
      <c r="A207" s="55"/>
      <c r="B207" s="56"/>
      <c r="C207" s="73" t="s">
        <v>669</v>
      </c>
      <c r="D207" s="73"/>
      <c r="E207" s="73"/>
      <c r="F207" s="73"/>
      <c r="G207" s="73"/>
      <c r="H207" s="73"/>
      <c r="I207" s="42"/>
      <c r="J207" s="55"/>
      <c r="K207" s="40"/>
      <c r="L207" s="42">
        <f>SUM(BC145:BC193)</f>
        <v>0</v>
      </c>
    </row>
    <row r="208" spans="1:82" ht="14.25" hidden="1" x14ac:dyDescent="0.2">
      <c r="A208" s="55"/>
      <c r="B208" s="56"/>
      <c r="C208" s="73" t="s">
        <v>670</v>
      </c>
      <c r="D208" s="73"/>
      <c r="E208" s="73"/>
      <c r="F208" s="73"/>
      <c r="G208" s="73"/>
      <c r="H208" s="73"/>
      <c r="I208" s="42"/>
      <c r="J208" s="55"/>
      <c r="K208" s="40"/>
      <c r="L208" s="42">
        <f>SUM(BB145:BB193)</f>
        <v>0</v>
      </c>
    </row>
    <row r="209" spans="1:12" ht="14.25" x14ac:dyDescent="0.2">
      <c r="A209" s="55"/>
      <c r="B209" s="56"/>
      <c r="C209" s="73" t="s">
        <v>671</v>
      </c>
      <c r="D209" s="73"/>
      <c r="E209" s="73"/>
      <c r="F209" s="73"/>
      <c r="G209" s="73"/>
      <c r="H209" s="73"/>
      <c r="I209" s="42"/>
      <c r="J209" s="55"/>
      <c r="K209" s="40"/>
      <c r="L209" s="42">
        <f>SUM(AR145:AR193)+SUM(AT145:AT193)+SUM(AV145:AV193)</f>
        <v>512.71</v>
      </c>
    </row>
    <row r="210" spans="1:12" ht="14.25" x14ac:dyDescent="0.2">
      <c r="A210" s="55"/>
      <c r="B210" s="56"/>
      <c r="C210" s="73" t="s">
        <v>672</v>
      </c>
      <c r="D210" s="73"/>
      <c r="E210" s="73"/>
      <c r="F210" s="73"/>
      <c r="G210" s="73"/>
      <c r="H210" s="73"/>
      <c r="I210" s="42"/>
      <c r="J210" s="55"/>
      <c r="K210" s="40"/>
      <c r="L210" s="42">
        <f>SUM(AZ145:AZ193)</f>
        <v>497.33</v>
      </c>
    </row>
    <row r="211" spans="1:12" ht="14.25" x14ac:dyDescent="0.2">
      <c r="A211" s="55"/>
      <c r="B211" s="56"/>
      <c r="C211" s="73" t="s">
        <v>673</v>
      </c>
      <c r="D211" s="73"/>
      <c r="E211" s="73"/>
      <c r="F211" s="73"/>
      <c r="G211" s="73"/>
      <c r="H211" s="73"/>
      <c r="I211" s="42"/>
      <c r="J211" s="55"/>
      <c r="K211" s="40"/>
      <c r="L211" s="42">
        <f>SUM(BA145:BA193)</f>
        <v>261.48</v>
      </c>
    </row>
    <row r="212" spans="1:12" ht="14.25" hidden="1" x14ac:dyDescent="0.2">
      <c r="A212" s="55"/>
      <c r="B212" s="56"/>
      <c r="C212" s="73" t="s">
        <v>674</v>
      </c>
      <c r="D212" s="73"/>
      <c r="E212" s="73"/>
      <c r="F212" s="73"/>
      <c r="G212" s="73"/>
      <c r="H212" s="73"/>
      <c r="I212" s="42"/>
      <c r="J212" s="55"/>
      <c r="K212" s="40"/>
      <c r="L212" s="42">
        <f>L214+L215</f>
        <v>0</v>
      </c>
    </row>
    <row r="213" spans="1:12" ht="14.25" hidden="1" x14ac:dyDescent="0.2">
      <c r="A213" s="55"/>
      <c r="B213" s="56"/>
      <c r="C213" s="75" t="s">
        <v>661</v>
      </c>
      <c r="D213" s="73"/>
      <c r="E213" s="73"/>
      <c r="F213" s="73"/>
      <c r="G213" s="73"/>
      <c r="H213" s="73"/>
      <c r="I213" s="42"/>
      <c r="J213" s="55"/>
      <c r="K213" s="40"/>
      <c r="L213" s="42"/>
    </row>
    <row r="214" spans="1:12" ht="14.25" hidden="1" x14ac:dyDescent="0.2">
      <c r="A214" s="55"/>
      <c r="B214" s="56"/>
      <c r="C214" s="73" t="s">
        <v>675</v>
      </c>
      <c r="D214" s="73"/>
      <c r="E214" s="73"/>
      <c r="F214" s="73"/>
      <c r="G214" s="73"/>
      <c r="H214" s="73"/>
      <c r="I214" s="42"/>
      <c r="J214" s="55"/>
      <c r="K214" s="40"/>
      <c r="L214" s="42">
        <f>SUM(BK145:BK193)</f>
        <v>0</v>
      </c>
    </row>
    <row r="215" spans="1:12" ht="14.25" hidden="1" x14ac:dyDescent="0.2">
      <c r="A215" s="55"/>
      <c r="B215" s="56"/>
      <c r="C215" s="73" t="s">
        <v>676</v>
      </c>
      <c r="D215" s="73"/>
      <c r="E215" s="73"/>
      <c r="F215" s="73"/>
      <c r="G215" s="73"/>
      <c r="H215" s="73"/>
      <c r="I215" s="42"/>
      <c r="J215" s="55"/>
      <c r="K215" s="40"/>
      <c r="L215" s="42">
        <f>SUM(BD145:BD193)</f>
        <v>0</v>
      </c>
    </row>
    <row r="216" spans="1:12" ht="14.25" hidden="1" x14ac:dyDescent="0.2">
      <c r="A216" s="55"/>
      <c r="B216" s="56"/>
      <c r="C216" s="73" t="s">
        <v>677</v>
      </c>
      <c r="D216" s="73"/>
      <c r="E216" s="73"/>
      <c r="F216" s="73"/>
      <c r="G216" s="73"/>
      <c r="H216" s="73"/>
      <c r="I216" s="42"/>
      <c r="J216" s="55"/>
      <c r="K216" s="40"/>
      <c r="L216" s="42"/>
    </row>
    <row r="217" spans="1:12" ht="14.25" hidden="1" x14ac:dyDescent="0.2">
      <c r="A217" s="55"/>
      <c r="B217" s="56"/>
      <c r="C217" s="73" t="s">
        <v>678</v>
      </c>
      <c r="D217" s="73"/>
      <c r="E217" s="73"/>
      <c r="F217" s="73"/>
      <c r="G217" s="73"/>
      <c r="H217" s="73"/>
      <c r="I217" s="42"/>
      <c r="J217" s="55"/>
      <c r="K217" s="40"/>
      <c r="L217" s="42">
        <f>SUM(BO145:BO193)</f>
        <v>0</v>
      </c>
    </row>
    <row r="218" spans="1:12" ht="15" x14ac:dyDescent="0.2">
      <c r="A218" s="57"/>
      <c r="B218" s="58"/>
      <c r="C218" s="76" t="s">
        <v>679</v>
      </c>
      <c r="D218" s="76"/>
      <c r="E218" s="76"/>
      <c r="F218" s="76"/>
      <c r="G218" s="76"/>
      <c r="H218" s="76"/>
      <c r="I218" s="46"/>
      <c r="J218" s="57"/>
      <c r="K218" s="59"/>
      <c r="L218" s="46">
        <f>L195+L210+L211+L212+L216+L217</f>
        <v>1323.3500000000001</v>
      </c>
    </row>
    <row r="219" spans="1:12" ht="14.25" x14ac:dyDescent="0.2">
      <c r="A219" s="55"/>
      <c r="B219" s="56"/>
      <c r="C219" s="75" t="s">
        <v>680</v>
      </c>
      <c r="D219" s="73"/>
      <c r="E219" s="73"/>
      <c r="F219" s="73"/>
      <c r="G219" s="73"/>
      <c r="H219" s="73"/>
      <c r="I219" s="42"/>
      <c r="J219" s="55"/>
      <c r="K219" s="40"/>
      <c r="L219" s="42"/>
    </row>
    <row r="220" spans="1:12" ht="14.25" hidden="1" x14ac:dyDescent="0.2">
      <c r="A220" s="55"/>
      <c r="B220" s="56"/>
      <c r="C220" s="73" t="s">
        <v>681</v>
      </c>
      <c r="D220" s="73"/>
      <c r="E220" s="73"/>
      <c r="F220" s="73"/>
      <c r="G220" s="73"/>
      <c r="H220" s="73"/>
      <c r="I220" s="42"/>
      <c r="J220" s="55"/>
      <c r="K220" s="40"/>
      <c r="L220" s="42">
        <f>SUM(AX145:AX193)</f>
        <v>0</v>
      </c>
    </row>
    <row r="221" spans="1:12" ht="14.25" hidden="1" x14ac:dyDescent="0.2">
      <c r="A221" s="55"/>
      <c r="B221" s="56"/>
      <c r="C221" s="73" t="s">
        <v>682</v>
      </c>
      <c r="D221" s="73"/>
      <c r="E221" s="73"/>
      <c r="F221" s="73"/>
      <c r="G221" s="73"/>
      <c r="H221" s="73"/>
      <c r="I221" s="42"/>
      <c r="J221" s="55"/>
      <c r="K221" s="40"/>
      <c r="L221" s="42">
        <f>SUM(AY145:AY193)</f>
        <v>0</v>
      </c>
    </row>
    <row r="222" spans="1:12" ht="14.25" x14ac:dyDescent="0.2">
      <c r="A222" s="55"/>
      <c r="B222" s="56"/>
      <c r="C222" s="73" t="s">
        <v>683</v>
      </c>
      <c r="D222" s="73"/>
      <c r="E222" s="73"/>
      <c r="F222" s="74"/>
      <c r="G222" s="45">
        <f>Source!F101</f>
        <v>1.0540799999999999</v>
      </c>
      <c r="H222" s="55"/>
      <c r="I222" s="55"/>
      <c r="J222" s="55"/>
      <c r="K222" s="55"/>
      <c r="L222" s="55"/>
    </row>
    <row r="223" spans="1:12" ht="14.25" x14ac:dyDescent="0.2">
      <c r="A223" s="55"/>
      <c r="B223" s="56"/>
      <c r="C223" s="73" t="s">
        <v>684</v>
      </c>
      <c r="D223" s="73"/>
      <c r="E223" s="73"/>
      <c r="F223" s="74"/>
      <c r="G223" s="45">
        <f>Source!F102</f>
        <v>3.5999999999999997E-2</v>
      </c>
      <c r="H223" s="55"/>
      <c r="I223" s="55"/>
      <c r="J223" s="55"/>
      <c r="K223" s="55"/>
      <c r="L223" s="55"/>
    </row>
    <row r="226" spans="1:83" ht="16.5" x14ac:dyDescent="0.2">
      <c r="A226" s="78" t="s">
        <v>696</v>
      </c>
      <c r="B226" s="78"/>
      <c r="C226" s="78"/>
      <c r="D226" s="78"/>
      <c r="E226" s="78"/>
      <c r="F226" s="78"/>
      <c r="G226" s="78"/>
      <c r="H226" s="78"/>
      <c r="I226" s="78"/>
      <c r="J226" s="78"/>
      <c r="K226" s="78"/>
      <c r="L226" s="78"/>
    </row>
    <row r="227" spans="1:83" ht="68.25" x14ac:dyDescent="0.2">
      <c r="A227" s="36" t="s">
        <v>134</v>
      </c>
      <c r="B227" s="38" t="s">
        <v>697</v>
      </c>
      <c r="C227" s="38" t="s">
        <v>698</v>
      </c>
      <c r="D227" s="39" t="str">
        <f>Source!H113</f>
        <v>ответвление</v>
      </c>
      <c r="E227" s="40">
        <f>Source!K113</f>
        <v>17</v>
      </c>
      <c r="F227" s="40"/>
      <c r="G227" s="40">
        <f>Source!I113</f>
        <v>17</v>
      </c>
      <c r="H227" s="42"/>
      <c r="I227" s="41"/>
      <c r="J227" s="42"/>
      <c r="K227" s="41"/>
      <c r="L227" s="42"/>
    </row>
    <row r="228" spans="1:83" ht="15" x14ac:dyDescent="0.2">
      <c r="A228" s="37"/>
      <c r="B228" s="40">
        <v>1</v>
      </c>
      <c r="C228" s="37" t="s">
        <v>645</v>
      </c>
      <c r="D228" s="39" t="s">
        <v>497</v>
      </c>
      <c r="E228" s="45"/>
      <c r="F228" s="40"/>
      <c r="G228" s="45">
        <f>Source!U113</f>
        <v>21.59</v>
      </c>
      <c r="H228" s="40"/>
      <c r="I228" s="40"/>
      <c r="J228" s="40"/>
      <c r="K228" s="40"/>
      <c r="L228" s="46">
        <f>SUM(L229:L229)-SUMIF(CE229:CE229, 1, L229:L229)</f>
        <v>9742.06</v>
      </c>
    </row>
    <row r="229" spans="1:83" ht="28.5" x14ac:dyDescent="0.2">
      <c r="A229" s="38"/>
      <c r="B229" s="38" t="s">
        <v>538</v>
      </c>
      <c r="C229" s="38" t="s">
        <v>539</v>
      </c>
      <c r="D229" s="39" t="s">
        <v>497</v>
      </c>
      <c r="E229" s="40">
        <v>1.27</v>
      </c>
      <c r="F229" s="40"/>
      <c r="G229" s="40">
        <f>SmtRes!CX56</f>
        <v>21.59</v>
      </c>
      <c r="H229" s="42"/>
      <c r="I229" s="41"/>
      <c r="J229" s="42">
        <f>SmtRes!CZ56</f>
        <v>451.23</v>
      </c>
      <c r="K229" s="41"/>
      <c r="L229" s="42">
        <f>SmtRes!DI56</f>
        <v>9742.06</v>
      </c>
    </row>
    <row r="230" spans="1:83" ht="15" x14ac:dyDescent="0.2">
      <c r="A230" s="37"/>
      <c r="B230" s="40">
        <v>2</v>
      </c>
      <c r="C230" s="37" t="s">
        <v>646</v>
      </c>
      <c r="D230" s="39"/>
      <c r="E230" s="45"/>
      <c r="F230" s="40"/>
      <c r="G230" s="45"/>
      <c r="H230" s="40"/>
      <c r="I230" s="40"/>
      <c r="J230" s="40"/>
      <c r="K230" s="40"/>
      <c r="L230" s="46">
        <f>SUM(L231:L235)-SUMIF(CE231:CE235, 1, L231:L235)</f>
        <v>1093.81</v>
      </c>
    </row>
    <row r="231" spans="1:83" ht="15" x14ac:dyDescent="0.2">
      <c r="A231" s="37"/>
      <c r="B231" s="40"/>
      <c r="C231" s="37" t="s">
        <v>649</v>
      </c>
      <c r="D231" s="39" t="s">
        <v>497</v>
      </c>
      <c r="E231" s="45"/>
      <c r="F231" s="40"/>
      <c r="G231" s="45">
        <f>Source!V113</f>
        <v>2.21</v>
      </c>
      <c r="H231" s="40"/>
      <c r="I231" s="40"/>
      <c r="J231" s="40"/>
      <c r="K231" s="40"/>
      <c r="L231" s="46">
        <f>SUMIF(CE232:CE235, 1, L232:L235)</f>
        <v>1056.3399999999999</v>
      </c>
      <c r="CE231">
        <v>1</v>
      </c>
    </row>
    <row r="232" spans="1:83" ht="28.5" x14ac:dyDescent="0.2">
      <c r="A232" s="38"/>
      <c r="B232" s="38" t="s">
        <v>505</v>
      </c>
      <c r="C232" s="38" t="s">
        <v>507</v>
      </c>
      <c r="D232" s="39" t="s">
        <v>309</v>
      </c>
      <c r="E232" s="40">
        <v>0.06</v>
      </c>
      <c r="F232" s="40"/>
      <c r="G232" s="40">
        <f>SmtRes!CX58</f>
        <v>1.02</v>
      </c>
      <c r="H232" s="42">
        <f>SmtRes!CZ58</f>
        <v>346.73</v>
      </c>
      <c r="I232" s="41">
        <f>SmtRes!AJ58</f>
        <v>1.26</v>
      </c>
      <c r="J232" s="42">
        <f>ROUND(H232*I232, 2)</f>
        <v>436.88</v>
      </c>
      <c r="K232" s="41"/>
      <c r="L232" s="42">
        <f>SmtRes!DG58</f>
        <v>445.62</v>
      </c>
    </row>
    <row r="233" spans="1:83" ht="28.5" x14ac:dyDescent="0.2">
      <c r="A233" s="38"/>
      <c r="B233" s="38" t="s">
        <v>508</v>
      </c>
      <c r="C233" s="38" t="s">
        <v>648</v>
      </c>
      <c r="D233" s="39" t="s">
        <v>497</v>
      </c>
      <c r="E233" s="40">
        <f>SmtRes!DO58*SmtRes!AT58</f>
        <v>0.06</v>
      </c>
      <c r="F233" s="40"/>
      <c r="G233" s="40">
        <f>SmtRes!DO58*SmtRes!CX58</f>
        <v>1.02</v>
      </c>
      <c r="H233" s="42"/>
      <c r="I233" s="41"/>
      <c r="J233" s="42">
        <f>ROUND(SmtRes!AG58/SmtRes!DO58, 2)</f>
        <v>477.98</v>
      </c>
      <c r="K233" s="41"/>
      <c r="L233" s="42">
        <f>SmtRes!DH58</f>
        <v>487.54</v>
      </c>
      <c r="CE233">
        <v>1</v>
      </c>
    </row>
    <row r="234" spans="1:83" ht="28.5" x14ac:dyDescent="0.2">
      <c r="A234" s="38"/>
      <c r="B234" s="38" t="s">
        <v>509</v>
      </c>
      <c r="C234" s="38" t="s">
        <v>511</v>
      </c>
      <c r="D234" s="39" t="s">
        <v>309</v>
      </c>
      <c r="E234" s="40">
        <v>7.0000000000000007E-2</v>
      </c>
      <c r="F234" s="40"/>
      <c r="G234" s="40">
        <f>SmtRes!CX59</f>
        <v>1.19</v>
      </c>
      <c r="H234" s="42"/>
      <c r="I234" s="41"/>
      <c r="J234" s="42">
        <f>SmtRes!CZ59</f>
        <v>544.70000000000005</v>
      </c>
      <c r="K234" s="41"/>
      <c r="L234" s="42">
        <f>SmtRes!DG59</f>
        <v>648.19000000000005</v>
      </c>
    </row>
    <row r="235" spans="1:83" ht="28.5" x14ac:dyDescent="0.2">
      <c r="A235" s="38"/>
      <c r="B235" s="38" t="s">
        <v>508</v>
      </c>
      <c r="C235" s="38" t="s">
        <v>648</v>
      </c>
      <c r="D235" s="39" t="s">
        <v>497</v>
      </c>
      <c r="E235" s="40">
        <f>SmtRes!DO59*SmtRes!AT59</f>
        <v>7.0000000000000007E-2</v>
      </c>
      <c r="F235" s="40"/>
      <c r="G235" s="40">
        <f>SmtRes!DO59*SmtRes!CX59</f>
        <v>1.19</v>
      </c>
      <c r="H235" s="42"/>
      <c r="I235" s="41"/>
      <c r="J235" s="42">
        <f>ROUND(SmtRes!AG59/SmtRes!DO59, 2)</f>
        <v>477.98</v>
      </c>
      <c r="K235" s="41"/>
      <c r="L235" s="42">
        <f>SmtRes!DH59</f>
        <v>568.79999999999995</v>
      </c>
      <c r="CE235">
        <v>1</v>
      </c>
    </row>
    <row r="236" spans="1:83" ht="14.25" x14ac:dyDescent="0.2">
      <c r="A236" s="38"/>
      <c r="B236" s="38" t="str">
        <f>EtalonRes!I61</f>
        <v>07.2.02.05</v>
      </c>
      <c r="C236" s="38" t="str">
        <f>EtalonRes!K61</f>
        <v>Траверсы стальные</v>
      </c>
      <c r="D236" s="39" t="str">
        <f>EtalonRes!O61</f>
        <v>т</v>
      </c>
      <c r="E236" s="40">
        <f>EtalonRes!X61</f>
        <v>0</v>
      </c>
      <c r="F236" s="40">
        <f>ROUND(0,7)</f>
        <v>0</v>
      </c>
      <c r="G236" s="40">
        <f>ROUND(EtalonRes!AG61*Source!I113, 7)</f>
        <v>0</v>
      </c>
      <c r="H236" s="42"/>
      <c r="I236" s="41"/>
      <c r="J236" s="42"/>
      <c r="K236" s="41"/>
      <c r="L236" s="42"/>
    </row>
    <row r="237" spans="1:83" ht="14.25" x14ac:dyDescent="0.2">
      <c r="A237" s="38"/>
      <c r="B237" s="38" t="str">
        <f>EtalonRes!I62</f>
        <v>07.2.07.13</v>
      </c>
      <c r="C237" s="38" t="str">
        <f>EtalonRes!K62</f>
        <v>Хомуты стальные</v>
      </c>
      <c r="D237" s="39" t="str">
        <f>EtalonRes!O62</f>
        <v>кг</v>
      </c>
      <c r="E237" s="40">
        <f>EtalonRes!X62</f>
        <v>0</v>
      </c>
      <c r="F237" s="40">
        <f>ROUND(0,7)</f>
        <v>0</v>
      </c>
      <c r="G237" s="40">
        <f>ROUND(EtalonRes!AG62*Source!I113, 7)</f>
        <v>0</v>
      </c>
      <c r="H237" s="42"/>
      <c r="I237" s="41"/>
      <c r="J237" s="42"/>
      <c r="K237" s="41"/>
      <c r="L237" s="42"/>
    </row>
    <row r="238" spans="1:83" ht="28.5" x14ac:dyDescent="0.2">
      <c r="A238" s="38"/>
      <c r="B238" s="38" t="str">
        <f>EtalonRes!I63</f>
        <v>21.2.01.02</v>
      </c>
      <c r="C238" s="38" t="str">
        <f>EtalonRes!K63</f>
        <v>Провода неизолированные для воздушных линий электропередач</v>
      </c>
      <c r="D238" s="39" t="str">
        <f>EtalonRes!O63</f>
        <v>т</v>
      </c>
      <c r="E238" s="40">
        <f>EtalonRes!X63</f>
        <v>0</v>
      </c>
      <c r="F238" s="40">
        <f>ROUND(0,7)</f>
        <v>0</v>
      </c>
      <c r="G238" s="40">
        <f>ROUND(EtalonRes!AG63*Source!I113, 7)</f>
        <v>0</v>
      </c>
      <c r="H238" s="42"/>
      <c r="I238" s="41"/>
      <c r="J238" s="42"/>
      <c r="K238" s="41"/>
      <c r="L238" s="42"/>
    </row>
    <row r="239" spans="1:83" ht="28.5" x14ac:dyDescent="0.2">
      <c r="A239" s="38"/>
      <c r="B239" s="38" t="str">
        <f>EtalonRes!I64</f>
        <v>22.2.01.04</v>
      </c>
      <c r="C239" s="38" t="str">
        <f>EtalonRes!K64</f>
        <v>Изоляторы линейные штыревые фарфоровые</v>
      </c>
      <c r="D239" s="39" t="str">
        <f>EtalonRes!O64</f>
        <v>ШТ</v>
      </c>
      <c r="E239" s="40">
        <f>EtalonRes!X64</f>
        <v>0</v>
      </c>
      <c r="F239" s="40">
        <f>ROUND(0,7)</f>
        <v>0</v>
      </c>
      <c r="G239" s="40">
        <f>ROUND(EtalonRes!AG64*Source!I113, 7)</f>
        <v>0</v>
      </c>
      <c r="H239" s="42"/>
      <c r="I239" s="41"/>
      <c r="J239" s="42"/>
      <c r="K239" s="41"/>
      <c r="L239" s="42"/>
    </row>
    <row r="240" spans="1:83" ht="14.25" x14ac:dyDescent="0.2">
      <c r="A240" s="38"/>
      <c r="B240" s="38" t="str">
        <f>EtalonRes!I65</f>
        <v>22.2.02.09</v>
      </c>
      <c r="C240" s="47" t="str">
        <f>EtalonRes!K65</f>
        <v>Крюки</v>
      </c>
      <c r="D240" s="48" t="str">
        <f>EtalonRes!O65</f>
        <v>кг</v>
      </c>
      <c r="E240" s="49">
        <f>EtalonRes!X65</f>
        <v>0</v>
      </c>
      <c r="F240" s="49">
        <f>ROUND(0,7)</f>
        <v>0</v>
      </c>
      <c r="G240" s="49">
        <f>ROUND(EtalonRes!AG65*Source!I113, 7)</f>
        <v>0</v>
      </c>
      <c r="H240" s="50"/>
      <c r="I240" s="51"/>
      <c r="J240" s="50"/>
      <c r="K240" s="51"/>
      <c r="L240" s="50"/>
    </row>
    <row r="241" spans="1:83" ht="15" x14ac:dyDescent="0.2">
      <c r="A241" s="38"/>
      <c r="B241" s="38"/>
      <c r="C241" s="54" t="s">
        <v>650</v>
      </c>
      <c r="D241" s="39"/>
      <c r="E241" s="40"/>
      <c r="F241" s="40"/>
      <c r="G241" s="40"/>
      <c r="H241" s="42"/>
      <c r="I241" s="41"/>
      <c r="J241" s="42"/>
      <c r="K241" s="41"/>
      <c r="L241" s="42">
        <f>L228+L230+L231</f>
        <v>11892.21</v>
      </c>
    </row>
    <row r="242" spans="1:83" ht="14.25" x14ac:dyDescent="0.2">
      <c r="A242" s="38"/>
      <c r="B242" s="38"/>
      <c r="C242" s="38" t="s">
        <v>651</v>
      </c>
      <c r="D242" s="39"/>
      <c r="E242" s="40"/>
      <c r="F242" s="40"/>
      <c r="G242" s="40"/>
      <c r="H242" s="42"/>
      <c r="I242" s="41"/>
      <c r="J242" s="42"/>
      <c r="K242" s="41"/>
      <c r="L242" s="42">
        <f>SUM(AR227:AR245)+SUM(AS227:AS245)+SUM(AT227:AT245)+SUM(AU227:AU245)+SUM(AV227:AV245)</f>
        <v>10798.4</v>
      </c>
    </row>
    <row r="243" spans="1:83" ht="14.25" x14ac:dyDescent="0.2">
      <c r="A243" s="38"/>
      <c r="B243" s="38" t="s">
        <v>31</v>
      </c>
      <c r="C243" s="38" t="s">
        <v>652</v>
      </c>
      <c r="D243" s="39" t="s">
        <v>125</v>
      </c>
      <c r="E243" s="40">
        <f>Source!BZ113</f>
        <v>103</v>
      </c>
      <c r="F243" s="40"/>
      <c r="G243" s="40">
        <f>Source!AT113</f>
        <v>103</v>
      </c>
      <c r="H243" s="42"/>
      <c r="I243" s="41"/>
      <c r="J243" s="42"/>
      <c r="K243" s="41"/>
      <c r="L243" s="42">
        <f>SUM(AZ227:AZ245)</f>
        <v>11122.35</v>
      </c>
    </row>
    <row r="244" spans="1:83" ht="14.25" x14ac:dyDescent="0.2">
      <c r="A244" s="47"/>
      <c r="B244" s="47" t="s">
        <v>32</v>
      </c>
      <c r="C244" s="47" t="s">
        <v>654</v>
      </c>
      <c r="D244" s="48" t="s">
        <v>125</v>
      </c>
      <c r="E244" s="49">
        <f>Source!CA113</f>
        <v>60</v>
      </c>
      <c r="F244" s="49"/>
      <c r="G244" s="49">
        <f>Source!AU113</f>
        <v>60</v>
      </c>
      <c r="H244" s="50"/>
      <c r="I244" s="51"/>
      <c r="J244" s="50"/>
      <c r="K244" s="51"/>
      <c r="L244" s="50">
        <f>SUM(BA227:BA245)</f>
        <v>6479.04</v>
      </c>
    </row>
    <row r="245" spans="1:83" ht="15" x14ac:dyDescent="0.2">
      <c r="C245" s="79" t="s">
        <v>655</v>
      </c>
      <c r="D245" s="79"/>
      <c r="E245" s="79"/>
      <c r="F245" s="79"/>
      <c r="G245" s="79"/>
      <c r="H245" s="79"/>
      <c r="I245" s="80">
        <f>K245/E227</f>
        <v>1734.9176470588236</v>
      </c>
      <c r="J245" s="80"/>
      <c r="K245" s="80">
        <f>L228+L230+L243+L244+L231</f>
        <v>29493.600000000002</v>
      </c>
      <c r="L245" s="80"/>
      <c r="AD245">
        <f>ROUND((Source!AT113/100)*((ROUND(SUMIF(SmtRes!AQ56:'SmtRes'!AQ59,"=1",SmtRes!AD56:'SmtRes'!AD59)*Source!I113, 2)+ROUND(SUMIF(SmtRes!AQ56:'SmtRes'!AQ59,"=1",SmtRes!AC56:'SmtRes'!AC59)*Source!I113, 2))), 2)</f>
        <v>24639.9</v>
      </c>
      <c r="AE245">
        <f>ROUND((Source!AU113/100)*((ROUND(SUMIF(SmtRes!AQ56:'SmtRes'!AQ59,"=1",SmtRes!AD56:'SmtRes'!AD59)*Source!I113, 2)+ROUND(SUMIF(SmtRes!AQ56:'SmtRes'!AQ59,"=1",SmtRes!AC56:'SmtRes'!AC59)*Source!I113, 2))), 2)</f>
        <v>14353.34</v>
      </c>
      <c r="AN245" s="52">
        <f>L228+L230+L243+L244+L231</f>
        <v>29493.600000000002</v>
      </c>
      <c r="AO245" s="52">
        <f>L230</f>
        <v>1093.81</v>
      </c>
      <c r="AQ245" t="s">
        <v>656</v>
      </c>
      <c r="AR245" s="52">
        <f>L228</f>
        <v>9742.06</v>
      </c>
      <c r="AT245" s="52">
        <f>L231</f>
        <v>1056.3399999999999</v>
      </c>
      <c r="AV245" t="s">
        <v>656</v>
      </c>
      <c r="AW245">
        <f>0</f>
        <v>0</v>
      </c>
      <c r="AZ245">
        <f>Source!X113</f>
        <v>11122.35</v>
      </c>
      <c r="BA245">
        <f>Source!Y113</f>
        <v>6479.04</v>
      </c>
      <c r="CD245">
        <v>1</v>
      </c>
    </row>
    <row r="246" spans="1:83" ht="68.25" x14ac:dyDescent="0.2">
      <c r="A246" s="36" t="s">
        <v>139</v>
      </c>
      <c r="B246" s="38" t="s">
        <v>699</v>
      </c>
      <c r="C246" s="38" t="s">
        <v>700</v>
      </c>
      <c r="D246" s="39" t="str">
        <f>Source!H114</f>
        <v>ответвление</v>
      </c>
      <c r="E246" s="40">
        <f>Source!K114</f>
        <v>17</v>
      </c>
      <c r="F246" s="40"/>
      <c r="G246" s="40">
        <f>Source!I114</f>
        <v>17</v>
      </c>
      <c r="H246" s="42"/>
      <c r="I246" s="41"/>
      <c r="J246" s="42"/>
      <c r="K246" s="41"/>
      <c r="L246" s="42"/>
    </row>
    <row r="247" spans="1:83" ht="15" x14ac:dyDescent="0.2">
      <c r="A247" s="37"/>
      <c r="B247" s="40">
        <v>1</v>
      </c>
      <c r="C247" s="37" t="s">
        <v>645</v>
      </c>
      <c r="D247" s="39" t="s">
        <v>497</v>
      </c>
      <c r="E247" s="45"/>
      <c r="F247" s="40"/>
      <c r="G247" s="45">
        <f>Source!U114</f>
        <v>11.22</v>
      </c>
      <c r="H247" s="40"/>
      <c r="I247" s="40"/>
      <c r="J247" s="40"/>
      <c r="K247" s="40"/>
      <c r="L247" s="46">
        <f>SUM(L248:L248)-SUMIF(CE248:CE248, 1, L248:L248)</f>
        <v>4562.5</v>
      </c>
    </row>
    <row r="248" spans="1:83" ht="28.5" x14ac:dyDescent="0.2">
      <c r="A248" s="38"/>
      <c r="B248" s="38" t="s">
        <v>540</v>
      </c>
      <c r="C248" s="38" t="s">
        <v>541</v>
      </c>
      <c r="D248" s="39" t="s">
        <v>497</v>
      </c>
      <c r="E248" s="40">
        <v>0.66</v>
      </c>
      <c r="F248" s="40"/>
      <c r="G248" s="40">
        <f>SmtRes!CX60</f>
        <v>11.22</v>
      </c>
      <c r="H248" s="42"/>
      <c r="I248" s="41"/>
      <c r="J248" s="42">
        <f>SmtRes!CZ60</f>
        <v>406.64</v>
      </c>
      <c r="K248" s="41"/>
      <c r="L248" s="42">
        <f>SmtRes!DI60</f>
        <v>4562.5</v>
      </c>
    </row>
    <row r="249" spans="1:83" ht="15" x14ac:dyDescent="0.2">
      <c r="A249" s="37"/>
      <c r="B249" s="40">
        <v>2</v>
      </c>
      <c r="C249" s="37" t="s">
        <v>646</v>
      </c>
      <c r="D249" s="39"/>
      <c r="E249" s="45"/>
      <c r="F249" s="40"/>
      <c r="G249" s="45"/>
      <c r="H249" s="40"/>
      <c r="I249" s="40"/>
      <c r="J249" s="40"/>
      <c r="K249" s="40"/>
      <c r="L249" s="46">
        <f>SUM(L250:L252)-SUMIF(CE250:CE252, 1, L250:L252)</f>
        <v>277.8</v>
      </c>
    </row>
    <row r="250" spans="1:83" ht="15" x14ac:dyDescent="0.2">
      <c r="A250" s="37"/>
      <c r="B250" s="40"/>
      <c r="C250" s="37" t="s">
        <v>649</v>
      </c>
      <c r="D250" s="39" t="s">
        <v>497</v>
      </c>
      <c r="E250" s="45"/>
      <c r="F250" s="40"/>
      <c r="G250" s="45">
        <f>Source!V114</f>
        <v>0.51</v>
      </c>
      <c r="H250" s="40"/>
      <c r="I250" s="40"/>
      <c r="J250" s="40"/>
      <c r="K250" s="40"/>
      <c r="L250" s="46">
        <f>SUMIF(CE251:CE252, 1, L251:L252)</f>
        <v>243.77</v>
      </c>
      <c r="CE250">
        <v>1</v>
      </c>
    </row>
    <row r="251" spans="1:83" ht="28.5" x14ac:dyDescent="0.2">
      <c r="A251" s="38"/>
      <c r="B251" s="38" t="s">
        <v>509</v>
      </c>
      <c r="C251" s="38" t="s">
        <v>511</v>
      </c>
      <c r="D251" s="39" t="s">
        <v>309</v>
      </c>
      <c r="E251" s="40">
        <v>0.03</v>
      </c>
      <c r="F251" s="40"/>
      <c r="G251" s="40">
        <f>SmtRes!CX62</f>
        <v>0.51</v>
      </c>
      <c r="H251" s="42"/>
      <c r="I251" s="41"/>
      <c r="J251" s="42">
        <f>SmtRes!CZ62</f>
        <v>544.70000000000005</v>
      </c>
      <c r="K251" s="41"/>
      <c r="L251" s="42">
        <f>SmtRes!DG62</f>
        <v>277.8</v>
      </c>
    </row>
    <row r="252" spans="1:83" ht="28.5" x14ac:dyDescent="0.2">
      <c r="A252" s="38"/>
      <c r="B252" s="38" t="s">
        <v>508</v>
      </c>
      <c r="C252" s="47" t="s">
        <v>648</v>
      </c>
      <c r="D252" s="48" t="s">
        <v>497</v>
      </c>
      <c r="E252" s="49">
        <f>SmtRes!DO62*SmtRes!AT62</f>
        <v>0.03</v>
      </c>
      <c r="F252" s="49"/>
      <c r="G252" s="49">
        <f>SmtRes!DO62*SmtRes!CX62</f>
        <v>0.51</v>
      </c>
      <c r="H252" s="50"/>
      <c r="I252" s="51"/>
      <c r="J252" s="50">
        <f>ROUND(SmtRes!AG62/SmtRes!DO62, 2)</f>
        <v>477.98</v>
      </c>
      <c r="K252" s="51"/>
      <c r="L252" s="50">
        <f>SmtRes!DH62</f>
        <v>243.77</v>
      </c>
      <c r="CE252">
        <v>1</v>
      </c>
    </row>
    <row r="253" spans="1:83" ht="15" x14ac:dyDescent="0.2">
      <c r="A253" s="38"/>
      <c r="B253" s="38"/>
      <c r="C253" s="54" t="s">
        <v>650</v>
      </c>
      <c r="D253" s="39"/>
      <c r="E253" s="40"/>
      <c r="F253" s="40"/>
      <c r="G253" s="40"/>
      <c r="H253" s="42"/>
      <c r="I253" s="41"/>
      <c r="J253" s="42"/>
      <c r="K253" s="41"/>
      <c r="L253" s="42">
        <f>L247+L249+L250</f>
        <v>5084.0700000000006</v>
      </c>
    </row>
    <row r="254" spans="1:83" ht="14.25" x14ac:dyDescent="0.2">
      <c r="A254" s="38"/>
      <c r="B254" s="38"/>
      <c r="C254" s="38" t="s">
        <v>651</v>
      </c>
      <c r="D254" s="39"/>
      <c r="E254" s="40"/>
      <c r="F254" s="40"/>
      <c r="G254" s="40"/>
      <c r="H254" s="42"/>
      <c r="I254" s="41"/>
      <c r="J254" s="42"/>
      <c r="K254" s="41"/>
      <c r="L254" s="42">
        <f>SUM(AR246:AR257)+SUM(AS246:AS257)+SUM(AT246:AT257)+SUM(AU246:AU257)+SUM(AV246:AV257)</f>
        <v>4806.2700000000004</v>
      </c>
    </row>
    <row r="255" spans="1:83" ht="14.25" x14ac:dyDescent="0.2">
      <c r="A255" s="38"/>
      <c r="B255" s="38" t="s">
        <v>31</v>
      </c>
      <c r="C255" s="38" t="s">
        <v>652</v>
      </c>
      <c r="D255" s="39" t="s">
        <v>125</v>
      </c>
      <c r="E255" s="40">
        <f>Source!BZ114</f>
        <v>103</v>
      </c>
      <c r="F255" s="40"/>
      <c r="G255" s="40">
        <f>Source!AT114</f>
        <v>103</v>
      </c>
      <c r="H255" s="42"/>
      <c r="I255" s="41"/>
      <c r="J255" s="42"/>
      <c r="K255" s="41"/>
      <c r="L255" s="42">
        <f>SUM(AZ246:AZ257)</f>
        <v>4950.46</v>
      </c>
    </row>
    <row r="256" spans="1:83" ht="14.25" x14ac:dyDescent="0.2">
      <c r="A256" s="47"/>
      <c r="B256" s="47" t="s">
        <v>32</v>
      </c>
      <c r="C256" s="47" t="s">
        <v>654</v>
      </c>
      <c r="D256" s="48" t="s">
        <v>125</v>
      </c>
      <c r="E256" s="49">
        <f>Source!CA114</f>
        <v>60</v>
      </c>
      <c r="F256" s="49"/>
      <c r="G256" s="49">
        <f>Source!AU114</f>
        <v>60</v>
      </c>
      <c r="H256" s="50"/>
      <c r="I256" s="51"/>
      <c r="J256" s="50"/>
      <c r="K256" s="51"/>
      <c r="L256" s="50">
        <f>SUM(BA246:BA257)</f>
        <v>2883.76</v>
      </c>
    </row>
    <row r="257" spans="1:83" ht="15" x14ac:dyDescent="0.2">
      <c r="C257" s="79" t="s">
        <v>655</v>
      </c>
      <c r="D257" s="79"/>
      <c r="E257" s="79"/>
      <c r="F257" s="79"/>
      <c r="G257" s="79"/>
      <c r="H257" s="79"/>
      <c r="I257" s="80">
        <f>K257/E246</f>
        <v>759.89941176470597</v>
      </c>
      <c r="J257" s="80"/>
      <c r="K257" s="80">
        <f>L247+L249+L255+L256+L250</f>
        <v>12918.29</v>
      </c>
      <c r="L257" s="80"/>
      <c r="AD257">
        <f>ROUND((Source!AT114/100)*((ROUND(SUMIF(SmtRes!AQ60:'SmtRes'!AQ62,"=1",SmtRes!AD60:'SmtRes'!AD62)*Source!I114, 2)+ROUND(SUMIF(SmtRes!AQ60:'SmtRes'!AQ62,"=1",SmtRes!AC60:'SmtRes'!AC62)*Source!I114, 2))), 2)</f>
        <v>15489.7</v>
      </c>
      <c r="AE257">
        <f>ROUND((Source!AU114/100)*((ROUND(SUMIF(SmtRes!AQ60:'SmtRes'!AQ62,"=1",SmtRes!AD60:'SmtRes'!AD62)*Source!I114, 2)+ROUND(SUMIF(SmtRes!AQ60:'SmtRes'!AQ62,"=1",SmtRes!AC60:'SmtRes'!AC62)*Source!I114, 2))), 2)</f>
        <v>9023.1200000000008</v>
      </c>
      <c r="AN257" s="52">
        <f>L247+L249+L255+L256+L250</f>
        <v>12918.29</v>
      </c>
      <c r="AO257" s="52">
        <f>L249</f>
        <v>277.8</v>
      </c>
      <c r="AQ257" t="s">
        <v>656</v>
      </c>
      <c r="AR257" s="52">
        <f>L247</f>
        <v>4562.5</v>
      </c>
      <c r="AT257" s="52">
        <f>L250</f>
        <v>243.77</v>
      </c>
      <c r="AV257" t="s">
        <v>656</v>
      </c>
      <c r="AW257">
        <f>0</f>
        <v>0</v>
      </c>
      <c r="AZ257">
        <f>Source!X114</f>
        <v>4950.46</v>
      </c>
      <c r="BA257">
        <f>Source!Y114</f>
        <v>2883.76</v>
      </c>
      <c r="CD257">
        <v>1</v>
      </c>
    </row>
    <row r="258" spans="1:83" ht="68.25" x14ac:dyDescent="0.2">
      <c r="A258" s="36" t="s">
        <v>143</v>
      </c>
      <c r="B258" s="38" t="s">
        <v>697</v>
      </c>
      <c r="C258" s="38" t="s">
        <v>698</v>
      </c>
      <c r="D258" s="39" t="str">
        <f>Source!H115</f>
        <v>ответвление</v>
      </c>
      <c r="E258" s="40">
        <f>Source!K115</f>
        <v>9</v>
      </c>
      <c r="F258" s="40"/>
      <c r="G258" s="40">
        <f>Source!I115</f>
        <v>9</v>
      </c>
      <c r="H258" s="42"/>
      <c r="I258" s="41"/>
      <c r="J258" s="42"/>
      <c r="K258" s="41"/>
      <c r="L258" s="42"/>
    </row>
    <row r="259" spans="1:83" ht="15" x14ac:dyDescent="0.2">
      <c r="A259" s="37"/>
      <c r="B259" s="40">
        <v>1</v>
      </c>
      <c r="C259" s="37" t="s">
        <v>645</v>
      </c>
      <c r="D259" s="39" t="s">
        <v>497</v>
      </c>
      <c r="E259" s="45"/>
      <c r="F259" s="40"/>
      <c r="G259" s="45">
        <f>Source!U115</f>
        <v>11.43</v>
      </c>
      <c r="H259" s="40"/>
      <c r="I259" s="40"/>
      <c r="J259" s="40"/>
      <c r="K259" s="40"/>
      <c r="L259" s="46">
        <f>SUM(L260:L260)-SUMIF(CE260:CE260, 1, L260:L260)</f>
        <v>5157.5600000000004</v>
      </c>
    </row>
    <row r="260" spans="1:83" ht="28.5" x14ac:dyDescent="0.2">
      <c r="A260" s="38"/>
      <c r="B260" s="38" t="s">
        <v>538</v>
      </c>
      <c r="C260" s="38" t="s">
        <v>539</v>
      </c>
      <c r="D260" s="39" t="s">
        <v>497</v>
      </c>
      <c r="E260" s="40">
        <v>1.27</v>
      </c>
      <c r="F260" s="40"/>
      <c r="G260" s="40">
        <f>SmtRes!CX63</f>
        <v>11.43</v>
      </c>
      <c r="H260" s="42"/>
      <c r="I260" s="41"/>
      <c r="J260" s="42">
        <f>SmtRes!CZ63</f>
        <v>451.23</v>
      </c>
      <c r="K260" s="41"/>
      <c r="L260" s="42">
        <f>SmtRes!DI63</f>
        <v>5157.5600000000004</v>
      </c>
    </row>
    <row r="261" spans="1:83" ht="15" x14ac:dyDescent="0.2">
      <c r="A261" s="37"/>
      <c r="B261" s="40">
        <v>2</v>
      </c>
      <c r="C261" s="37" t="s">
        <v>646</v>
      </c>
      <c r="D261" s="39"/>
      <c r="E261" s="45"/>
      <c r="F261" s="40"/>
      <c r="G261" s="45"/>
      <c r="H261" s="40"/>
      <c r="I261" s="40"/>
      <c r="J261" s="40"/>
      <c r="K261" s="40"/>
      <c r="L261" s="46">
        <f>SUM(L262:L266)-SUMIF(CE262:CE266, 1, L262:L266)</f>
        <v>579.07999999999993</v>
      </c>
    </row>
    <row r="262" spans="1:83" ht="15" x14ac:dyDescent="0.2">
      <c r="A262" s="37"/>
      <c r="B262" s="40"/>
      <c r="C262" s="37" t="s">
        <v>649</v>
      </c>
      <c r="D262" s="39" t="s">
        <v>497</v>
      </c>
      <c r="E262" s="45"/>
      <c r="F262" s="40"/>
      <c r="G262" s="45">
        <f>Source!V115</f>
        <v>1.17</v>
      </c>
      <c r="H262" s="40"/>
      <c r="I262" s="40"/>
      <c r="J262" s="40"/>
      <c r="K262" s="40"/>
      <c r="L262" s="46">
        <f>SUMIF(CE263:CE266, 1, L263:L266)</f>
        <v>559.24</v>
      </c>
      <c r="CE262">
        <v>1</v>
      </c>
    </row>
    <row r="263" spans="1:83" ht="28.5" x14ac:dyDescent="0.2">
      <c r="A263" s="38"/>
      <c r="B263" s="38" t="s">
        <v>505</v>
      </c>
      <c r="C263" s="38" t="s">
        <v>507</v>
      </c>
      <c r="D263" s="39" t="s">
        <v>309</v>
      </c>
      <c r="E263" s="40">
        <v>0.06</v>
      </c>
      <c r="F263" s="40"/>
      <c r="G263" s="40">
        <f>SmtRes!CX65</f>
        <v>0.54</v>
      </c>
      <c r="H263" s="42">
        <f>SmtRes!CZ65</f>
        <v>346.73</v>
      </c>
      <c r="I263" s="41">
        <f>SmtRes!AJ65</f>
        <v>1.26</v>
      </c>
      <c r="J263" s="42">
        <f>ROUND(H263*I263, 2)</f>
        <v>436.88</v>
      </c>
      <c r="K263" s="41"/>
      <c r="L263" s="42">
        <f>SmtRes!DG65</f>
        <v>235.92</v>
      </c>
    </row>
    <row r="264" spans="1:83" ht="28.5" x14ac:dyDescent="0.2">
      <c r="A264" s="38"/>
      <c r="B264" s="38" t="s">
        <v>508</v>
      </c>
      <c r="C264" s="38" t="s">
        <v>648</v>
      </c>
      <c r="D264" s="39" t="s">
        <v>497</v>
      </c>
      <c r="E264" s="40">
        <f>SmtRes!DO65*SmtRes!AT65</f>
        <v>0.06</v>
      </c>
      <c r="F264" s="40"/>
      <c r="G264" s="40">
        <f>SmtRes!DO65*SmtRes!CX65</f>
        <v>0.54</v>
      </c>
      <c r="H264" s="42"/>
      <c r="I264" s="41"/>
      <c r="J264" s="42">
        <f>ROUND(SmtRes!AG65/SmtRes!DO65, 2)</f>
        <v>477.98</v>
      </c>
      <c r="K264" s="41"/>
      <c r="L264" s="42">
        <f>SmtRes!DH65</f>
        <v>258.11</v>
      </c>
      <c r="CE264">
        <v>1</v>
      </c>
    </row>
    <row r="265" spans="1:83" ht="28.5" x14ac:dyDescent="0.2">
      <c r="A265" s="38"/>
      <c r="B265" s="38" t="s">
        <v>509</v>
      </c>
      <c r="C265" s="38" t="s">
        <v>511</v>
      </c>
      <c r="D265" s="39" t="s">
        <v>309</v>
      </c>
      <c r="E265" s="40">
        <v>7.0000000000000007E-2</v>
      </c>
      <c r="F265" s="40"/>
      <c r="G265" s="40">
        <f>SmtRes!CX66</f>
        <v>0.63</v>
      </c>
      <c r="H265" s="42"/>
      <c r="I265" s="41"/>
      <c r="J265" s="42">
        <f>SmtRes!CZ66</f>
        <v>544.70000000000005</v>
      </c>
      <c r="K265" s="41"/>
      <c r="L265" s="42">
        <f>SmtRes!DG66</f>
        <v>343.16</v>
      </c>
    </row>
    <row r="266" spans="1:83" ht="28.5" x14ac:dyDescent="0.2">
      <c r="A266" s="38"/>
      <c r="B266" s="38" t="s">
        <v>508</v>
      </c>
      <c r="C266" s="38" t="s">
        <v>648</v>
      </c>
      <c r="D266" s="39" t="s">
        <v>497</v>
      </c>
      <c r="E266" s="40">
        <f>SmtRes!DO66*SmtRes!AT66</f>
        <v>7.0000000000000007E-2</v>
      </c>
      <c r="F266" s="40"/>
      <c r="G266" s="40">
        <f>SmtRes!DO66*SmtRes!CX66</f>
        <v>0.63</v>
      </c>
      <c r="H266" s="42"/>
      <c r="I266" s="41"/>
      <c r="J266" s="42">
        <f>ROUND(SmtRes!AG66/SmtRes!DO66, 2)</f>
        <v>477.98</v>
      </c>
      <c r="K266" s="41"/>
      <c r="L266" s="42">
        <f>SmtRes!DH66</f>
        <v>301.13</v>
      </c>
      <c r="CE266">
        <v>1</v>
      </c>
    </row>
    <row r="267" spans="1:83" ht="14.25" x14ac:dyDescent="0.2">
      <c r="A267" s="38"/>
      <c r="B267" s="38" t="str">
        <f>EtalonRes!I74</f>
        <v>07.2.02.05</v>
      </c>
      <c r="C267" s="38" t="str">
        <f>EtalonRes!K74</f>
        <v>Траверсы стальные</v>
      </c>
      <c r="D267" s="39" t="str">
        <f>EtalonRes!O74</f>
        <v>т</v>
      </c>
      <c r="E267" s="40">
        <f>EtalonRes!X74</f>
        <v>0</v>
      </c>
      <c r="F267" s="40">
        <f>ROUND(0,7)</f>
        <v>0</v>
      </c>
      <c r="G267" s="40">
        <f>ROUND(EtalonRes!AG74*Source!I115, 7)</f>
        <v>0</v>
      </c>
      <c r="H267" s="42"/>
      <c r="I267" s="41"/>
      <c r="J267" s="42"/>
      <c r="K267" s="41"/>
      <c r="L267" s="42"/>
    </row>
    <row r="268" spans="1:83" ht="14.25" x14ac:dyDescent="0.2">
      <c r="A268" s="38"/>
      <c r="B268" s="38" t="str">
        <f>EtalonRes!I75</f>
        <v>07.2.07.13</v>
      </c>
      <c r="C268" s="38" t="str">
        <f>EtalonRes!K75</f>
        <v>Хомуты стальные</v>
      </c>
      <c r="D268" s="39" t="str">
        <f>EtalonRes!O75</f>
        <v>кг</v>
      </c>
      <c r="E268" s="40">
        <f>EtalonRes!X75</f>
        <v>0</v>
      </c>
      <c r="F268" s="40">
        <f>ROUND(0,7)</f>
        <v>0</v>
      </c>
      <c r="G268" s="40">
        <f>ROUND(EtalonRes!AG75*Source!I115, 7)</f>
        <v>0</v>
      </c>
      <c r="H268" s="42"/>
      <c r="I268" s="41"/>
      <c r="J268" s="42"/>
      <c r="K268" s="41"/>
      <c r="L268" s="42"/>
    </row>
    <row r="269" spans="1:83" ht="28.5" x14ac:dyDescent="0.2">
      <c r="A269" s="38"/>
      <c r="B269" s="38" t="str">
        <f>EtalonRes!I76</f>
        <v>21.2.01.02</v>
      </c>
      <c r="C269" s="38" t="str">
        <f>EtalonRes!K76</f>
        <v>Провода неизолированные для воздушных линий электропередач</v>
      </c>
      <c r="D269" s="39" t="str">
        <f>EtalonRes!O76</f>
        <v>т</v>
      </c>
      <c r="E269" s="40">
        <f>EtalonRes!X76</f>
        <v>0</v>
      </c>
      <c r="F269" s="40">
        <f>ROUND(0,7)</f>
        <v>0</v>
      </c>
      <c r="G269" s="40">
        <f>ROUND(EtalonRes!AG76*Source!I115, 7)</f>
        <v>0</v>
      </c>
      <c r="H269" s="42"/>
      <c r="I269" s="41"/>
      <c r="J269" s="42"/>
      <c r="K269" s="41"/>
      <c r="L269" s="42"/>
    </row>
    <row r="270" spans="1:83" ht="28.5" x14ac:dyDescent="0.2">
      <c r="A270" s="38"/>
      <c r="B270" s="38" t="str">
        <f>EtalonRes!I77</f>
        <v>22.2.01.04</v>
      </c>
      <c r="C270" s="38" t="str">
        <f>EtalonRes!K77</f>
        <v>Изоляторы линейные штыревые фарфоровые</v>
      </c>
      <c r="D270" s="39" t="str">
        <f>EtalonRes!O77</f>
        <v>ШТ</v>
      </c>
      <c r="E270" s="40">
        <f>EtalonRes!X77</f>
        <v>0</v>
      </c>
      <c r="F270" s="40">
        <f>ROUND(0,7)</f>
        <v>0</v>
      </c>
      <c r="G270" s="40">
        <f>ROUND(EtalonRes!AG77*Source!I115, 7)</f>
        <v>0</v>
      </c>
      <c r="H270" s="42"/>
      <c r="I270" s="41"/>
      <c r="J270" s="42"/>
      <c r="K270" s="41"/>
      <c r="L270" s="42"/>
    </row>
    <row r="271" spans="1:83" ht="14.25" x14ac:dyDescent="0.2">
      <c r="A271" s="38"/>
      <c r="B271" s="38" t="str">
        <f>EtalonRes!I78</f>
        <v>22.2.02.09</v>
      </c>
      <c r="C271" s="47" t="str">
        <f>EtalonRes!K78</f>
        <v>Крюки</v>
      </c>
      <c r="D271" s="48" t="str">
        <f>EtalonRes!O78</f>
        <v>кг</v>
      </c>
      <c r="E271" s="49">
        <f>EtalonRes!X78</f>
        <v>0</v>
      </c>
      <c r="F271" s="49">
        <f>ROUND(0,7)</f>
        <v>0</v>
      </c>
      <c r="G271" s="49">
        <f>ROUND(EtalonRes!AG78*Source!I115, 7)</f>
        <v>0</v>
      </c>
      <c r="H271" s="50"/>
      <c r="I271" s="51"/>
      <c r="J271" s="50"/>
      <c r="K271" s="51"/>
      <c r="L271" s="50"/>
    </row>
    <row r="272" spans="1:83" ht="15" x14ac:dyDescent="0.2">
      <c r="A272" s="38"/>
      <c r="B272" s="38"/>
      <c r="C272" s="54" t="s">
        <v>650</v>
      </c>
      <c r="D272" s="39"/>
      <c r="E272" s="40"/>
      <c r="F272" s="40"/>
      <c r="G272" s="40"/>
      <c r="H272" s="42"/>
      <c r="I272" s="41"/>
      <c r="J272" s="42"/>
      <c r="K272" s="41"/>
      <c r="L272" s="42">
        <f>L259+L261+L262</f>
        <v>6295.88</v>
      </c>
    </row>
    <row r="273" spans="1:83" ht="14.25" x14ac:dyDescent="0.2">
      <c r="A273" s="38"/>
      <c r="B273" s="38"/>
      <c r="C273" s="38" t="s">
        <v>651</v>
      </c>
      <c r="D273" s="39"/>
      <c r="E273" s="40"/>
      <c r="F273" s="40"/>
      <c r="G273" s="40"/>
      <c r="H273" s="42"/>
      <c r="I273" s="41"/>
      <c r="J273" s="42"/>
      <c r="K273" s="41"/>
      <c r="L273" s="42">
        <f>SUM(AR258:AR276)+SUM(AS258:AS276)+SUM(AT258:AT276)+SUM(AU258:AU276)+SUM(AV258:AV276)</f>
        <v>5716.8</v>
      </c>
    </row>
    <row r="274" spans="1:83" ht="14.25" x14ac:dyDescent="0.2">
      <c r="A274" s="38"/>
      <c r="B274" s="38" t="s">
        <v>31</v>
      </c>
      <c r="C274" s="38" t="s">
        <v>652</v>
      </c>
      <c r="D274" s="39" t="s">
        <v>125</v>
      </c>
      <c r="E274" s="40">
        <f>Source!BZ115</f>
        <v>103</v>
      </c>
      <c r="F274" s="40"/>
      <c r="G274" s="40">
        <f>Source!AT115</f>
        <v>103</v>
      </c>
      <c r="H274" s="42"/>
      <c r="I274" s="41"/>
      <c r="J274" s="42"/>
      <c r="K274" s="41"/>
      <c r="L274" s="42">
        <f>SUM(AZ258:AZ276)</f>
        <v>5888.3</v>
      </c>
    </row>
    <row r="275" spans="1:83" ht="14.25" x14ac:dyDescent="0.2">
      <c r="A275" s="47"/>
      <c r="B275" s="47" t="s">
        <v>32</v>
      </c>
      <c r="C275" s="47" t="s">
        <v>654</v>
      </c>
      <c r="D275" s="48" t="s">
        <v>125</v>
      </c>
      <c r="E275" s="49">
        <f>Source!CA115</f>
        <v>60</v>
      </c>
      <c r="F275" s="49"/>
      <c r="G275" s="49">
        <f>Source!AU115</f>
        <v>60</v>
      </c>
      <c r="H275" s="50"/>
      <c r="I275" s="51"/>
      <c r="J275" s="50"/>
      <c r="K275" s="51"/>
      <c r="L275" s="50">
        <f>SUM(BA258:BA276)</f>
        <v>3430.08</v>
      </c>
    </row>
    <row r="276" spans="1:83" ht="15" x14ac:dyDescent="0.2">
      <c r="C276" s="79" t="s">
        <v>655</v>
      </c>
      <c r="D276" s="79"/>
      <c r="E276" s="79"/>
      <c r="F276" s="79"/>
      <c r="G276" s="79"/>
      <c r="H276" s="79"/>
      <c r="I276" s="80">
        <f>K276/E258</f>
        <v>1734.9177777777777</v>
      </c>
      <c r="J276" s="80"/>
      <c r="K276" s="80">
        <f>L259+L261+L274+L275+L262</f>
        <v>15614.26</v>
      </c>
      <c r="L276" s="80"/>
      <c r="AD276">
        <f>ROUND((Source!AT115/100)*((ROUND(SUMIF(SmtRes!AQ63:'SmtRes'!AQ66,"=1",SmtRes!AD63:'SmtRes'!AD66)*Source!I115, 2)+ROUND(SUMIF(SmtRes!AQ63:'SmtRes'!AQ66,"=1",SmtRes!AC63:'SmtRes'!AC66)*Source!I115, 2))), 2)</f>
        <v>13044.65</v>
      </c>
      <c r="AE276">
        <f>ROUND((Source!AU115/100)*((ROUND(SUMIF(SmtRes!AQ63:'SmtRes'!AQ66,"=1",SmtRes!AD63:'SmtRes'!AD66)*Source!I115, 2)+ROUND(SUMIF(SmtRes!AQ63:'SmtRes'!AQ66,"=1",SmtRes!AC63:'SmtRes'!AC66)*Source!I115, 2))), 2)</f>
        <v>7598.83</v>
      </c>
      <c r="AN276" s="52">
        <f>L259+L261+L274+L275+L262</f>
        <v>15614.26</v>
      </c>
      <c r="AO276" s="52">
        <f>L261</f>
        <v>579.07999999999993</v>
      </c>
      <c r="AQ276" t="s">
        <v>656</v>
      </c>
      <c r="AR276" s="52">
        <f>L259</f>
        <v>5157.5600000000004</v>
      </c>
      <c r="AT276" s="52">
        <f>L262</f>
        <v>559.24</v>
      </c>
      <c r="AV276" t="s">
        <v>656</v>
      </c>
      <c r="AW276">
        <f>0</f>
        <v>0</v>
      </c>
      <c r="AZ276">
        <f>Source!X115</f>
        <v>5888.3</v>
      </c>
      <c r="BA276">
        <f>Source!Y115</f>
        <v>3430.08</v>
      </c>
      <c r="CD276">
        <v>1</v>
      </c>
    </row>
    <row r="277" spans="1:83" ht="68.25" x14ac:dyDescent="0.2">
      <c r="A277" s="36" t="s">
        <v>144</v>
      </c>
      <c r="B277" s="38" t="s">
        <v>701</v>
      </c>
      <c r="C277" s="38" t="s">
        <v>702</v>
      </c>
      <c r="D277" s="39" t="str">
        <f>Source!H116</f>
        <v>ответвление</v>
      </c>
      <c r="E277" s="40">
        <f>Source!K116</f>
        <v>9</v>
      </c>
      <c r="F277" s="40"/>
      <c r="G277" s="40">
        <f>Source!I116</f>
        <v>9</v>
      </c>
      <c r="H277" s="42"/>
      <c r="I277" s="41"/>
      <c r="J277" s="42"/>
      <c r="K277" s="41"/>
      <c r="L277" s="42"/>
    </row>
    <row r="278" spans="1:83" ht="15" x14ac:dyDescent="0.2">
      <c r="A278" s="37"/>
      <c r="B278" s="40">
        <v>1</v>
      </c>
      <c r="C278" s="37" t="s">
        <v>645</v>
      </c>
      <c r="D278" s="39" t="s">
        <v>497</v>
      </c>
      <c r="E278" s="45"/>
      <c r="F278" s="40"/>
      <c r="G278" s="45">
        <f>Source!U116</f>
        <v>5.49</v>
      </c>
      <c r="H278" s="40"/>
      <c r="I278" s="40"/>
      <c r="J278" s="40"/>
      <c r="K278" s="40"/>
      <c r="L278" s="46">
        <f>SUM(L279:L279)-SUMIF(CE279:CE279, 1, L279:L279)</f>
        <v>2232.4499999999998</v>
      </c>
    </row>
    <row r="279" spans="1:83" ht="28.5" x14ac:dyDescent="0.2">
      <c r="A279" s="38"/>
      <c r="B279" s="38" t="s">
        <v>540</v>
      </c>
      <c r="C279" s="38" t="s">
        <v>541</v>
      </c>
      <c r="D279" s="39" t="s">
        <v>497</v>
      </c>
      <c r="E279" s="40">
        <v>0.61</v>
      </c>
      <c r="F279" s="40"/>
      <c r="G279" s="40">
        <f>SmtRes!CX67</f>
        <v>5.49</v>
      </c>
      <c r="H279" s="42"/>
      <c r="I279" s="41"/>
      <c r="J279" s="42">
        <f>SmtRes!CZ67</f>
        <v>406.64</v>
      </c>
      <c r="K279" s="41"/>
      <c r="L279" s="42">
        <f>SmtRes!DI67</f>
        <v>2232.4499999999998</v>
      </c>
    </row>
    <row r="280" spans="1:83" ht="15" x14ac:dyDescent="0.2">
      <c r="A280" s="37"/>
      <c r="B280" s="40">
        <v>2</v>
      </c>
      <c r="C280" s="37" t="s">
        <v>646</v>
      </c>
      <c r="D280" s="39"/>
      <c r="E280" s="45"/>
      <c r="F280" s="40"/>
      <c r="G280" s="45"/>
      <c r="H280" s="40"/>
      <c r="I280" s="40"/>
      <c r="J280" s="40"/>
      <c r="K280" s="40"/>
      <c r="L280" s="46">
        <f>SUM(L281:L283)-SUMIF(CE281:CE283, 1, L281:L283)</f>
        <v>147.07</v>
      </c>
    </row>
    <row r="281" spans="1:83" ht="15" x14ac:dyDescent="0.2">
      <c r="A281" s="37"/>
      <c r="B281" s="40"/>
      <c r="C281" s="37" t="s">
        <v>649</v>
      </c>
      <c r="D281" s="39" t="s">
        <v>497</v>
      </c>
      <c r="E281" s="45"/>
      <c r="F281" s="40"/>
      <c r="G281" s="45">
        <f>Source!V116</f>
        <v>0.27</v>
      </c>
      <c r="H281" s="40"/>
      <c r="I281" s="40"/>
      <c r="J281" s="40"/>
      <c r="K281" s="40"/>
      <c r="L281" s="46">
        <f>SUMIF(CE282:CE283, 1, L282:L283)</f>
        <v>129.05000000000001</v>
      </c>
      <c r="CE281">
        <v>1</v>
      </c>
    </row>
    <row r="282" spans="1:83" ht="28.5" x14ac:dyDescent="0.2">
      <c r="A282" s="38"/>
      <c r="B282" s="38" t="s">
        <v>509</v>
      </c>
      <c r="C282" s="38" t="s">
        <v>511</v>
      </c>
      <c r="D282" s="39" t="s">
        <v>309</v>
      </c>
      <c r="E282" s="40">
        <v>0.03</v>
      </c>
      <c r="F282" s="40"/>
      <c r="G282" s="40">
        <f>SmtRes!CX69</f>
        <v>0.27</v>
      </c>
      <c r="H282" s="42"/>
      <c r="I282" s="41"/>
      <c r="J282" s="42">
        <f>SmtRes!CZ69</f>
        <v>544.70000000000005</v>
      </c>
      <c r="K282" s="41"/>
      <c r="L282" s="42">
        <f>SmtRes!DG69</f>
        <v>147.07</v>
      </c>
    </row>
    <row r="283" spans="1:83" ht="28.5" x14ac:dyDescent="0.2">
      <c r="A283" s="38"/>
      <c r="B283" s="38" t="s">
        <v>508</v>
      </c>
      <c r="C283" s="47" t="s">
        <v>648</v>
      </c>
      <c r="D283" s="48" t="s">
        <v>497</v>
      </c>
      <c r="E283" s="49">
        <f>SmtRes!DO69*SmtRes!AT69</f>
        <v>0.03</v>
      </c>
      <c r="F283" s="49"/>
      <c r="G283" s="49">
        <f>SmtRes!DO69*SmtRes!CX69</f>
        <v>0.27</v>
      </c>
      <c r="H283" s="50"/>
      <c r="I283" s="51"/>
      <c r="J283" s="50">
        <f>ROUND(SmtRes!AG69/SmtRes!DO69, 2)</f>
        <v>477.98</v>
      </c>
      <c r="K283" s="51"/>
      <c r="L283" s="50">
        <f>SmtRes!DH69</f>
        <v>129.05000000000001</v>
      </c>
      <c r="CE283">
        <v>1</v>
      </c>
    </row>
    <row r="284" spans="1:83" ht="15" x14ac:dyDescent="0.2">
      <c r="A284" s="38"/>
      <c r="B284" s="38"/>
      <c r="C284" s="54" t="s">
        <v>650</v>
      </c>
      <c r="D284" s="39"/>
      <c r="E284" s="40"/>
      <c r="F284" s="40"/>
      <c r="G284" s="40"/>
      <c r="H284" s="42"/>
      <c r="I284" s="41"/>
      <c r="J284" s="42"/>
      <c r="K284" s="41"/>
      <c r="L284" s="42">
        <f>L278+L280+L281</f>
        <v>2508.5700000000002</v>
      </c>
    </row>
    <row r="285" spans="1:83" ht="14.25" x14ac:dyDescent="0.2">
      <c r="A285" s="38"/>
      <c r="B285" s="38"/>
      <c r="C285" s="38" t="s">
        <v>651</v>
      </c>
      <c r="D285" s="39"/>
      <c r="E285" s="40"/>
      <c r="F285" s="40"/>
      <c r="G285" s="40"/>
      <c r="H285" s="42"/>
      <c r="I285" s="41"/>
      <c r="J285" s="42"/>
      <c r="K285" s="41"/>
      <c r="L285" s="42">
        <f>SUM(AR277:AR288)+SUM(AS277:AS288)+SUM(AT277:AT288)+SUM(AU277:AU288)+SUM(AV277:AV288)</f>
        <v>2361.5</v>
      </c>
    </row>
    <row r="286" spans="1:83" ht="14.25" x14ac:dyDescent="0.2">
      <c r="A286" s="38"/>
      <c r="B286" s="38" t="s">
        <v>31</v>
      </c>
      <c r="C286" s="38" t="s">
        <v>652</v>
      </c>
      <c r="D286" s="39" t="s">
        <v>125</v>
      </c>
      <c r="E286" s="40">
        <f>Source!BZ116</f>
        <v>103</v>
      </c>
      <c r="F286" s="40"/>
      <c r="G286" s="40">
        <f>Source!AT116</f>
        <v>103</v>
      </c>
      <c r="H286" s="42"/>
      <c r="I286" s="41"/>
      <c r="J286" s="42"/>
      <c r="K286" s="41"/>
      <c r="L286" s="42">
        <f>SUM(AZ277:AZ288)</f>
        <v>2432.35</v>
      </c>
    </row>
    <row r="287" spans="1:83" ht="14.25" x14ac:dyDescent="0.2">
      <c r="A287" s="47"/>
      <c r="B287" s="47" t="s">
        <v>32</v>
      </c>
      <c r="C287" s="47" t="s">
        <v>654</v>
      </c>
      <c r="D287" s="48" t="s">
        <v>125</v>
      </c>
      <c r="E287" s="49">
        <f>Source!CA116</f>
        <v>60</v>
      </c>
      <c r="F287" s="49"/>
      <c r="G287" s="49">
        <f>Source!AU116</f>
        <v>60</v>
      </c>
      <c r="H287" s="50"/>
      <c r="I287" s="51"/>
      <c r="J287" s="50"/>
      <c r="K287" s="51"/>
      <c r="L287" s="50">
        <f>SUM(BA277:BA288)</f>
        <v>1416.9</v>
      </c>
    </row>
    <row r="288" spans="1:83" ht="15" x14ac:dyDescent="0.2">
      <c r="C288" s="79" t="s">
        <v>655</v>
      </c>
      <c r="D288" s="79"/>
      <c r="E288" s="79"/>
      <c r="F288" s="79"/>
      <c r="G288" s="79"/>
      <c r="H288" s="79"/>
      <c r="I288" s="80">
        <f>K288/E277</f>
        <v>706.42444444444448</v>
      </c>
      <c r="J288" s="80"/>
      <c r="K288" s="80">
        <f>L278+L280+L286+L287+L281</f>
        <v>6357.8200000000006</v>
      </c>
      <c r="L288" s="80"/>
      <c r="AD288">
        <f>ROUND((Source!AT116/100)*((ROUND(SUMIF(SmtRes!AQ67:'SmtRes'!AQ69,"=1",SmtRes!AD67:'SmtRes'!AD69)*Source!I116, 2)+ROUND(SUMIF(SmtRes!AQ67:'SmtRes'!AQ69,"=1",SmtRes!AC67:'SmtRes'!AC69)*Source!I116, 2))), 2)</f>
        <v>8200.43</v>
      </c>
      <c r="AE288">
        <f>ROUND((Source!AU116/100)*((ROUND(SUMIF(SmtRes!AQ67:'SmtRes'!AQ69,"=1",SmtRes!AD67:'SmtRes'!AD69)*Source!I116, 2)+ROUND(SUMIF(SmtRes!AQ67:'SmtRes'!AQ69,"=1",SmtRes!AC67:'SmtRes'!AC69)*Source!I116, 2))), 2)</f>
        <v>4776.95</v>
      </c>
      <c r="AN288" s="52">
        <f>L278+L280+L286+L287+L281</f>
        <v>6357.8200000000006</v>
      </c>
      <c r="AO288" s="52">
        <f>L280</f>
        <v>147.07</v>
      </c>
      <c r="AQ288" t="s">
        <v>656</v>
      </c>
      <c r="AR288" s="52">
        <f>L278</f>
        <v>2232.4499999999998</v>
      </c>
      <c r="AT288" s="52">
        <f>L281</f>
        <v>129.05000000000001</v>
      </c>
      <c r="AV288" t="s">
        <v>656</v>
      </c>
      <c r="AW288">
        <f>0</f>
        <v>0</v>
      </c>
      <c r="AZ288">
        <f>Source!X116</f>
        <v>2432.35</v>
      </c>
      <c r="BA288">
        <f>Source!Y116</f>
        <v>1416.9</v>
      </c>
      <c r="CD288">
        <v>1</v>
      </c>
    </row>
    <row r="290" spans="1:12" ht="15" x14ac:dyDescent="0.2">
      <c r="A290" s="57"/>
      <c r="B290" s="58"/>
      <c r="C290" s="76" t="s">
        <v>660</v>
      </c>
      <c r="D290" s="76"/>
      <c r="E290" s="76"/>
      <c r="F290" s="76"/>
      <c r="G290" s="76"/>
      <c r="H290" s="76"/>
      <c r="I290" s="46"/>
      <c r="J290" s="57"/>
      <c r="K290" s="59"/>
      <c r="L290" s="46">
        <f>L292+L293+L299+L303</f>
        <v>25780.73</v>
      </c>
    </row>
    <row r="291" spans="1:12" ht="14.25" x14ac:dyDescent="0.2">
      <c r="A291" s="55"/>
      <c r="B291" s="56"/>
      <c r="C291" s="75" t="s">
        <v>661</v>
      </c>
      <c r="D291" s="73"/>
      <c r="E291" s="73"/>
      <c r="F291" s="73"/>
      <c r="G291" s="73"/>
      <c r="H291" s="73"/>
      <c r="I291" s="42"/>
      <c r="J291" s="55"/>
      <c r="K291" s="40"/>
      <c r="L291" s="42"/>
    </row>
    <row r="292" spans="1:12" ht="14.25" x14ac:dyDescent="0.2">
      <c r="A292" s="55"/>
      <c r="B292" s="56"/>
      <c r="C292" s="73" t="s">
        <v>662</v>
      </c>
      <c r="D292" s="73"/>
      <c r="E292" s="73"/>
      <c r="F292" s="73"/>
      <c r="G292" s="73"/>
      <c r="H292" s="73"/>
      <c r="I292" s="42"/>
      <c r="J292" s="55"/>
      <c r="K292" s="40"/>
      <c r="L292" s="42">
        <f>SUM(AR226:AR288)</f>
        <v>21694.57</v>
      </c>
    </row>
    <row r="293" spans="1:12" ht="14.25" hidden="1" x14ac:dyDescent="0.2">
      <c r="A293" s="55"/>
      <c r="B293" s="56"/>
      <c r="C293" s="73" t="s">
        <v>663</v>
      </c>
      <c r="D293" s="73"/>
      <c r="E293" s="73"/>
      <c r="F293" s="73"/>
      <c r="G293" s="73"/>
      <c r="H293" s="73"/>
      <c r="I293" s="42"/>
      <c r="J293" s="55"/>
      <c r="K293" s="40"/>
      <c r="L293" s="42">
        <f>L295+L298+L297</f>
        <v>4086.16</v>
      </c>
    </row>
    <row r="294" spans="1:12" ht="14.25" hidden="1" x14ac:dyDescent="0.2">
      <c r="A294" s="55"/>
      <c r="B294" s="56"/>
      <c r="C294" s="75" t="s">
        <v>664</v>
      </c>
      <c r="D294" s="73"/>
      <c r="E294" s="73"/>
      <c r="F294" s="73"/>
      <c r="G294" s="73"/>
      <c r="H294" s="73"/>
      <c r="I294" s="42"/>
      <c r="J294" s="55"/>
      <c r="K294" s="40"/>
      <c r="L294" s="42"/>
    </row>
    <row r="295" spans="1:12" ht="14.25" x14ac:dyDescent="0.2">
      <c r="A295" s="55"/>
      <c r="B295" s="56"/>
      <c r="C295" s="73" t="s">
        <v>663</v>
      </c>
      <c r="D295" s="73"/>
      <c r="E295" s="73"/>
      <c r="F295" s="73"/>
      <c r="G295" s="73"/>
      <c r="H295" s="73"/>
      <c r="I295" s="42"/>
      <c r="J295" s="55"/>
      <c r="K295" s="40"/>
      <c r="L295" s="42">
        <f>SUM(AO226:AO288)</f>
        <v>2097.7599999999998</v>
      </c>
    </row>
    <row r="296" spans="1:12" ht="14.25" hidden="1" x14ac:dyDescent="0.2">
      <c r="A296" s="55"/>
      <c r="B296" s="56"/>
      <c r="C296" s="75" t="s">
        <v>665</v>
      </c>
      <c r="D296" s="73"/>
      <c r="E296" s="73"/>
      <c r="F296" s="73"/>
      <c r="G296" s="73"/>
      <c r="H296" s="73"/>
      <c r="I296" s="42"/>
      <c r="J296" s="55"/>
      <c r="K296" s="40"/>
      <c r="L296" s="42"/>
    </row>
    <row r="297" spans="1:12" ht="14.25" x14ac:dyDescent="0.2">
      <c r="A297" s="55"/>
      <c r="B297" s="56"/>
      <c r="C297" s="73" t="s">
        <v>685</v>
      </c>
      <c r="D297" s="73"/>
      <c r="E297" s="73"/>
      <c r="F297" s="73"/>
      <c r="G297" s="73"/>
      <c r="H297" s="73"/>
      <c r="I297" s="42"/>
      <c r="J297" s="55"/>
      <c r="K297" s="40"/>
      <c r="L297" s="42">
        <f>SUM(AT226:AT288)</f>
        <v>1988.3999999999999</v>
      </c>
    </row>
    <row r="298" spans="1:12" ht="14.25" hidden="1" x14ac:dyDescent="0.2">
      <c r="A298" s="55"/>
      <c r="B298" s="56"/>
      <c r="C298" s="73" t="s">
        <v>666</v>
      </c>
      <c r="D298" s="73"/>
      <c r="E298" s="73"/>
      <c r="F298" s="73"/>
      <c r="G298" s="73"/>
      <c r="H298" s="73"/>
      <c r="I298" s="42"/>
      <c r="J298" s="55"/>
      <c r="K298" s="40"/>
      <c r="L298" s="42">
        <f>SUM(AV226:AV288)</f>
        <v>0</v>
      </c>
    </row>
    <row r="299" spans="1:12" ht="14.25" hidden="1" x14ac:dyDescent="0.2">
      <c r="A299" s="55"/>
      <c r="B299" s="56"/>
      <c r="C299" s="73" t="s">
        <v>667</v>
      </c>
      <c r="D299" s="73"/>
      <c r="E299" s="73"/>
      <c r="F299" s="73"/>
      <c r="G299" s="73"/>
      <c r="H299" s="73"/>
      <c r="I299" s="42"/>
      <c r="J299" s="55"/>
      <c r="K299" s="40"/>
      <c r="L299" s="42">
        <f>L301+L302</f>
        <v>0</v>
      </c>
    </row>
    <row r="300" spans="1:12" ht="14.25" hidden="1" x14ac:dyDescent="0.2">
      <c r="A300" s="55"/>
      <c r="B300" s="56"/>
      <c r="C300" s="75" t="s">
        <v>664</v>
      </c>
      <c r="D300" s="73"/>
      <c r="E300" s="73"/>
      <c r="F300" s="73"/>
      <c r="G300" s="73"/>
      <c r="H300" s="73"/>
      <c r="I300" s="42"/>
      <c r="J300" s="55"/>
      <c r="K300" s="40"/>
      <c r="L300" s="42"/>
    </row>
    <row r="301" spans="1:12" ht="14.25" hidden="1" x14ac:dyDescent="0.2">
      <c r="A301" s="55"/>
      <c r="B301" s="56"/>
      <c r="C301" s="73" t="s">
        <v>668</v>
      </c>
      <c r="D301" s="73"/>
      <c r="E301" s="73"/>
      <c r="F301" s="73"/>
      <c r="G301" s="73"/>
      <c r="H301" s="73"/>
      <c r="I301" s="42"/>
      <c r="J301" s="55"/>
      <c r="K301" s="40"/>
      <c r="L301" s="42">
        <f>SUM(AW226:AW288)-SUM(BK226:BK288)</f>
        <v>0</v>
      </c>
    </row>
    <row r="302" spans="1:12" ht="14.25" hidden="1" x14ac:dyDescent="0.2">
      <c r="A302" s="55"/>
      <c r="B302" s="56"/>
      <c r="C302" s="73" t="s">
        <v>669</v>
      </c>
      <c r="D302" s="73"/>
      <c r="E302" s="73"/>
      <c r="F302" s="73"/>
      <c r="G302" s="73"/>
      <c r="H302" s="73"/>
      <c r="I302" s="42"/>
      <c r="J302" s="55"/>
      <c r="K302" s="40"/>
      <c r="L302" s="42">
        <f>SUM(BC226:BC288)</f>
        <v>0</v>
      </c>
    </row>
    <row r="303" spans="1:12" ht="14.25" hidden="1" x14ac:dyDescent="0.2">
      <c r="A303" s="55"/>
      <c r="B303" s="56"/>
      <c r="C303" s="73" t="s">
        <v>670</v>
      </c>
      <c r="D303" s="73"/>
      <c r="E303" s="73"/>
      <c r="F303" s="73"/>
      <c r="G303" s="73"/>
      <c r="H303" s="73"/>
      <c r="I303" s="42"/>
      <c r="J303" s="55"/>
      <c r="K303" s="40"/>
      <c r="L303" s="42">
        <f>SUM(BB226:BB288)</f>
        <v>0</v>
      </c>
    </row>
    <row r="304" spans="1:12" ht="14.25" x14ac:dyDescent="0.2">
      <c r="A304" s="55"/>
      <c r="B304" s="56"/>
      <c r="C304" s="73" t="s">
        <v>671</v>
      </c>
      <c r="D304" s="73"/>
      <c r="E304" s="73"/>
      <c r="F304" s="73"/>
      <c r="G304" s="73"/>
      <c r="H304" s="73"/>
      <c r="I304" s="42"/>
      <c r="J304" s="55"/>
      <c r="K304" s="40"/>
      <c r="L304" s="42">
        <f>SUM(AR226:AR288)+SUM(AT226:AT288)+SUM(AV226:AV288)</f>
        <v>23682.97</v>
      </c>
    </row>
    <row r="305" spans="1:12" ht="14.25" x14ac:dyDescent="0.2">
      <c r="A305" s="55"/>
      <c r="B305" s="56"/>
      <c r="C305" s="73" t="s">
        <v>672</v>
      </c>
      <c r="D305" s="73"/>
      <c r="E305" s="73"/>
      <c r="F305" s="73"/>
      <c r="G305" s="73"/>
      <c r="H305" s="73"/>
      <c r="I305" s="42"/>
      <c r="J305" s="55"/>
      <c r="K305" s="40"/>
      <c r="L305" s="42">
        <f>SUM(AZ226:AZ288)</f>
        <v>24393.46</v>
      </c>
    </row>
    <row r="306" spans="1:12" ht="14.25" x14ac:dyDescent="0.2">
      <c r="A306" s="55"/>
      <c r="B306" s="56"/>
      <c r="C306" s="73" t="s">
        <v>673</v>
      </c>
      <c r="D306" s="73"/>
      <c r="E306" s="73"/>
      <c r="F306" s="73"/>
      <c r="G306" s="73"/>
      <c r="H306" s="73"/>
      <c r="I306" s="42"/>
      <c r="J306" s="55"/>
      <c r="K306" s="40"/>
      <c r="L306" s="42">
        <f>SUM(BA226:BA288)</f>
        <v>14209.779999999999</v>
      </c>
    </row>
    <row r="307" spans="1:12" ht="14.25" hidden="1" x14ac:dyDescent="0.2">
      <c r="A307" s="55"/>
      <c r="B307" s="56"/>
      <c r="C307" s="73" t="s">
        <v>674</v>
      </c>
      <c r="D307" s="73"/>
      <c r="E307" s="73"/>
      <c r="F307" s="73"/>
      <c r="G307" s="73"/>
      <c r="H307" s="73"/>
      <c r="I307" s="42"/>
      <c r="J307" s="55"/>
      <c r="K307" s="40"/>
      <c r="L307" s="42">
        <f>L309+L310</f>
        <v>0</v>
      </c>
    </row>
    <row r="308" spans="1:12" ht="14.25" hidden="1" x14ac:dyDescent="0.2">
      <c r="A308" s="55"/>
      <c r="B308" s="56"/>
      <c r="C308" s="75" t="s">
        <v>661</v>
      </c>
      <c r="D308" s="73"/>
      <c r="E308" s="73"/>
      <c r="F308" s="73"/>
      <c r="G308" s="73"/>
      <c r="H308" s="73"/>
      <c r="I308" s="42"/>
      <c r="J308" s="55"/>
      <c r="K308" s="40"/>
      <c r="L308" s="42"/>
    </row>
    <row r="309" spans="1:12" ht="14.25" hidden="1" x14ac:dyDescent="0.2">
      <c r="A309" s="55"/>
      <c r="B309" s="56"/>
      <c r="C309" s="73" t="s">
        <v>675</v>
      </c>
      <c r="D309" s="73"/>
      <c r="E309" s="73"/>
      <c r="F309" s="73"/>
      <c r="G309" s="73"/>
      <c r="H309" s="73"/>
      <c r="I309" s="42"/>
      <c r="J309" s="55"/>
      <c r="K309" s="40"/>
      <c r="L309" s="42">
        <f>SUM(BK226:BK288)</f>
        <v>0</v>
      </c>
    </row>
    <row r="310" spans="1:12" ht="14.25" hidden="1" x14ac:dyDescent="0.2">
      <c r="A310" s="55"/>
      <c r="B310" s="56"/>
      <c r="C310" s="73" t="s">
        <v>676</v>
      </c>
      <c r="D310" s="73"/>
      <c r="E310" s="73"/>
      <c r="F310" s="73"/>
      <c r="G310" s="73"/>
      <c r="H310" s="73"/>
      <c r="I310" s="42"/>
      <c r="J310" s="55"/>
      <c r="K310" s="40"/>
      <c r="L310" s="42">
        <f>SUM(BD226:BD288)</f>
        <v>0</v>
      </c>
    </row>
    <row r="311" spans="1:12" ht="14.25" hidden="1" x14ac:dyDescent="0.2">
      <c r="A311" s="55"/>
      <c r="B311" s="56"/>
      <c r="C311" s="73" t="s">
        <v>677</v>
      </c>
      <c r="D311" s="73"/>
      <c r="E311" s="73"/>
      <c r="F311" s="73"/>
      <c r="G311" s="73"/>
      <c r="H311" s="73"/>
      <c r="I311" s="42"/>
      <c r="J311" s="55"/>
      <c r="K311" s="40"/>
      <c r="L311" s="42"/>
    </row>
    <row r="312" spans="1:12" ht="14.25" hidden="1" x14ac:dyDescent="0.2">
      <c r="A312" s="55"/>
      <c r="B312" s="56"/>
      <c r="C312" s="73" t="s">
        <v>678</v>
      </c>
      <c r="D312" s="73"/>
      <c r="E312" s="73"/>
      <c r="F312" s="73"/>
      <c r="G312" s="73"/>
      <c r="H312" s="73"/>
      <c r="I312" s="42"/>
      <c r="J312" s="55"/>
      <c r="K312" s="40"/>
      <c r="L312" s="42">
        <f>SUM(BO226:BO288)</f>
        <v>0</v>
      </c>
    </row>
    <row r="313" spans="1:12" ht="15" x14ac:dyDescent="0.2">
      <c r="A313" s="57"/>
      <c r="B313" s="58"/>
      <c r="C313" s="76" t="s">
        <v>679</v>
      </c>
      <c r="D313" s="76"/>
      <c r="E313" s="76"/>
      <c r="F313" s="76"/>
      <c r="G313" s="76"/>
      <c r="H313" s="76"/>
      <c r="I313" s="46"/>
      <c r="J313" s="57"/>
      <c r="K313" s="59"/>
      <c r="L313" s="46">
        <f>L290+L305+L306+L307+L311+L312</f>
        <v>64383.97</v>
      </c>
    </row>
    <row r="314" spans="1:12" ht="14.25" x14ac:dyDescent="0.2">
      <c r="A314" s="55"/>
      <c r="B314" s="56"/>
      <c r="C314" s="75" t="s">
        <v>680</v>
      </c>
      <c r="D314" s="73"/>
      <c r="E314" s="73"/>
      <c r="F314" s="73"/>
      <c r="G314" s="73"/>
      <c r="H314" s="73"/>
      <c r="I314" s="42"/>
      <c r="J314" s="55"/>
      <c r="K314" s="40"/>
      <c r="L314" s="42"/>
    </row>
    <row r="315" spans="1:12" ht="14.25" hidden="1" x14ac:dyDescent="0.2">
      <c r="A315" s="55"/>
      <c r="B315" s="56"/>
      <c r="C315" s="73" t="s">
        <v>681</v>
      </c>
      <c r="D315" s="73"/>
      <c r="E315" s="73"/>
      <c r="F315" s="73"/>
      <c r="G315" s="73"/>
      <c r="H315" s="73"/>
      <c r="I315" s="42"/>
      <c r="J315" s="55"/>
      <c r="K315" s="40"/>
      <c r="L315" s="42">
        <f>SUM(AX226:AX288)</f>
        <v>0</v>
      </c>
    </row>
    <row r="316" spans="1:12" ht="14.25" hidden="1" x14ac:dyDescent="0.2">
      <c r="A316" s="55"/>
      <c r="B316" s="56"/>
      <c r="C316" s="73" t="s">
        <v>682</v>
      </c>
      <c r="D316" s="73"/>
      <c r="E316" s="73"/>
      <c r="F316" s="73"/>
      <c r="G316" s="73"/>
      <c r="H316" s="73"/>
      <c r="I316" s="42"/>
      <c r="J316" s="55"/>
      <c r="K316" s="40"/>
      <c r="L316" s="42">
        <f>SUM(AY226:AY288)</f>
        <v>0</v>
      </c>
    </row>
    <row r="317" spans="1:12" ht="14.25" x14ac:dyDescent="0.2">
      <c r="A317" s="55"/>
      <c r="B317" s="56"/>
      <c r="C317" s="73" t="s">
        <v>683</v>
      </c>
      <c r="D317" s="73"/>
      <c r="E317" s="73"/>
      <c r="F317" s="74"/>
      <c r="G317" s="45">
        <f>Source!F140</f>
        <v>49.73</v>
      </c>
      <c r="H317" s="55"/>
      <c r="I317" s="55"/>
      <c r="J317" s="55"/>
      <c r="K317" s="55"/>
      <c r="L317" s="55"/>
    </row>
    <row r="318" spans="1:12" ht="14.25" x14ac:dyDescent="0.2">
      <c r="A318" s="55"/>
      <c r="B318" s="56"/>
      <c r="C318" s="73" t="s">
        <v>684</v>
      </c>
      <c r="D318" s="73"/>
      <c r="E318" s="73"/>
      <c r="F318" s="74"/>
      <c r="G318" s="45">
        <f>Source!F141</f>
        <v>4.16</v>
      </c>
      <c r="H318" s="55"/>
      <c r="I318" s="55"/>
      <c r="J318" s="55"/>
      <c r="K318" s="55"/>
      <c r="L318" s="55"/>
    </row>
    <row r="321" spans="1:83" ht="16.5" x14ac:dyDescent="0.2">
      <c r="A321" s="78" t="s">
        <v>703</v>
      </c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</row>
    <row r="322" spans="1:83" ht="54" x14ac:dyDescent="0.2">
      <c r="A322" s="36" t="s">
        <v>149</v>
      </c>
      <c r="B322" s="38" t="s">
        <v>704</v>
      </c>
      <c r="C322" s="38" t="s">
        <v>705</v>
      </c>
      <c r="D322" s="39" t="str">
        <f>Source!H152</f>
        <v>ШТ</v>
      </c>
      <c r="E322" s="40">
        <f>Source!K152</f>
        <v>1</v>
      </c>
      <c r="F322" s="40"/>
      <c r="G322" s="40">
        <f>Source!I152</f>
        <v>1</v>
      </c>
      <c r="H322" s="42"/>
      <c r="I322" s="41"/>
      <c r="J322" s="42"/>
      <c r="K322" s="41"/>
      <c r="L322" s="42"/>
    </row>
    <row r="323" spans="1:83" ht="15" x14ac:dyDescent="0.2">
      <c r="A323" s="37"/>
      <c r="B323" s="40">
        <v>1</v>
      </c>
      <c r="C323" s="37" t="s">
        <v>645</v>
      </c>
      <c r="D323" s="39" t="s">
        <v>497</v>
      </c>
      <c r="E323" s="45"/>
      <c r="F323" s="40"/>
      <c r="G323" s="45">
        <f>Source!U152</f>
        <v>1.27</v>
      </c>
      <c r="H323" s="40"/>
      <c r="I323" s="40"/>
      <c r="J323" s="40"/>
      <c r="K323" s="40"/>
      <c r="L323" s="46">
        <f>SUM(L324:L324)-SUMIF(CE324:CE324, 1, L324:L324)</f>
        <v>530.02</v>
      </c>
    </row>
    <row r="324" spans="1:83" ht="28.5" x14ac:dyDescent="0.2">
      <c r="A324" s="38"/>
      <c r="B324" s="38" t="s">
        <v>542</v>
      </c>
      <c r="C324" s="38" t="s">
        <v>543</v>
      </c>
      <c r="D324" s="39" t="s">
        <v>497</v>
      </c>
      <c r="E324" s="40">
        <v>1.27</v>
      </c>
      <c r="F324" s="40"/>
      <c r="G324" s="40">
        <f>SmtRes!CX70</f>
        <v>1.27</v>
      </c>
      <c r="H324" s="42"/>
      <c r="I324" s="41"/>
      <c r="J324" s="42">
        <f>SmtRes!CZ70</f>
        <v>417.34</v>
      </c>
      <c r="K324" s="41"/>
      <c r="L324" s="42">
        <f>SmtRes!DI70</f>
        <v>530.02</v>
      </c>
    </row>
    <row r="325" spans="1:83" ht="15" x14ac:dyDescent="0.2">
      <c r="A325" s="37"/>
      <c r="B325" s="40">
        <v>2</v>
      </c>
      <c r="C325" s="37" t="s">
        <v>646</v>
      </c>
      <c r="D325" s="39"/>
      <c r="E325" s="45"/>
      <c r="F325" s="40"/>
      <c r="G325" s="45"/>
      <c r="H325" s="40"/>
      <c r="I325" s="40"/>
      <c r="J325" s="40"/>
      <c r="K325" s="40"/>
      <c r="L325" s="46">
        <f>SUM(L326:L330)-SUMIF(CE326:CE330, 1, L326:L330)</f>
        <v>185.58999999999986</v>
      </c>
    </row>
    <row r="326" spans="1:83" ht="15" x14ac:dyDescent="0.2">
      <c r="A326" s="37"/>
      <c r="B326" s="40"/>
      <c r="C326" s="37" t="s">
        <v>649</v>
      </c>
      <c r="D326" s="39" t="s">
        <v>497</v>
      </c>
      <c r="E326" s="45"/>
      <c r="F326" s="40"/>
      <c r="G326" s="45">
        <f>Source!V152</f>
        <v>0.41</v>
      </c>
      <c r="H326" s="40"/>
      <c r="I326" s="40"/>
      <c r="J326" s="40"/>
      <c r="K326" s="40"/>
      <c r="L326" s="46">
        <f>SUMIF(CE327:CE330, 1, L327:L330)</f>
        <v>195.97</v>
      </c>
      <c r="CE326">
        <v>1</v>
      </c>
    </row>
    <row r="327" spans="1:83" ht="28.5" x14ac:dyDescent="0.2">
      <c r="A327" s="38"/>
      <c r="B327" s="38" t="s">
        <v>505</v>
      </c>
      <c r="C327" s="38" t="s">
        <v>507</v>
      </c>
      <c r="D327" s="39" t="s">
        <v>309</v>
      </c>
      <c r="E327" s="40">
        <v>0.35</v>
      </c>
      <c r="F327" s="40"/>
      <c r="G327" s="40">
        <f>SmtRes!CX72</f>
        <v>0.35</v>
      </c>
      <c r="H327" s="42">
        <f>SmtRes!CZ72</f>
        <v>346.73</v>
      </c>
      <c r="I327" s="41">
        <f>SmtRes!AJ72</f>
        <v>1.26</v>
      </c>
      <c r="J327" s="42">
        <f>ROUND(H327*I327, 2)</f>
        <v>436.88</v>
      </c>
      <c r="K327" s="41"/>
      <c r="L327" s="42">
        <f>SmtRes!DG72</f>
        <v>152.91</v>
      </c>
    </row>
    <row r="328" spans="1:83" ht="28.5" x14ac:dyDescent="0.2">
      <c r="A328" s="38"/>
      <c r="B328" s="38" t="s">
        <v>508</v>
      </c>
      <c r="C328" s="38" t="s">
        <v>648</v>
      </c>
      <c r="D328" s="39" t="s">
        <v>497</v>
      </c>
      <c r="E328" s="40">
        <f>SmtRes!DO72*SmtRes!AT72</f>
        <v>0.35</v>
      </c>
      <c r="F328" s="40"/>
      <c r="G328" s="40">
        <f>SmtRes!DO72*SmtRes!CX72</f>
        <v>0.35</v>
      </c>
      <c r="H328" s="42"/>
      <c r="I328" s="41"/>
      <c r="J328" s="42">
        <f>ROUND(SmtRes!AG72/SmtRes!DO72, 2)</f>
        <v>477.98</v>
      </c>
      <c r="K328" s="41"/>
      <c r="L328" s="42">
        <f>SmtRes!DH72</f>
        <v>167.29</v>
      </c>
      <c r="CE328">
        <v>1</v>
      </c>
    </row>
    <row r="329" spans="1:83" ht="28.5" x14ac:dyDescent="0.2">
      <c r="A329" s="38"/>
      <c r="B329" s="38" t="s">
        <v>509</v>
      </c>
      <c r="C329" s="38" t="s">
        <v>511</v>
      </c>
      <c r="D329" s="39" t="s">
        <v>309</v>
      </c>
      <c r="E329" s="40">
        <v>0.06</v>
      </c>
      <c r="F329" s="40"/>
      <c r="G329" s="40">
        <f>SmtRes!CX73</f>
        <v>0.06</v>
      </c>
      <c r="H329" s="42"/>
      <c r="I329" s="41"/>
      <c r="J329" s="42">
        <f>SmtRes!CZ73</f>
        <v>544.70000000000005</v>
      </c>
      <c r="K329" s="41"/>
      <c r="L329" s="42">
        <f>SmtRes!DG73</f>
        <v>32.68</v>
      </c>
    </row>
    <row r="330" spans="1:83" ht="28.5" x14ac:dyDescent="0.2">
      <c r="A330" s="38"/>
      <c r="B330" s="38" t="s">
        <v>508</v>
      </c>
      <c r="C330" s="47" t="s">
        <v>648</v>
      </c>
      <c r="D330" s="48" t="s">
        <v>497</v>
      </c>
      <c r="E330" s="49">
        <f>SmtRes!DO73*SmtRes!AT73</f>
        <v>0.06</v>
      </c>
      <c r="F330" s="49"/>
      <c r="G330" s="49">
        <f>SmtRes!DO73*SmtRes!CX73</f>
        <v>0.06</v>
      </c>
      <c r="H330" s="50"/>
      <c r="I330" s="51"/>
      <c r="J330" s="50">
        <f>ROUND(SmtRes!AG73/SmtRes!DO73, 2)</f>
        <v>477.98</v>
      </c>
      <c r="K330" s="51"/>
      <c r="L330" s="50">
        <f>SmtRes!DH73</f>
        <v>28.68</v>
      </c>
      <c r="CE330">
        <v>1</v>
      </c>
    </row>
    <row r="331" spans="1:83" ht="15" x14ac:dyDescent="0.2">
      <c r="A331" s="38"/>
      <c r="B331" s="38"/>
      <c r="C331" s="54" t="s">
        <v>650</v>
      </c>
      <c r="D331" s="39"/>
      <c r="E331" s="40"/>
      <c r="F331" s="40"/>
      <c r="G331" s="40"/>
      <c r="H331" s="42"/>
      <c r="I331" s="41"/>
      <c r="J331" s="42"/>
      <c r="K331" s="41"/>
      <c r="L331" s="42">
        <f>L323+L325+L326</f>
        <v>911.57999999999993</v>
      </c>
    </row>
    <row r="332" spans="1:83" ht="14.25" x14ac:dyDescent="0.2">
      <c r="A332" s="38"/>
      <c r="B332" s="38"/>
      <c r="C332" s="38" t="s">
        <v>651</v>
      </c>
      <c r="D332" s="39"/>
      <c r="E332" s="40"/>
      <c r="F332" s="40"/>
      <c r="G332" s="40"/>
      <c r="H332" s="42"/>
      <c r="I332" s="41"/>
      <c r="J332" s="42"/>
      <c r="K332" s="41"/>
      <c r="L332" s="42">
        <f>SUM(AR322:AR335)+SUM(AS322:AS335)+SUM(AT322:AT335)+SUM(AU322:AU335)+SUM(AV322:AV335)</f>
        <v>725.99</v>
      </c>
    </row>
    <row r="333" spans="1:83" ht="14.25" x14ac:dyDescent="0.2">
      <c r="A333" s="38"/>
      <c r="B333" s="38" t="s">
        <v>31</v>
      </c>
      <c r="C333" s="38" t="s">
        <v>652</v>
      </c>
      <c r="D333" s="39" t="s">
        <v>125</v>
      </c>
      <c r="E333" s="40">
        <f>Source!BZ152</f>
        <v>103</v>
      </c>
      <c r="F333" s="40"/>
      <c r="G333" s="40">
        <f>Source!AT152</f>
        <v>103</v>
      </c>
      <c r="H333" s="42"/>
      <c r="I333" s="41"/>
      <c r="J333" s="42"/>
      <c r="K333" s="41"/>
      <c r="L333" s="42">
        <f>SUM(AZ322:AZ335)</f>
        <v>747.77</v>
      </c>
    </row>
    <row r="334" spans="1:83" ht="14.25" x14ac:dyDescent="0.2">
      <c r="A334" s="47"/>
      <c r="B334" s="47" t="s">
        <v>32</v>
      </c>
      <c r="C334" s="47" t="s">
        <v>654</v>
      </c>
      <c r="D334" s="48" t="s">
        <v>125</v>
      </c>
      <c r="E334" s="49">
        <f>Source!CA152</f>
        <v>60</v>
      </c>
      <c r="F334" s="49"/>
      <c r="G334" s="49">
        <f>Source!AU152</f>
        <v>60</v>
      </c>
      <c r="H334" s="50"/>
      <c r="I334" s="51"/>
      <c r="J334" s="50"/>
      <c r="K334" s="51"/>
      <c r="L334" s="50">
        <f>SUM(BA322:BA335)</f>
        <v>435.59</v>
      </c>
    </row>
    <row r="335" spans="1:83" ht="15" x14ac:dyDescent="0.2">
      <c r="C335" s="79" t="s">
        <v>655</v>
      </c>
      <c r="D335" s="79"/>
      <c r="E335" s="79"/>
      <c r="F335" s="79"/>
      <c r="G335" s="79"/>
      <c r="H335" s="79"/>
      <c r="I335" s="80">
        <f>K335/E322</f>
        <v>2094.9399999999996</v>
      </c>
      <c r="J335" s="80"/>
      <c r="K335" s="80">
        <f>L323+L325+L333+L334+L326</f>
        <v>2094.9399999999996</v>
      </c>
      <c r="L335" s="80"/>
      <c r="AD335">
        <f>ROUND((Source!AT152/100)*((ROUND(SUMIF(SmtRes!AQ70:'SmtRes'!AQ73,"=1",SmtRes!AD70:'SmtRes'!AD73)*Source!I152, 2)+ROUND(SUMIF(SmtRes!AQ70:'SmtRes'!AQ73,"=1",SmtRes!AC70:'SmtRes'!AC73)*Source!I152, 2))), 2)</f>
        <v>1414.5</v>
      </c>
      <c r="AE335">
        <f>ROUND((Source!AU152/100)*((ROUND(SUMIF(SmtRes!AQ70:'SmtRes'!AQ73,"=1",SmtRes!AD70:'SmtRes'!AD73)*Source!I152, 2)+ROUND(SUMIF(SmtRes!AQ70:'SmtRes'!AQ73,"=1",SmtRes!AC70:'SmtRes'!AC73)*Source!I152, 2))), 2)</f>
        <v>823.98</v>
      </c>
      <c r="AN335" s="52">
        <f>L323+L325+L333+L334+L326</f>
        <v>2094.9399999999996</v>
      </c>
      <c r="AO335" s="52">
        <f>L325</f>
        <v>185.58999999999986</v>
      </c>
      <c r="AQ335" t="s">
        <v>656</v>
      </c>
      <c r="AR335" s="52">
        <f>L323</f>
        <v>530.02</v>
      </c>
      <c r="AT335" s="52">
        <f>L326</f>
        <v>195.97</v>
      </c>
      <c r="AV335" t="s">
        <v>656</v>
      </c>
      <c r="AW335">
        <f>0</f>
        <v>0</v>
      </c>
      <c r="AZ335">
        <f>Source!X152</f>
        <v>747.77</v>
      </c>
      <c r="BA335">
        <f>Source!Y152</f>
        <v>435.59</v>
      </c>
      <c r="CD335">
        <v>1</v>
      </c>
    </row>
    <row r="336" spans="1:83" ht="54" x14ac:dyDescent="0.2">
      <c r="A336" s="36" t="s">
        <v>153</v>
      </c>
      <c r="B336" s="38" t="s">
        <v>706</v>
      </c>
      <c r="C336" s="38" t="s">
        <v>707</v>
      </c>
      <c r="D336" s="39" t="str">
        <f>Source!H153</f>
        <v>ШТ</v>
      </c>
      <c r="E336" s="40">
        <f>Source!K153</f>
        <v>-1</v>
      </c>
      <c r="F336" s="40"/>
      <c r="G336" s="40">
        <f>Source!I153</f>
        <v>-1</v>
      </c>
      <c r="H336" s="42"/>
      <c r="I336" s="41"/>
      <c r="J336" s="42"/>
      <c r="K336" s="41"/>
      <c r="L336" s="42"/>
    </row>
    <row r="337" spans="1:83" ht="15" x14ac:dyDescent="0.2">
      <c r="A337" s="37"/>
      <c r="B337" s="40">
        <v>1</v>
      </c>
      <c r="C337" s="37" t="s">
        <v>645</v>
      </c>
      <c r="D337" s="39" t="s">
        <v>497</v>
      </c>
      <c r="E337" s="45"/>
      <c r="F337" s="40"/>
      <c r="G337" s="45">
        <f>Source!U153</f>
        <v>-0.15</v>
      </c>
      <c r="H337" s="40"/>
      <c r="I337" s="40"/>
      <c r="J337" s="40"/>
      <c r="K337" s="40"/>
      <c r="L337" s="46">
        <f>SUM(L338:L338)-SUMIF(CE338:CE338, 1, L338:L338)</f>
        <v>-61.53</v>
      </c>
    </row>
    <row r="338" spans="1:83" ht="28.5" x14ac:dyDescent="0.2">
      <c r="A338" s="38"/>
      <c r="B338" s="38" t="s">
        <v>544</v>
      </c>
      <c r="C338" s="38" t="s">
        <v>545</v>
      </c>
      <c r="D338" s="39" t="s">
        <v>497</v>
      </c>
      <c r="E338" s="40">
        <v>0.15</v>
      </c>
      <c r="F338" s="40"/>
      <c r="G338" s="40">
        <f>SmtRes!CX74</f>
        <v>-0.15</v>
      </c>
      <c r="H338" s="42"/>
      <c r="I338" s="41"/>
      <c r="J338" s="42">
        <f>SmtRes!CZ74</f>
        <v>410.21</v>
      </c>
      <c r="K338" s="41"/>
      <c r="L338" s="42">
        <f>SmtRes!DI74</f>
        <v>-61.53</v>
      </c>
    </row>
    <row r="339" spans="1:83" ht="15" x14ac:dyDescent="0.2">
      <c r="A339" s="37"/>
      <c r="B339" s="40">
        <v>2</v>
      </c>
      <c r="C339" s="37" t="s">
        <v>646</v>
      </c>
      <c r="D339" s="39"/>
      <c r="E339" s="45"/>
      <c r="F339" s="40"/>
      <c r="G339" s="45"/>
      <c r="H339" s="40"/>
      <c r="I339" s="40"/>
      <c r="J339" s="40"/>
      <c r="K339" s="40"/>
      <c r="L339" s="46">
        <f>SUM(L340:L344)-SUMIF(CE340:CE344, 1, L340:L344)</f>
        <v>-36.03</v>
      </c>
    </row>
    <row r="340" spans="1:83" ht="15" x14ac:dyDescent="0.2">
      <c r="A340" s="37"/>
      <c r="B340" s="40"/>
      <c r="C340" s="37" t="s">
        <v>649</v>
      </c>
      <c r="D340" s="39" t="s">
        <v>497</v>
      </c>
      <c r="E340" s="45"/>
      <c r="F340" s="40"/>
      <c r="G340" s="45">
        <f>Source!V153</f>
        <v>-0.08</v>
      </c>
      <c r="H340" s="40"/>
      <c r="I340" s="40"/>
      <c r="J340" s="40"/>
      <c r="K340" s="40"/>
      <c r="L340" s="46">
        <f>SUMIF(CE341:CE344, 1, L341:L344)</f>
        <v>-38.24</v>
      </c>
      <c r="CE340">
        <v>1</v>
      </c>
    </row>
    <row r="341" spans="1:83" ht="28.5" x14ac:dyDescent="0.2">
      <c r="A341" s="38"/>
      <c r="B341" s="38" t="s">
        <v>505</v>
      </c>
      <c r="C341" s="38" t="s">
        <v>507</v>
      </c>
      <c r="D341" s="39" t="s">
        <v>309</v>
      </c>
      <c r="E341" s="40">
        <v>7.0000000000000007E-2</v>
      </c>
      <c r="F341" s="40"/>
      <c r="G341" s="40">
        <f>SmtRes!CX76</f>
        <v>-7.0000000000000007E-2</v>
      </c>
      <c r="H341" s="42">
        <f>SmtRes!CZ76</f>
        <v>346.73</v>
      </c>
      <c r="I341" s="41">
        <f>SmtRes!AJ76</f>
        <v>1.26</v>
      </c>
      <c r="J341" s="42">
        <f>ROUND(H341*I341, 2)</f>
        <v>436.88</v>
      </c>
      <c r="K341" s="41"/>
      <c r="L341" s="42">
        <f>SmtRes!DG76</f>
        <v>-30.58</v>
      </c>
    </row>
    <row r="342" spans="1:83" ht="28.5" x14ac:dyDescent="0.2">
      <c r="A342" s="38"/>
      <c r="B342" s="38" t="s">
        <v>508</v>
      </c>
      <c r="C342" s="38" t="s">
        <v>648</v>
      </c>
      <c r="D342" s="39" t="s">
        <v>497</v>
      </c>
      <c r="E342" s="40">
        <f>SmtRes!DO76*SmtRes!AT76</f>
        <v>7.0000000000000007E-2</v>
      </c>
      <c r="F342" s="40"/>
      <c r="G342" s="40">
        <f>SmtRes!DO76*SmtRes!CX76</f>
        <v>-7.0000000000000007E-2</v>
      </c>
      <c r="H342" s="42"/>
      <c r="I342" s="41"/>
      <c r="J342" s="42">
        <f>ROUND(SmtRes!AG76/SmtRes!DO76, 2)</f>
        <v>477.98</v>
      </c>
      <c r="K342" s="41"/>
      <c r="L342" s="42">
        <f>SmtRes!DH76</f>
        <v>-33.46</v>
      </c>
      <c r="CE342">
        <v>1</v>
      </c>
    </row>
    <row r="343" spans="1:83" ht="28.5" x14ac:dyDescent="0.2">
      <c r="A343" s="38"/>
      <c r="B343" s="38" t="s">
        <v>509</v>
      </c>
      <c r="C343" s="38" t="s">
        <v>511</v>
      </c>
      <c r="D343" s="39" t="s">
        <v>309</v>
      </c>
      <c r="E343" s="40">
        <v>0.01</v>
      </c>
      <c r="F343" s="40"/>
      <c r="G343" s="40">
        <f>SmtRes!CX77</f>
        <v>-0.01</v>
      </c>
      <c r="H343" s="42"/>
      <c r="I343" s="41"/>
      <c r="J343" s="42">
        <f>SmtRes!CZ77</f>
        <v>544.70000000000005</v>
      </c>
      <c r="K343" s="41"/>
      <c r="L343" s="42">
        <f>SmtRes!DG77</f>
        <v>-5.45</v>
      </c>
    </row>
    <row r="344" spans="1:83" ht="28.5" x14ac:dyDescent="0.2">
      <c r="A344" s="38"/>
      <c r="B344" s="38" t="s">
        <v>508</v>
      </c>
      <c r="C344" s="47" t="s">
        <v>648</v>
      </c>
      <c r="D344" s="48" t="s">
        <v>497</v>
      </c>
      <c r="E344" s="49">
        <f>SmtRes!DO77*SmtRes!AT77</f>
        <v>0.01</v>
      </c>
      <c r="F344" s="49"/>
      <c r="G344" s="49">
        <f>SmtRes!DO77*SmtRes!CX77</f>
        <v>-0.01</v>
      </c>
      <c r="H344" s="50"/>
      <c r="I344" s="51"/>
      <c r="J344" s="50">
        <f>ROUND(SmtRes!AG77/SmtRes!DO77, 2)</f>
        <v>477.98</v>
      </c>
      <c r="K344" s="51"/>
      <c r="L344" s="50">
        <f>SmtRes!DH77</f>
        <v>-4.78</v>
      </c>
      <c r="CE344">
        <v>1</v>
      </c>
    </row>
    <row r="345" spans="1:83" ht="15" x14ac:dyDescent="0.2">
      <c r="A345" s="38"/>
      <c r="B345" s="38"/>
      <c r="C345" s="54" t="s">
        <v>650</v>
      </c>
      <c r="D345" s="39"/>
      <c r="E345" s="40"/>
      <c r="F345" s="40"/>
      <c r="G345" s="40"/>
      <c r="H345" s="42"/>
      <c r="I345" s="41"/>
      <c r="J345" s="42"/>
      <c r="K345" s="41"/>
      <c r="L345" s="42">
        <f>L337+L339+L340</f>
        <v>-135.80000000000001</v>
      </c>
    </row>
    <row r="346" spans="1:83" ht="14.25" x14ac:dyDescent="0.2">
      <c r="A346" s="38"/>
      <c r="B346" s="38"/>
      <c r="C346" s="38" t="s">
        <v>651</v>
      </c>
      <c r="D346" s="39"/>
      <c r="E346" s="40"/>
      <c r="F346" s="40"/>
      <c r="G346" s="40"/>
      <c r="H346" s="42"/>
      <c r="I346" s="41"/>
      <c r="J346" s="42"/>
      <c r="K346" s="41"/>
      <c r="L346" s="42">
        <f>SUM(AR336:AR349)+SUM(AS336:AS349)+SUM(AT336:AT349)+SUM(AU336:AU349)+SUM(AV336:AV349)</f>
        <v>-99.77000000000001</v>
      </c>
    </row>
    <row r="347" spans="1:83" ht="14.25" x14ac:dyDescent="0.2">
      <c r="A347" s="38"/>
      <c r="B347" s="38" t="s">
        <v>31</v>
      </c>
      <c r="C347" s="38" t="s">
        <v>652</v>
      </c>
      <c r="D347" s="39" t="s">
        <v>125</v>
      </c>
      <c r="E347" s="40">
        <f>Source!BZ153</f>
        <v>103</v>
      </c>
      <c r="F347" s="40"/>
      <c r="G347" s="40">
        <f>Source!AT153</f>
        <v>103</v>
      </c>
      <c r="H347" s="42"/>
      <c r="I347" s="41"/>
      <c r="J347" s="42"/>
      <c r="K347" s="41"/>
      <c r="L347" s="42">
        <f>SUM(AZ336:AZ349)</f>
        <v>-102.76</v>
      </c>
    </row>
    <row r="348" spans="1:83" ht="14.25" x14ac:dyDescent="0.2">
      <c r="A348" s="47"/>
      <c r="B348" s="47" t="s">
        <v>32</v>
      </c>
      <c r="C348" s="47" t="s">
        <v>654</v>
      </c>
      <c r="D348" s="48" t="s">
        <v>125</v>
      </c>
      <c r="E348" s="49">
        <f>Source!CA153</f>
        <v>60</v>
      </c>
      <c r="F348" s="49"/>
      <c r="G348" s="49">
        <f>Source!AU153</f>
        <v>60</v>
      </c>
      <c r="H348" s="50"/>
      <c r="I348" s="51"/>
      <c r="J348" s="50"/>
      <c r="K348" s="51"/>
      <c r="L348" s="50">
        <f>SUM(BA336:BA349)</f>
        <v>-59.86</v>
      </c>
    </row>
    <row r="349" spans="1:83" ht="15" x14ac:dyDescent="0.2">
      <c r="C349" s="79" t="s">
        <v>655</v>
      </c>
      <c r="D349" s="79"/>
      <c r="E349" s="79"/>
      <c r="F349" s="79"/>
      <c r="G349" s="79"/>
      <c r="H349" s="79"/>
      <c r="I349" s="80">
        <f>K349/E336</f>
        <v>298.42</v>
      </c>
      <c r="J349" s="80"/>
      <c r="K349" s="80">
        <f>L337+L339+L347+L348+L340</f>
        <v>-298.42</v>
      </c>
      <c r="L349" s="80"/>
      <c r="AD349">
        <f>ROUND((Source!AT153/100)*((ROUND(SUMIF(SmtRes!AQ74:'SmtRes'!AQ77,"=1",SmtRes!AD74:'SmtRes'!AD77)*Source!I153, 2)+ROUND(SUMIF(SmtRes!AQ74:'SmtRes'!AQ77,"=1",SmtRes!AC74:'SmtRes'!AC77)*Source!I153, 2))), 2)</f>
        <v>-1407.16</v>
      </c>
      <c r="AE349">
        <f>ROUND((Source!AU153/100)*((ROUND(SUMIF(SmtRes!AQ74:'SmtRes'!AQ77,"=1",SmtRes!AD74:'SmtRes'!AD77)*Source!I153, 2)+ROUND(SUMIF(SmtRes!AQ74:'SmtRes'!AQ77,"=1",SmtRes!AC74:'SmtRes'!AC77)*Source!I153, 2))), 2)</f>
        <v>-819.7</v>
      </c>
      <c r="AN349" s="52">
        <f>L337+L339+L347+L348+L340</f>
        <v>-298.42</v>
      </c>
      <c r="AO349" s="52">
        <f>L339</f>
        <v>-36.03</v>
      </c>
      <c r="AQ349" t="s">
        <v>656</v>
      </c>
      <c r="AR349" s="52">
        <f>L337</f>
        <v>-61.53</v>
      </c>
      <c r="AT349" s="52">
        <f>L340</f>
        <v>-38.24</v>
      </c>
      <c r="AV349" t="s">
        <v>656</v>
      </c>
      <c r="AW349">
        <f>0</f>
        <v>0</v>
      </c>
      <c r="AZ349">
        <f>Source!X153</f>
        <v>-102.76</v>
      </c>
      <c r="BA349">
        <f>Source!Y153</f>
        <v>-59.86</v>
      </c>
      <c r="CD349">
        <v>1</v>
      </c>
    </row>
    <row r="350" spans="1:83" ht="54" x14ac:dyDescent="0.2">
      <c r="A350" s="36" t="s">
        <v>157</v>
      </c>
      <c r="B350" s="38" t="s">
        <v>706</v>
      </c>
      <c r="C350" s="38" t="s">
        <v>707</v>
      </c>
      <c r="D350" s="39" t="str">
        <f>Source!H154</f>
        <v>ШТ</v>
      </c>
      <c r="E350" s="40">
        <f>Source!K154</f>
        <v>-1</v>
      </c>
      <c r="F350" s="40"/>
      <c r="G350" s="40">
        <f>Source!I154</f>
        <v>-1</v>
      </c>
      <c r="H350" s="42"/>
      <c r="I350" s="41"/>
      <c r="J350" s="42"/>
      <c r="K350" s="41"/>
      <c r="L350" s="42"/>
    </row>
    <row r="351" spans="1:83" ht="15" x14ac:dyDescent="0.2">
      <c r="A351" s="37"/>
      <c r="B351" s="40">
        <v>1</v>
      </c>
      <c r="C351" s="37" t="s">
        <v>645</v>
      </c>
      <c r="D351" s="39" t="s">
        <v>497</v>
      </c>
      <c r="E351" s="45"/>
      <c r="F351" s="40"/>
      <c r="G351" s="45">
        <f>Source!U154</f>
        <v>-0.15</v>
      </c>
      <c r="H351" s="40"/>
      <c r="I351" s="40"/>
      <c r="J351" s="40"/>
      <c r="K351" s="40"/>
      <c r="L351" s="46">
        <f>SUM(L352:L352)-SUMIF(CE352:CE352, 1, L352:L352)</f>
        <v>-61.53</v>
      </c>
    </row>
    <row r="352" spans="1:83" ht="28.5" x14ac:dyDescent="0.2">
      <c r="A352" s="38"/>
      <c r="B352" s="38" t="s">
        <v>544</v>
      </c>
      <c r="C352" s="38" t="s">
        <v>545</v>
      </c>
      <c r="D352" s="39" t="s">
        <v>497</v>
      </c>
      <c r="E352" s="40">
        <v>0.15</v>
      </c>
      <c r="F352" s="40"/>
      <c r="G352" s="40">
        <f>SmtRes!CX78</f>
        <v>-0.15</v>
      </c>
      <c r="H352" s="42"/>
      <c r="I352" s="41"/>
      <c r="J352" s="42">
        <f>SmtRes!CZ78</f>
        <v>410.21</v>
      </c>
      <c r="K352" s="41"/>
      <c r="L352" s="42">
        <f>SmtRes!DI78</f>
        <v>-61.53</v>
      </c>
    </row>
    <row r="353" spans="1:83" ht="15" x14ac:dyDescent="0.2">
      <c r="A353" s="37"/>
      <c r="B353" s="40">
        <v>2</v>
      </c>
      <c r="C353" s="37" t="s">
        <v>646</v>
      </c>
      <c r="D353" s="39"/>
      <c r="E353" s="45"/>
      <c r="F353" s="40"/>
      <c r="G353" s="45"/>
      <c r="H353" s="40"/>
      <c r="I353" s="40"/>
      <c r="J353" s="40"/>
      <c r="K353" s="40"/>
      <c r="L353" s="46">
        <f>SUM(L354:L358)-SUMIF(CE354:CE358, 1, L354:L358)</f>
        <v>-36.03</v>
      </c>
    </row>
    <row r="354" spans="1:83" ht="15" x14ac:dyDescent="0.2">
      <c r="A354" s="37"/>
      <c r="B354" s="40"/>
      <c r="C354" s="37" t="s">
        <v>649</v>
      </c>
      <c r="D354" s="39" t="s">
        <v>497</v>
      </c>
      <c r="E354" s="45"/>
      <c r="F354" s="40"/>
      <c r="G354" s="45">
        <f>Source!V154</f>
        <v>-0.08</v>
      </c>
      <c r="H354" s="40"/>
      <c r="I354" s="40"/>
      <c r="J354" s="40"/>
      <c r="K354" s="40"/>
      <c r="L354" s="46">
        <f>SUMIF(CE355:CE358, 1, L355:L358)</f>
        <v>-38.24</v>
      </c>
      <c r="CE354">
        <v>1</v>
      </c>
    </row>
    <row r="355" spans="1:83" ht="28.5" x14ac:dyDescent="0.2">
      <c r="A355" s="38"/>
      <c r="B355" s="38" t="s">
        <v>505</v>
      </c>
      <c r="C355" s="38" t="s">
        <v>507</v>
      </c>
      <c r="D355" s="39" t="s">
        <v>309</v>
      </c>
      <c r="E355" s="40">
        <v>7.0000000000000007E-2</v>
      </c>
      <c r="F355" s="40"/>
      <c r="G355" s="40">
        <f>SmtRes!CX80</f>
        <v>-7.0000000000000007E-2</v>
      </c>
      <c r="H355" s="42">
        <f>SmtRes!CZ80</f>
        <v>346.73</v>
      </c>
      <c r="I355" s="41">
        <f>SmtRes!AJ80</f>
        <v>1.26</v>
      </c>
      <c r="J355" s="42">
        <f>ROUND(H355*I355, 2)</f>
        <v>436.88</v>
      </c>
      <c r="K355" s="41"/>
      <c r="L355" s="42">
        <f>SmtRes!DG80</f>
        <v>-30.58</v>
      </c>
    </row>
    <row r="356" spans="1:83" ht="28.5" x14ac:dyDescent="0.2">
      <c r="A356" s="38"/>
      <c r="B356" s="38" t="s">
        <v>508</v>
      </c>
      <c r="C356" s="38" t="s">
        <v>648</v>
      </c>
      <c r="D356" s="39" t="s">
        <v>497</v>
      </c>
      <c r="E356" s="40">
        <f>SmtRes!DO80*SmtRes!AT80</f>
        <v>7.0000000000000007E-2</v>
      </c>
      <c r="F356" s="40"/>
      <c r="G356" s="40">
        <f>SmtRes!DO80*SmtRes!CX80</f>
        <v>-7.0000000000000007E-2</v>
      </c>
      <c r="H356" s="42"/>
      <c r="I356" s="41"/>
      <c r="J356" s="42">
        <f>ROUND(SmtRes!AG80/SmtRes!DO80, 2)</f>
        <v>477.98</v>
      </c>
      <c r="K356" s="41"/>
      <c r="L356" s="42">
        <f>SmtRes!DH80</f>
        <v>-33.46</v>
      </c>
      <c r="CE356">
        <v>1</v>
      </c>
    </row>
    <row r="357" spans="1:83" ht="28.5" x14ac:dyDescent="0.2">
      <c r="A357" s="38"/>
      <c r="B357" s="38" t="s">
        <v>509</v>
      </c>
      <c r="C357" s="38" t="s">
        <v>511</v>
      </c>
      <c r="D357" s="39" t="s">
        <v>309</v>
      </c>
      <c r="E357" s="40">
        <v>0.01</v>
      </c>
      <c r="F357" s="40"/>
      <c r="G357" s="40">
        <f>SmtRes!CX81</f>
        <v>-0.01</v>
      </c>
      <c r="H357" s="42"/>
      <c r="I357" s="41"/>
      <c r="J357" s="42">
        <f>SmtRes!CZ81</f>
        <v>544.70000000000005</v>
      </c>
      <c r="K357" s="41"/>
      <c r="L357" s="42">
        <f>SmtRes!DG81</f>
        <v>-5.45</v>
      </c>
    </row>
    <row r="358" spans="1:83" ht="28.5" x14ac:dyDescent="0.2">
      <c r="A358" s="38"/>
      <c r="B358" s="38" t="s">
        <v>508</v>
      </c>
      <c r="C358" s="47" t="s">
        <v>648</v>
      </c>
      <c r="D358" s="48" t="s">
        <v>497</v>
      </c>
      <c r="E358" s="49">
        <f>SmtRes!DO81*SmtRes!AT81</f>
        <v>0.01</v>
      </c>
      <c r="F358" s="49"/>
      <c r="G358" s="49">
        <f>SmtRes!DO81*SmtRes!CX81</f>
        <v>-0.01</v>
      </c>
      <c r="H358" s="50"/>
      <c r="I358" s="51"/>
      <c r="J358" s="50">
        <f>ROUND(SmtRes!AG81/SmtRes!DO81, 2)</f>
        <v>477.98</v>
      </c>
      <c r="K358" s="51"/>
      <c r="L358" s="50">
        <f>SmtRes!DH81</f>
        <v>-4.78</v>
      </c>
      <c r="CE358">
        <v>1</v>
      </c>
    </row>
    <row r="359" spans="1:83" ht="15" x14ac:dyDescent="0.2">
      <c r="A359" s="38"/>
      <c r="B359" s="38"/>
      <c r="C359" s="54" t="s">
        <v>650</v>
      </c>
      <c r="D359" s="39"/>
      <c r="E359" s="40"/>
      <c r="F359" s="40"/>
      <c r="G359" s="40"/>
      <c r="H359" s="42"/>
      <c r="I359" s="41"/>
      <c r="J359" s="42"/>
      <c r="K359" s="41"/>
      <c r="L359" s="42">
        <f>L351+L353+L354</f>
        <v>-135.80000000000001</v>
      </c>
    </row>
    <row r="360" spans="1:83" ht="14.25" x14ac:dyDescent="0.2">
      <c r="A360" s="38"/>
      <c r="B360" s="38"/>
      <c r="C360" s="38" t="s">
        <v>651</v>
      </c>
      <c r="D360" s="39"/>
      <c r="E360" s="40"/>
      <c r="F360" s="40"/>
      <c r="G360" s="40"/>
      <c r="H360" s="42"/>
      <c r="I360" s="41"/>
      <c r="J360" s="42"/>
      <c r="K360" s="41"/>
      <c r="L360" s="42">
        <f>SUM(AR350:AR363)+SUM(AS350:AS363)+SUM(AT350:AT363)+SUM(AU350:AU363)+SUM(AV350:AV363)</f>
        <v>-99.77000000000001</v>
      </c>
    </row>
    <row r="361" spans="1:83" ht="14.25" x14ac:dyDescent="0.2">
      <c r="A361" s="38"/>
      <c r="B361" s="38" t="s">
        <v>31</v>
      </c>
      <c r="C361" s="38" t="s">
        <v>652</v>
      </c>
      <c r="D361" s="39" t="s">
        <v>125</v>
      </c>
      <c r="E361" s="40">
        <f>Source!BZ154</f>
        <v>103</v>
      </c>
      <c r="F361" s="40"/>
      <c r="G361" s="40">
        <f>Source!AT154</f>
        <v>103</v>
      </c>
      <c r="H361" s="42"/>
      <c r="I361" s="41"/>
      <c r="J361" s="42"/>
      <c r="K361" s="41"/>
      <c r="L361" s="42">
        <f>SUM(AZ350:AZ363)</f>
        <v>-102.76</v>
      </c>
    </row>
    <row r="362" spans="1:83" ht="14.25" x14ac:dyDescent="0.2">
      <c r="A362" s="47"/>
      <c r="B362" s="47" t="s">
        <v>32</v>
      </c>
      <c r="C362" s="47" t="s">
        <v>654</v>
      </c>
      <c r="D362" s="48" t="s">
        <v>125</v>
      </c>
      <c r="E362" s="49">
        <f>Source!CA154</f>
        <v>60</v>
      </c>
      <c r="F362" s="49"/>
      <c r="G362" s="49">
        <f>Source!AU154</f>
        <v>60</v>
      </c>
      <c r="H362" s="50"/>
      <c r="I362" s="51"/>
      <c r="J362" s="50"/>
      <c r="K362" s="51"/>
      <c r="L362" s="50">
        <f>SUM(BA350:BA363)</f>
        <v>-59.86</v>
      </c>
    </row>
    <row r="363" spans="1:83" ht="15" x14ac:dyDescent="0.2">
      <c r="C363" s="79" t="s">
        <v>655</v>
      </c>
      <c r="D363" s="79"/>
      <c r="E363" s="79"/>
      <c r="F363" s="79"/>
      <c r="G363" s="79"/>
      <c r="H363" s="79"/>
      <c r="I363" s="80">
        <f>K363/E350</f>
        <v>298.42</v>
      </c>
      <c r="J363" s="80"/>
      <c r="K363" s="80">
        <f>L351+L353+L361+L362+L354</f>
        <v>-298.42</v>
      </c>
      <c r="L363" s="80"/>
      <c r="AD363">
        <f>ROUND((Source!AT154/100)*((ROUND(SUMIF(SmtRes!AQ78:'SmtRes'!AQ81,"=1",SmtRes!AD78:'SmtRes'!AD81)*Source!I154, 2)+ROUND(SUMIF(SmtRes!AQ78:'SmtRes'!AQ81,"=1",SmtRes!AC78:'SmtRes'!AC81)*Source!I154, 2))), 2)</f>
        <v>-1407.16</v>
      </c>
      <c r="AE363">
        <f>ROUND((Source!AU154/100)*((ROUND(SUMIF(SmtRes!AQ78:'SmtRes'!AQ81,"=1",SmtRes!AD78:'SmtRes'!AD81)*Source!I154, 2)+ROUND(SUMIF(SmtRes!AQ78:'SmtRes'!AQ81,"=1",SmtRes!AC78:'SmtRes'!AC81)*Source!I154, 2))), 2)</f>
        <v>-819.7</v>
      </c>
      <c r="AN363" s="52">
        <f>L351+L353+L361+L362+L354</f>
        <v>-298.42</v>
      </c>
      <c r="AO363" s="52">
        <f>L353</f>
        <v>-36.03</v>
      </c>
      <c r="AQ363" t="s">
        <v>656</v>
      </c>
      <c r="AR363" s="52">
        <f>L351</f>
        <v>-61.53</v>
      </c>
      <c r="AT363" s="52">
        <f>L354</f>
        <v>-38.24</v>
      </c>
      <c r="AV363" t="s">
        <v>656</v>
      </c>
      <c r="AW363">
        <f>0</f>
        <v>0</v>
      </c>
      <c r="AZ363">
        <f>Source!X154</f>
        <v>-102.76</v>
      </c>
      <c r="BA363">
        <f>Source!Y154</f>
        <v>-59.86</v>
      </c>
      <c r="CD363">
        <v>1</v>
      </c>
    </row>
    <row r="364" spans="1:83" ht="133.5" x14ac:dyDescent="0.2">
      <c r="A364" s="36" t="s">
        <v>158</v>
      </c>
      <c r="B364" s="38" t="s">
        <v>643</v>
      </c>
      <c r="C364" s="38" t="s">
        <v>659</v>
      </c>
      <c r="D364" s="39" t="str">
        <f>Source!H155</f>
        <v>1000 м</v>
      </c>
      <c r="E364" s="40">
        <f>Source!K155</f>
        <v>3.1E-2</v>
      </c>
      <c r="F364" s="40"/>
      <c r="G364" s="40">
        <f>Source!I155</f>
        <v>3.1E-2</v>
      </c>
      <c r="H364" s="42"/>
      <c r="I364" s="41"/>
      <c r="J364" s="42"/>
      <c r="K364" s="41"/>
      <c r="L364" s="42"/>
    </row>
    <row r="365" spans="1:83" ht="165.75" x14ac:dyDescent="0.2">
      <c r="B365" s="43" t="str">
        <f>Source!EO155</f>
        <v>Поправка: 421/пр_2020_п.58_пп.б</v>
      </c>
      <c r="C365" s="43" t="str">
        <f>Source!CN155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366" spans="1:83" x14ac:dyDescent="0.2">
      <c r="C366" s="44" t="str">
        <f>"Объем: "&amp;Source!I155&amp;"=31/"&amp;"1000"</f>
        <v>Объем: 0,031=31/1000</v>
      </c>
    </row>
    <row r="367" spans="1:83" ht="15" x14ac:dyDescent="0.2">
      <c r="A367" s="37"/>
      <c r="B367" s="40">
        <v>1</v>
      </c>
      <c r="C367" s="37" t="s">
        <v>645</v>
      </c>
      <c r="D367" s="39" t="s">
        <v>497</v>
      </c>
      <c r="E367" s="45"/>
      <c r="F367" s="40"/>
      <c r="G367" s="45">
        <f>Source!U155</f>
        <v>3.3910279999999999</v>
      </c>
      <c r="H367" s="40"/>
      <c r="I367" s="40"/>
      <c r="J367" s="40"/>
      <c r="K367" s="40"/>
      <c r="L367" s="46">
        <f>SUM(L368:L371)-SUMIF(CE368:CE371, 1, L368:L371)</f>
        <v>1587.0500000000002</v>
      </c>
    </row>
    <row r="368" spans="1:83" ht="14.25" x14ac:dyDescent="0.2">
      <c r="A368" s="38"/>
      <c r="B368" s="38" t="s">
        <v>486</v>
      </c>
      <c r="C368" s="38" t="s">
        <v>487</v>
      </c>
      <c r="D368" s="39" t="s">
        <v>488</v>
      </c>
      <c r="E368" s="40">
        <v>0.99</v>
      </c>
      <c r="F368" s="40">
        <f>ROUND(1.15,7)</f>
        <v>1.1499999999999999</v>
      </c>
      <c r="G368" s="40">
        <f>SmtRes!CX82</f>
        <v>3.5293499999999998E-2</v>
      </c>
      <c r="H368" s="42"/>
      <c r="I368" s="41"/>
      <c r="J368" s="42">
        <f>SmtRes!CZ82</f>
        <v>388.8</v>
      </c>
      <c r="K368" s="41"/>
      <c r="L368" s="42">
        <f>SmtRes!DI82</f>
        <v>13.72</v>
      </c>
    </row>
    <row r="369" spans="1:83" ht="14.25" x14ac:dyDescent="0.2">
      <c r="A369" s="38"/>
      <c r="B369" s="38" t="s">
        <v>489</v>
      </c>
      <c r="C369" s="38" t="s">
        <v>490</v>
      </c>
      <c r="D369" s="39" t="s">
        <v>488</v>
      </c>
      <c r="E369" s="40">
        <v>47.29</v>
      </c>
      <c r="F369" s="40">
        <f>ROUND(1.15,7)</f>
        <v>1.1499999999999999</v>
      </c>
      <c r="G369" s="40">
        <f>SmtRes!CX83</f>
        <v>1.6858884999999999</v>
      </c>
      <c r="H369" s="42"/>
      <c r="I369" s="41"/>
      <c r="J369" s="42">
        <f>SmtRes!CZ83</f>
        <v>424.47</v>
      </c>
      <c r="K369" s="41"/>
      <c r="L369" s="42">
        <f>SmtRes!DI83</f>
        <v>715.61</v>
      </c>
    </row>
    <row r="370" spans="1:83" ht="14.25" x14ac:dyDescent="0.2">
      <c r="A370" s="38"/>
      <c r="B370" s="38" t="s">
        <v>491</v>
      </c>
      <c r="C370" s="38" t="s">
        <v>492</v>
      </c>
      <c r="D370" s="39" t="s">
        <v>488</v>
      </c>
      <c r="E370" s="40">
        <v>23.42</v>
      </c>
      <c r="F370" s="40">
        <f>ROUND(1.15,7)</f>
        <v>1.1499999999999999</v>
      </c>
      <c r="G370" s="40">
        <f>SmtRes!CX84</f>
        <v>0.83492299999999997</v>
      </c>
      <c r="H370" s="42"/>
      <c r="I370" s="41"/>
      <c r="J370" s="42">
        <f>SmtRes!CZ84</f>
        <v>477.98</v>
      </c>
      <c r="K370" s="41"/>
      <c r="L370" s="42">
        <f>SmtRes!DI84</f>
        <v>399.08</v>
      </c>
    </row>
    <row r="371" spans="1:83" ht="14.25" x14ac:dyDescent="0.2">
      <c r="A371" s="38"/>
      <c r="B371" s="38" t="s">
        <v>493</v>
      </c>
      <c r="C371" s="38" t="s">
        <v>494</v>
      </c>
      <c r="D371" s="39" t="s">
        <v>488</v>
      </c>
      <c r="E371" s="40">
        <v>23.42</v>
      </c>
      <c r="F371" s="40">
        <f>ROUND(1.15,7)</f>
        <v>1.1499999999999999</v>
      </c>
      <c r="G371" s="40">
        <f>SmtRes!CX85</f>
        <v>0.83492299999999997</v>
      </c>
      <c r="H371" s="42"/>
      <c r="I371" s="41"/>
      <c r="J371" s="42">
        <f>SmtRes!CZ85</f>
        <v>549.32000000000005</v>
      </c>
      <c r="K371" s="41"/>
      <c r="L371" s="42">
        <f>SmtRes!DI85</f>
        <v>458.64</v>
      </c>
    </row>
    <row r="372" spans="1:83" ht="15" x14ac:dyDescent="0.2">
      <c r="A372" s="37"/>
      <c r="B372" s="40">
        <v>2</v>
      </c>
      <c r="C372" s="37" t="s">
        <v>646</v>
      </c>
      <c r="D372" s="39"/>
      <c r="E372" s="45"/>
      <c r="F372" s="40"/>
      <c r="G372" s="45"/>
      <c r="H372" s="40"/>
      <c r="I372" s="40"/>
      <c r="J372" s="40"/>
      <c r="K372" s="40"/>
      <c r="L372" s="46">
        <f>SUM(L373:L382)-SUMIF(CE373:CE382, 1, L373:L382)</f>
        <v>445.72000000000014</v>
      </c>
    </row>
    <row r="373" spans="1:83" ht="15" x14ac:dyDescent="0.2">
      <c r="A373" s="37"/>
      <c r="B373" s="40"/>
      <c r="C373" s="37" t="s">
        <v>649</v>
      </c>
      <c r="D373" s="39" t="s">
        <v>497</v>
      </c>
      <c r="E373" s="45"/>
      <c r="F373" s="40"/>
      <c r="G373" s="45">
        <f>Source!V155</f>
        <v>0.96448750000000005</v>
      </c>
      <c r="H373" s="40"/>
      <c r="I373" s="40"/>
      <c r="J373" s="40"/>
      <c r="K373" s="40"/>
      <c r="L373" s="46">
        <f>SUMIF(CE374:CE382, 1, L374:L382)</f>
        <v>465.77000000000004</v>
      </c>
      <c r="CE373">
        <v>1</v>
      </c>
    </row>
    <row r="374" spans="1:83" ht="28.5" x14ac:dyDescent="0.2">
      <c r="A374" s="38"/>
      <c r="B374" s="38" t="s">
        <v>498</v>
      </c>
      <c r="C374" s="38" t="s">
        <v>500</v>
      </c>
      <c r="D374" s="39" t="s">
        <v>309</v>
      </c>
      <c r="E374" s="40">
        <v>0.75</v>
      </c>
      <c r="F374" s="40">
        <f t="shared" ref="F374:F382" si="4">ROUND(1.25,7)</f>
        <v>1.25</v>
      </c>
      <c r="G374" s="40">
        <f>SmtRes!CX87</f>
        <v>2.9062500000000002E-2</v>
      </c>
      <c r="H374" s="42"/>
      <c r="I374" s="41"/>
      <c r="J374" s="42">
        <f>SmtRes!CZ87</f>
        <v>1472.33</v>
      </c>
      <c r="K374" s="41"/>
      <c r="L374" s="42">
        <f>SmtRes!DG87</f>
        <v>42.79</v>
      </c>
    </row>
    <row r="375" spans="1:83" ht="28.5" x14ac:dyDescent="0.2">
      <c r="A375" s="38"/>
      <c r="B375" s="38" t="s">
        <v>501</v>
      </c>
      <c r="C375" s="38" t="s">
        <v>647</v>
      </c>
      <c r="D375" s="39" t="s">
        <v>497</v>
      </c>
      <c r="E375" s="40">
        <f>SmtRes!DO87*SmtRes!AT87</f>
        <v>0.75</v>
      </c>
      <c r="F375" s="40">
        <f t="shared" si="4"/>
        <v>1.25</v>
      </c>
      <c r="G375" s="40">
        <f>SmtRes!DO87*SmtRes!CX87</f>
        <v>2.9062500000000002E-2</v>
      </c>
      <c r="H375" s="42"/>
      <c r="I375" s="41"/>
      <c r="J375" s="42">
        <f>ROUND(SmtRes!AG87/SmtRes!DO87, 2)</f>
        <v>642.05999999999995</v>
      </c>
      <c r="K375" s="41"/>
      <c r="L375" s="42">
        <f>SmtRes!DH87</f>
        <v>18.66</v>
      </c>
      <c r="CE375">
        <v>1</v>
      </c>
    </row>
    <row r="376" spans="1:83" ht="28.5" x14ac:dyDescent="0.2">
      <c r="A376" s="38"/>
      <c r="B376" s="38" t="s">
        <v>502</v>
      </c>
      <c r="C376" s="38" t="s">
        <v>504</v>
      </c>
      <c r="D376" s="39" t="s">
        <v>309</v>
      </c>
      <c r="E376" s="40">
        <v>0.81</v>
      </c>
      <c r="F376" s="40">
        <f t="shared" si="4"/>
        <v>1.25</v>
      </c>
      <c r="G376" s="40">
        <f>SmtRes!CX88</f>
        <v>3.1387499999999999E-2</v>
      </c>
      <c r="H376" s="42"/>
      <c r="I376" s="41"/>
      <c r="J376" s="42">
        <f>SmtRes!CZ88</f>
        <v>15.14</v>
      </c>
      <c r="K376" s="41"/>
      <c r="L376" s="42">
        <f>SmtRes!DG88</f>
        <v>0.48</v>
      </c>
    </row>
    <row r="377" spans="1:83" ht="28.5" x14ac:dyDescent="0.2">
      <c r="A377" s="38"/>
      <c r="B377" s="38" t="s">
        <v>505</v>
      </c>
      <c r="C377" s="38" t="s">
        <v>507</v>
      </c>
      <c r="D377" s="39" t="s">
        <v>309</v>
      </c>
      <c r="E377" s="40">
        <v>22.74</v>
      </c>
      <c r="F377" s="40">
        <f t="shared" si="4"/>
        <v>1.25</v>
      </c>
      <c r="G377" s="40">
        <f>SmtRes!CX89</f>
        <v>0.88117500000000004</v>
      </c>
      <c r="H377" s="42">
        <f>SmtRes!CZ89</f>
        <v>346.73</v>
      </c>
      <c r="I377" s="41">
        <f>SmtRes!AJ89</f>
        <v>1.26</v>
      </c>
      <c r="J377" s="42">
        <f>ROUND(H377*I377, 2)</f>
        <v>436.88</v>
      </c>
      <c r="K377" s="41"/>
      <c r="L377" s="42">
        <f>SmtRes!DG89</f>
        <v>384.97</v>
      </c>
    </row>
    <row r="378" spans="1:83" ht="28.5" x14ac:dyDescent="0.2">
      <c r="A378" s="38"/>
      <c r="B378" s="38" t="s">
        <v>508</v>
      </c>
      <c r="C378" s="38" t="s">
        <v>648</v>
      </c>
      <c r="D378" s="39" t="s">
        <v>497</v>
      </c>
      <c r="E378" s="40">
        <f>SmtRes!DO89*SmtRes!AT89</f>
        <v>22.74</v>
      </c>
      <c r="F378" s="40">
        <f t="shared" si="4"/>
        <v>1.25</v>
      </c>
      <c r="G378" s="40">
        <f>SmtRes!DO89*SmtRes!CX89</f>
        <v>0.88117500000000004</v>
      </c>
      <c r="H378" s="42"/>
      <c r="I378" s="41"/>
      <c r="J378" s="42">
        <f>ROUND(SmtRes!AG89/SmtRes!DO89, 2)</f>
        <v>477.98</v>
      </c>
      <c r="K378" s="41"/>
      <c r="L378" s="42">
        <f>SmtRes!DH89</f>
        <v>421.18</v>
      </c>
      <c r="CE378">
        <v>1</v>
      </c>
    </row>
    <row r="379" spans="1:83" ht="28.5" x14ac:dyDescent="0.2">
      <c r="A379" s="38"/>
      <c r="B379" s="38" t="s">
        <v>509</v>
      </c>
      <c r="C379" s="38" t="s">
        <v>511</v>
      </c>
      <c r="D379" s="39" t="s">
        <v>309</v>
      </c>
      <c r="E379" s="40">
        <v>0.59</v>
      </c>
      <c r="F379" s="40">
        <f t="shared" si="4"/>
        <v>1.25</v>
      </c>
      <c r="G379" s="40">
        <f>SmtRes!CX90</f>
        <v>2.2862500000000001E-2</v>
      </c>
      <c r="H379" s="42"/>
      <c r="I379" s="41"/>
      <c r="J379" s="42">
        <f>SmtRes!CZ90</f>
        <v>544.70000000000005</v>
      </c>
      <c r="K379" s="41"/>
      <c r="L379" s="42">
        <f>SmtRes!DG90</f>
        <v>12.45</v>
      </c>
    </row>
    <row r="380" spans="1:83" ht="28.5" x14ac:dyDescent="0.2">
      <c r="A380" s="38"/>
      <c r="B380" s="38" t="s">
        <v>508</v>
      </c>
      <c r="C380" s="38" t="s">
        <v>648</v>
      </c>
      <c r="D380" s="39" t="s">
        <v>497</v>
      </c>
      <c r="E380" s="40">
        <f>SmtRes!DO90*SmtRes!AT90</f>
        <v>0.59</v>
      </c>
      <c r="F380" s="40">
        <f t="shared" si="4"/>
        <v>1.25</v>
      </c>
      <c r="G380" s="40">
        <f>SmtRes!DO90*SmtRes!CX90</f>
        <v>2.2862500000000001E-2</v>
      </c>
      <c r="H380" s="42"/>
      <c r="I380" s="41"/>
      <c r="J380" s="42">
        <f>ROUND(SmtRes!AG90/SmtRes!DO90, 2)</f>
        <v>477.98</v>
      </c>
      <c r="K380" s="41"/>
      <c r="L380" s="42">
        <f>SmtRes!DH90</f>
        <v>10.93</v>
      </c>
      <c r="CE380">
        <v>1</v>
      </c>
    </row>
    <row r="381" spans="1:83" ht="28.5" x14ac:dyDescent="0.2">
      <c r="A381" s="38"/>
      <c r="B381" s="38" t="s">
        <v>512</v>
      </c>
      <c r="C381" s="38" t="s">
        <v>514</v>
      </c>
      <c r="D381" s="39" t="s">
        <v>309</v>
      </c>
      <c r="E381" s="40">
        <v>0.81</v>
      </c>
      <c r="F381" s="40">
        <f t="shared" si="4"/>
        <v>1.25</v>
      </c>
      <c r="G381" s="40">
        <f>SmtRes!CX91</f>
        <v>3.1387499999999999E-2</v>
      </c>
      <c r="H381" s="42"/>
      <c r="I381" s="41"/>
      <c r="J381" s="42">
        <f>SmtRes!CZ91</f>
        <v>160.38</v>
      </c>
      <c r="K381" s="41"/>
      <c r="L381" s="42">
        <f>SmtRes!DG91</f>
        <v>5.03</v>
      </c>
    </row>
    <row r="382" spans="1:83" ht="28.5" x14ac:dyDescent="0.2">
      <c r="A382" s="38"/>
      <c r="B382" s="38" t="s">
        <v>508</v>
      </c>
      <c r="C382" s="38" t="s">
        <v>648</v>
      </c>
      <c r="D382" s="39" t="s">
        <v>497</v>
      </c>
      <c r="E382" s="40">
        <f>SmtRes!DO91*SmtRes!AT91</f>
        <v>0.81</v>
      </c>
      <c r="F382" s="40">
        <f t="shared" si="4"/>
        <v>1.25</v>
      </c>
      <c r="G382" s="40">
        <f>SmtRes!DO91*SmtRes!CX91</f>
        <v>3.1387499999999999E-2</v>
      </c>
      <c r="H382" s="42"/>
      <c r="I382" s="41"/>
      <c r="J382" s="42">
        <f>ROUND(SmtRes!AG91/SmtRes!DO91, 2)</f>
        <v>477.98</v>
      </c>
      <c r="K382" s="41"/>
      <c r="L382" s="42">
        <f>SmtRes!DH91</f>
        <v>15</v>
      </c>
      <c r="CE382">
        <v>1</v>
      </c>
    </row>
    <row r="383" spans="1:83" ht="28.5" x14ac:dyDescent="0.2">
      <c r="A383" s="38"/>
      <c r="B383" s="38" t="str">
        <f>EtalonRes!I104</f>
        <v>20.1.01.01</v>
      </c>
      <c r="C383" s="38" t="str">
        <f>EtalonRes!K104</f>
        <v>Комплект линейной арматуры для крепления СИП-2 на опоре ВЛИ</v>
      </c>
      <c r="D383" s="39" t="str">
        <f>EtalonRes!O104</f>
        <v>ШТ</v>
      </c>
      <c r="E383" s="40">
        <f>EtalonRes!X104</f>
        <v>0</v>
      </c>
      <c r="F383" s="40">
        <f>ROUND(0,7)</f>
        <v>0</v>
      </c>
      <c r="G383" s="40">
        <f>ROUND(EtalonRes!AG104*Source!I155, 7)</f>
        <v>0</v>
      </c>
      <c r="H383" s="42"/>
      <c r="I383" s="41"/>
      <c r="J383" s="42"/>
      <c r="K383" s="41"/>
      <c r="L383" s="42"/>
    </row>
    <row r="384" spans="1:83" ht="28.5" x14ac:dyDescent="0.2">
      <c r="A384" s="38"/>
      <c r="B384" s="38" t="str">
        <f>EtalonRes!I105</f>
        <v>20.1.01.11</v>
      </c>
      <c r="C384" s="38" t="str">
        <f>EtalonRes!K105</f>
        <v>Комплект линейной арматуры для устройства заземлений на опорах ВЛИ</v>
      </c>
      <c r="D384" s="39" t="str">
        <f>EtalonRes!O105</f>
        <v>ШТ</v>
      </c>
      <c r="E384" s="40">
        <f>EtalonRes!X105</f>
        <v>0</v>
      </c>
      <c r="F384" s="40">
        <f>ROUND(0,7)</f>
        <v>0</v>
      </c>
      <c r="G384" s="40">
        <f>ROUND(EtalonRes!AG105*Source!I155, 7)</f>
        <v>0</v>
      </c>
      <c r="H384" s="42"/>
      <c r="I384" s="41"/>
      <c r="J384" s="42"/>
      <c r="K384" s="41"/>
      <c r="L384" s="42"/>
    </row>
    <row r="385" spans="1:83" ht="28.5" x14ac:dyDescent="0.2">
      <c r="A385" s="38"/>
      <c r="B385" s="38" t="str">
        <f>EtalonRes!I106</f>
        <v>21.2.01.01</v>
      </c>
      <c r="C385" s="47" t="str">
        <f>EtalonRes!K106</f>
        <v>Провода самонесущие изолированные для ВЛИ</v>
      </c>
      <c r="D385" s="48" t="str">
        <f>EtalonRes!O106</f>
        <v>1000 м</v>
      </c>
      <c r="E385" s="49">
        <f>EtalonRes!X106</f>
        <v>0</v>
      </c>
      <c r="F385" s="49">
        <f>ROUND(0,7)</f>
        <v>0</v>
      </c>
      <c r="G385" s="49">
        <f>ROUND(EtalonRes!AG106*Source!I155, 7)</f>
        <v>0</v>
      </c>
      <c r="H385" s="50"/>
      <c r="I385" s="51"/>
      <c r="J385" s="50"/>
      <c r="K385" s="51"/>
      <c r="L385" s="50"/>
    </row>
    <row r="386" spans="1:83" ht="15" x14ac:dyDescent="0.2">
      <c r="A386" s="38"/>
      <c r="B386" s="38"/>
      <c r="C386" s="54" t="s">
        <v>650</v>
      </c>
      <c r="D386" s="39"/>
      <c r="E386" s="40"/>
      <c r="F386" s="40"/>
      <c r="G386" s="40"/>
      <c r="H386" s="42"/>
      <c r="I386" s="41"/>
      <c r="J386" s="42"/>
      <c r="K386" s="41"/>
      <c r="L386" s="42">
        <f>L367+L372+L373</f>
        <v>2498.5400000000004</v>
      </c>
    </row>
    <row r="387" spans="1:83" ht="14.25" x14ac:dyDescent="0.2">
      <c r="A387" s="38"/>
      <c r="B387" s="38"/>
      <c r="C387" s="38" t="s">
        <v>651</v>
      </c>
      <c r="D387" s="39"/>
      <c r="E387" s="40"/>
      <c r="F387" s="40"/>
      <c r="G387" s="40"/>
      <c r="H387" s="42"/>
      <c r="I387" s="41"/>
      <c r="J387" s="42"/>
      <c r="K387" s="41"/>
      <c r="L387" s="42">
        <f>SUM(AR364:AR390)+SUM(AS364:AS390)+SUM(AT364:AT390)+SUM(AU364:AU390)+SUM(AV364:AV390)</f>
        <v>2052.8200000000002</v>
      </c>
    </row>
    <row r="388" spans="1:83" ht="14.25" x14ac:dyDescent="0.2">
      <c r="A388" s="38"/>
      <c r="B388" s="38" t="s">
        <v>31</v>
      </c>
      <c r="C388" s="38" t="s">
        <v>652</v>
      </c>
      <c r="D388" s="39" t="s">
        <v>125</v>
      </c>
      <c r="E388" s="40">
        <f>Source!BZ155</f>
        <v>103</v>
      </c>
      <c r="F388" s="40"/>
      <c r="G388" s="40">
        <f>Source!AT155</f>
        <v>103</v>
      </c>
      <c r="H388" s="42"/>
      <c r="I388" s="41"/>
      <c r="J388" s="42"/>
      <c r="K388" s="41"/>
      <c r="L388" s="42">
        <f>SUM(AZ364:AZ390)</f>
        <v>2114.4</v>
      </c>
    </row>
    <row r="389" spans="1:83" ht="28.5" x14ac:dyDescent="0.2">
      <c r="A389" s="47"/>
      <c r="B389" s="47" t="s">
        <v>653</v>
      </c>
      <c r="C389" s="47" t="s">
        <v>654</v>
      </c>
      <c r="D389" s="48" t="s">
        <v>125</v>
      </c>
      <c r="E389" s="49">
        <f>Source!CA155</f>
        <v>60</v>
      </c>
      <c r="F389" s="49">
        <f>ROUND(0.85,7)</f>
        <v>0.85</v>
      </c>
      <c r="G389" s="49">
        <f>Source!AU155</f>
        <v>51</v>
      </c>
      <c r="H389" s="50"/>
      <c r="I389" s="51"/>
      <c r="J389" s="50"/>
      <c r="K389" s="51"/>
      <c r="L389" s="50">
        <f>SUM(BA364:BA390)</f>
        <v>1046.94</v>
      </c>
    </row>
    <row r="390" spans="1:83" ht="15" x14ac:dyDescent="0.2">
      <c r="C390" s="79" t="s">
        <v>655</v>
      </c>
      <c r="D390" s="79"/>
      <c r="E390" s="79"/>
      <c r="F390" s="79"/>
      <c r="G390" s="79"/>
      <c r="H390" s="79"/>
      <c r="I390" s="80">
        <f>K390/E364</f>
        <v>182576.77419354842</v>
      </c>
      <c r="J390" s="80"/>
      <c r="K390" s="80">
        <f>L367+L372+L388+L389+L373</f>
        <v>5659.880000000001</v>
      </c>
      <c r="L390" s="80"/>
      <c r="AD390">
        <f>ROUND((Source!AT155/100)*((ROUND(SUMIF(SmtRes!AQ82:'SmtRes'!AQ94,"=1",SmtRes!AD82:'SmtRes'!AD94)*Source!I155, 2)+ROUND(SUMIF(SmtRes!AQ82:'SmtRes'!AQ94,"=1",SmtRes!AC82:'SmtRes'!AC94)*Source!I155, 2))), 2)</f>
        <v>125.06</v>
      </c>
      <c r="AE390">
        <f>ROUND((Source!AU155/100)*((ROUND(SUMIF(SmtRes!AQ82:'SmtRes'!AQ94,"=1",SmtRes!AD82:'SmtRes'!AD94)*Source!I155, 2)+ROUND(SUMIF(SmtRes!AQ82:'SmtRes'!AQ94,"=1",SmtRes!AC82:'SmtRes'!AC94)*Source!I155, 2))), 2)</f>
        <v>61.92</v>
      </c>
      <c r="AN390" s="52">
        <f>L367+L372+L388+L389+L373</f>
        <v>5659.880000000001</v>
      </c>
      <c r="AO390" s="52">
        <f>L372</f>
        <v>445.72000000000014</v>
      </c>
      <c r="AQ390" t="s">
        <v>656</v>
      </c>
      <c r="AR390" s="52">
        <f>L367</f>
        <v>1587.0500000000002</v>
      </c>
      <c r="AT390" s="52">
        <f>L373</f>
        <v>465.77000000000004</v>
      </c>
      <c r="AV390" t="s">
        <v>656</v>
      </c>
      <c r="AW390">
        <f>0</f>
        <v>0</v>
      </c>
      <c r="AZ390">
        <f>Source!X155</f>
        <v>2114.4</v>
      </c>
      <c r="BA390">
        <f>Source!Y155</f>
        <v>1046.94</v>
      </c>
      <c r="CD390">
        <v>1</v>
      </c>
    </row>
    <row r="391" spans="1:83" ht="28.5" x14ac:dyDescent="0.2">
      <c r="A391" s="36" t="s">
        <v>162</v>
      </c>
      <c r="B391" s="38" t="s">
        <v>704</v>
      </c>
      <c r="C391" s="38" t="str">
        <f>Source!G159</f>
        <v>Демонтаж: 3-х проводов ВЛ 0,38 кВ с одной опоры</v>
      </c>
      <c r="D391" s="39" t="str">
        <f>Source!H159</f>
        <v>ШТ</v>
      </c>
      <c r="E391" s="40">
        <f>Source!K159</f>
        <v>1</v>
      </c>
      <c r="F391" s="40"/>
      <c r="G391" s="40">
        <f>Source!I159</f>
        <v>1</v>
      </c>
      <c r="H391" s="42"/>
      <c r="I391" s="41"/>
      <c r="J391" s="42"/>
      <c r="K391" s="41"/>
      <c r="L391" s="42"/>
    </row>
    <row r="392" spans="1:83" ht="15" x14ac:dyDescent="0.2">
      <c r="A392" s="37"/>
      <c r="B392" s="40">
        <v>1</v>
      </c>
      <c r="C392" s="37" t="s">
        <v>645</v>
      </c>
      <c r="D392" s="39" t="s">
        <v>497</v>
      </c>
      <c r="E392" s="45"/>
      <c r="F392" s="40"/>
      <c r="G392" s="45">
        <f>Source!U159</f>
        <v>1.27</v>
      </c>
      <c r="H392" s="40"/>
      <c r="I392" s="40"/>
      <c r="J392" s="40"/>
      <c r="K392" s="40"/>
      <c r="L392" s="46">
        <f>SUM(L393:L393)-SUMIF(CE393:CE393, 1, L393:L393)</f>
        <v>530.02</v>
      </c>
    </row>
    <row r="393" spans="1:83" ht="28.5" x14ac:dyDescent="0.2">
      <c r="A393" s="38"/>
      <c r="B393" s="38" t="s">
        <v>542</v>
      </c>
      <c r="C393" s="38" t="s">
        <v>543</v>
      </c>
      <c r="D393" s="39" t="s">
        <v>497</v>
      </c>
      <c r="E393" s="40">
        <v>1.27</v>
      </c>
      <c r="F393" s="40"/>
      <c r="G393" s="40">
        <f>SmtRes!CX95</f>
        <v>1.27</v>
      </c>
      <c r="H393" s="42"/>
      <c r="I393" s="41"/>
      <c r="J393" s="42">
        <f>SmtRes!CZ95</f>
        <v>417.34</v>
      </c>
      <c r="K393" s="41"/>
      <c r="L393" s="42">
        <f>SmtRes!DI95</f>
        <v>530.02</v>
      </c>
    </row>
    <row r="394" spans="1:83" ht="15" x14ac:dyDescent="0.2">
      <c r="A394" s="37"/>
      <c r="B394" s="40">
        <v>2</v>
      </c>
      <c r="C394" s="37" t="s">
        <v>646</v>
      </c>
      <c r="D394" s="39"/>
      <c r="E394" s="45"/>
      <c r="F394" s="40"/>
      <c r="G394" s="45"/>
      <c r="H394" s="40"/>
      <c r="I394" s="40"/>
      <c r="J394" s="40"/>
      <c r="K394" s="40"/>
      <c r="L394" s="46">
        <f>SUM(L395:L399)-SUMIF(CE395:CE399, 1, L395:L399)</f>
        <v>185.58999999999986</v>
      </c>
    </row>
    <row r="395" spans="1:83" ht="15" x14ac:dyDescent="0.2">
      <c r="A395" s="37"/>
      <c r="B395" s="40"/>
      <c r="C395" s="37" t="s">
        <v>649</v>
      </c>
      <c r="D395" s="39" t="s">
        <v>497</v>
      </c>
      <c r="E395" s="45"/>
      <c r="F395" s="40"/>
      <c r="G395" s="45">
        <f>Source!V159</f>
        <v>0.41</v>
      </c>
      <c r="H395" s="40"/>
      <c r="I395" s="40"/>
      <c r="J395" s="40"/>
      <c r="K395" s="40"/>
      <c r="L395" s="46">
        <f>SUMIF(CE396:CE399, 1, L396:L399)</f>
        <v>195.97</v>
      </c>
      <c r="CE395">
        <v>1</v>
      </c>
    </row>
    <row r="396" spans="1:83" ht="28.5" x14ac:dyDescent="0.2">
      <c r="A396" s="38"/>
      <c r="B396" s="38" t="s">
        <v>505</v>
      </c>
      <c r="C396" s="38" t="s">
        <v>507</v>
      </c>
      <c r="D396" s="39" t="s">
        <v>309</v>
      </c>
      <c r="E396" s="40">
        <v>0.35</v>
      </c>
      <c r="F396" s="40"/>
      <c r="G396" s="40">
        <f>SmtRes!CX97</f>
        <v>0.35</v>
      </c>
      <c r="H396" s="42">
        <f>SmtRes!CZ97</f>
        <v>346.73</v>
      </c>
      <c r="I396" s="41">
        <f>SmtRes!AJ97</f>
        <v>1.26</v>
      </c>
      <c r="J396" s="42">
        <f>ROUND(H396*I396, 2)</f>
        <v>436.88</v>
      </c>
      <c r="K396" s="41"/>
      <c r="L396" s="42">
        <f>SmtRes!DG97</f>
        <v>152.91</v>
      </c>
    </row>
    <row r="397" spans="1:83" ht="28.5" x14ac:dyDescent="0.2">
      <c r="A397" s="38"/>
      <c r="B397" s="38" t="s">
        <v>508</v>
      </c>
      <c r="C397" s="38" t="s">
        <v>648</v>
      </c>
      <c r="D397" s="39" t="s">
        <v>497</v>
      </c>
      <c r="E397" s="40">
        <f>SmtRes!DO97*SmtRes!AT97</f>
        <v>0.35</v>
      </c>
      <c r="F397" s="40"/>
      <c r="G397" s="40">
        <f>SmtRes!DO97*SmtRes!CX97</f>
        <v>0.35</v>
      </c>
      <c r="H397" s="42"/>
      <c r="I397" s="41"/>
      <c r="J397" s="42">
        <f>ROUND(SmtRes!AG97/SmtRes!DO97, 2)</f>
        <v>477.98</v>
      </c>
      <c r="K397" s="41"/>
      <c r="L397" s="42">
        <f>SmtRes!DH97</f>
        <v>167.29</v>
      </c>
      <c r="CE397">
        <v>1</v>
      </c>
    </row>
    <row r="398" spans="1:83" ht="28.5" x14ac:dyDescent="0.2">
      <c r="A398" s="38"/>
      <c r="B398" s="38" t="s">
        <v>509</v>
      </c>
      <c r="C398" s="38" t="s">
        <v>511</v>
      </c>
      <c r="D398" s="39" t="s">
        <v>309</v>
      </c>
      <c r="E398" s="40">
        <v>0.06</v>
      </c>
      <c r="F398" s="40"/>
      <c r="G398" s="40">
        <f>SmtRes!CX98</f>
        <v>0.06</v>
      </c>
      <c r="H398" s="42"/>
      <c r="I398" s="41"/>
      <c r="J398" s="42">
        <f>SmtRes!CZ98</f>
        <v>544.70000000000005</v>
      </c>
      <c r="K398" s="41"/>
      <c r="L398" s="42">
        <f>SmtRes!DG98</f>
        <v>32.68</v>
      </c>
    </row>
    <row r="399" spans="1:83" ht="28.5" x14ac:dyDescent="0.2">
      <c r="A399" s="38"/>
      <c r="B399" s="38" t="s">
        <v>508</v>
      </c>
      <c r="C399" s="47" t="s">
        <v>648</v>
      </c>
      <c r="D399" s="48" t="s">
        <v>497</v>
      </c>
      <c r="E399" s="49">
        <f>SmtRes!DO98*SmtRes!AT98</f>
        <v>0.06</v>
      </c>
      <c r="F399" s="49"/>
      <c r="G399" s="49">
        <f>SmtRes!DO98*SmtRes!CX98</f>
        <v>0.06</v>
      </c>
      <c r="H399" s="50"/>
      <c r="I399" s="51"/>
      <c r="J399" s="50">
        <f>ROUND(SmtRes!AG98/SmtRes!DO98, 2)</f>
        <v>477.98</v>
      </c>
      <c r="K399" s="51"/>
      <c r="L399" s="50">
        <f>SmtRes!DH98</f>
        <v>28.68</v>
      </c>
      <c r="CE399">
        <v>1</v>
      </c>
    </row>
    <row r="400" spans="1:83" ht="15" x14ac:dyDescent="0.2">
      <c r="A400" s="38"/>
      <c r="B400" s="38"/>
      <c r="C400" s="54" t="s">
        <v>650</v>
      </c>
      <c r="D400" s="39"/>
      <c r="E400" s="40"/>
      <c r="F400" s="40"/>
      <c r="G400" s="40"/>
      <c r="H400" s="42"/>
      <c r="I400" s="41"/>
      <c r="J400" s="42"/>
      <c r="K400" s="41"/>
      <c r="L400" s="42">
        <f>L392+L394+L395</f>
        <v>911.57999999999993</v>
      </c>
    </row>
    <row r="401" spans="1:83" ht="14.25" x14ac:dyDescent="0.2">
      <c r="A401" s="38"/>
      <c r="B401" s="38"/>
      <c r="C401" s="38" t="s">
        <v>651</v>
      </c>
      <c r="D401" s="39"/>
      <c r="E401" s="40"/>
      <c r="F401" s="40"/>
      <c r="G401" s="40"/>
      <c r="H401" s="42"/>
      <c r="I401" s="41"/>
      <c r="J401" s="42"/>
      <c r="K401" s="41"/>
      <c r="L401" s="42">
        <f>SUM(AR391:AR404)+SUM(AS391:AS404)+SUM(AT391:AT404)+SUM(AU391:AU404)+SUM(AV391:AV404)</f>
        <v>725.99</v>
      </c>
    </row>
    <row r="402" spans="1:83" ht="14.25" x14ac:dyDescent="0.2">
      <c r="A402" s="38"/>
      <c r="B402" s="38" t="s">
        <v>31</v>
      </c>
      <c r="C402" s="38" t="s">
        <v>652</v>
      </c>
      <c r="D402" s="39" t="s">
        <v>125</v>
      </c>
      <c r="E402" s="40">
        <f>Source!BZ159</f>
        <v>103</v>
      </c>
      <c r="F402" s="40"/>
      <c r="G402" s="40">
        <f>Source!AT159</f>
        <v>103</v>
      </c>
      <c r="H402" s="42"/>
      <c r="I402" s="41"/>
      <c r="J402" s="42"/>
      <c r="K402" s="41"/>
      <c r="L402" s="42">
        <f>SUM(AZ391:AZ404)</f>
        <v>747.77</v>
      </c>
    </row>
    <row r="403" spans="1:83" ht="14.25" x14ac:dyDescent="0.2">
      <c r="A403" s="47"/>
      <c r="B403" s="47" t="s">
        <v>32</v>
      </c>
      <c r="C403" s="47" t="s">
        <v>654</v>
      </c>
      <c r="D403" s="48" t="s">
        <v>125</v>
      </c>
      <c r="E403" s="49">
        <f>Source!CA159</f>
        <v>60</v>
      </c>
      <c r="F403" s="49"/>
      <c r="G403" s="49">
        <f>Source!AU159</f>
        <v>60</v>
      </c>
      <c r="H403" s="50"/>
      <c r="I403" s="51"/>
      <c r="J403" s="50"/>
      <c r="K403" s="51"/>
      <c r="L403" s="50">
        <f>SUM(BA391:BA404)</f>
        <v>435.59</v>
      </c>
    </row>
    <row r="404" spans="1:83" ht="15" x14ac:dyDescent="0.2">
      <c r="C404" s="79" t="s">
        <v>655</v>
      </c>
      <c r="D404" s="79"/>
      <c r="E404" s="79"/>
      <c r="F404" s="79"/>
      <c r="G404" s="79"/>
      <c r="H404" s="79"/>
      <c r="I404" s="80">
        <f>K404/E391</f>
        <v>2094.9399999999996</v>
      </c>
      <c r="J404" s="80"/>
      <c r="K404" s="80">
        <f>L392+L394+L402+L403+L395</f>
        <v>2094.9399999999996</v>
      </c>
      <c r="L404" s="80"/>
      <c r="AD404">
        <f>ROUND((Source!AT159/100)*((ROUND(SUMIF(SmtRes!AQ95:'SmtRes'!AQ98,"=1",SmtRes!AD95:'SmtRes'!AD98)*Source!I159, 2)+ROUND(SUMIF(SmtRes!AQ95:'SmtRes'!AQ98,"=1",SmtRes!AC95:'SmtRes'!AC98)*Source!I159, 2))), 2)</f>
        <v>1414.5</v>
      </c>
      <c r="AE404">
        <f>ROUND((Source!AU159/100)*((ROUND(SUMIF(SmtRes!AQ95:'SmtRes'!AQ98,"=1",SmtRes!AD95:'SmtRes'!AD98)*Source!I159, 2)+ROUND(SUMIF(SmtRes!AQ95:'SmtRes'!AQ98,"=1",SmtRes!AC95:'SmtRes'!AC98)*Source!I159, 2))), 2)</f>
        <v>823.98</v>
      </c>
      <c r="AN404" s="52">
        <f>L392+L394+L402+L403+L395</f>
        <v>2094.9399999999996</v>
      </c>
      <c r="AO404" s="52">
        <f>L394</f>
        <v>185.58999999999986</v>
      </c>
      <c r="AQ404" t="s">
        <v>656</v>
      </c>
      <c r="AR404" s="52">
        <f>L392</f>
        <v>530.02</v>
      </c>
      <c r="AT404" s="52">
        <f>L395</f>
        <v>195.97</v>
      </c>
      <c r="AV404" t="s">
        <v>656</v>
      </c>
      <c r="AW404">
        <f>0</f>
        <v>0</v>
      </c>
      <c r="AZ404">
        <f>Source!X159</f>
        <v>747.77</v>
      </c>
      <c r="BA404">
        <f>Source!Y159</f>
        <v>435.59</v>
      </c>
      <c r="CD404">
        <v>1</v>
      </c>
    </row>
    <row r="405" spans="1:83" ht="28.5" x14ac:dyDescent="0.2">
      <c r="A405" s="36" t="s">
        <v>163</v>
      </c>
      <c r="B405" s="38" t="s">
        <v>706</v>
      </c>
      <c r="C405" s="38" t="str">
        <f>Source!G160</f>
        <v>Демонтаж: одного дополнительного провода с одной опоры</v>
      </c>
      <c r="D405" s="39" t="str">
        <f>Source!H160</f>
        <v>ШТ</v>
      </c>
      <c r="E405" s="40">
        <f>Source!K160</f>
        <v>-1</v>
      </c>
      <c r="F405" s="40"/>
      <c r="G405" s="40">
        <f>Source!I160</f>
        <v>-1</v>
      </c>
      <c r="H405" s="42"/>
      <c r="I405" s="41"/>
      <c r="J405" s="42"/>
      <c r="K405" s="41"/>
      <c r="L405" s="42"/>
    </row>
    <row r="406" spans="1:83" ht="15" x14ac:dyDescent="0.2">
      <c r="A406" s="37"/>
      <c r="B406" s="40">
        <v>1</v>
      </c>
      <c r="C406" s="37" t="s">
        <v>645</v>
      </c>
      <c r="D406" s="39" t="s">
        <v>497</v>
      </c>
      <c r="E406" s="45"/>
      <c r="F406" s="40"/>
      <c r="G406" s="45">
        <f>Source!U160</f>
        <v>-0.15</v>
      </c>
      <c r="H406" s="40"/>
      <c r="I406" s="40"/>
      <c r="J406" s="40"/>
      <c r="K406" s="40"/>
      <c r="L406" s="46">
        <f>SUM(L407:L407)-SUMIF(CE407:CE407, 1, L407:L407)</f>
        <v>-61.53</v>
      </c>
    </row>
    <row r="407" spans="1:83" ht="28.5" x14ac:dyDescent="0.2">
      <c r="A407" s="38"/>
      <c r="B407" s="38" t="s">
        <v>544</v>
      </c>
      <c r="C407" s="38" t="s">
        <v>545</v>
      </c>
      <c r="D407" s="39" t="s">
        <v>497</v>
      </c>
      <c r="E407" s="40">
        <v>0.15</v>
      </c>
      <c r="F407" s="40"/>
      <c r="G407" s="40">
        <f>SmtRes!CX99</f>
        <v>-0.15</v>
      </c>
      <c r="H407" s="42"/>
      <c r="I407" s="41"/>
      <c r="J407" s="42">
        <f>SmtRes!CZ99</f>
        <v>410.21</v>
      </c>
      <c r="K407" s="41"/>
      <c r="L407" s="42">
        <f>SmtRes!DI99</f>
        <v>-61.53</v>
      </c>
    </row>
    <row r="408" spans="1:83" ht="15" x14ac:dyDescent="0.2">
      <c r="A408" s="37"/>
      <c r="B408" s="40">
        <v>2</v>
      </c>
      <c r="C408" s="37" t="s">
        <v>646</v>
      </c>
      <c r="D408" s="39"/>
      <c r="E408" s="45"/>
      <c r="F408" s="40"/>
      <c r="G408" s="45"/>
      <c r="H408" s="40"/>
      <c r="I408" s="40"/>
      <c r="J408" s="40"/>
      <c r="K408" s="40"/>
      <c r="L408" s="46">
        <f>SUM(L409:L413)-SUMIF(CE409:CE413, 1, L409:L413)</f>
        <v>-36.03</v>
      </c>
    </row>
    <row r="409" spans="1:83" ht="15" x14ac:dyDescent="0.2">
      <c r="A409" s="37"/>
      <c r="B409" s="40"/>
      <c r="C409" s="37" t="s">
        <v>649</v>
      </c>
      <c r="D409" s="39" t="s">
        <v>497</v>
      </c>
      <c r="E409" s="45"/>
      <c r="F409" s="40"/>
      <c r="G409" s="45">
        <f>Source!V160</f>
        <v>-0.08</v>
      </c>
      <c r="H409" s="40"/>
      <c r="I409" s="40"/>
      <c r="J409" s="40"/>
      <c r="K409" s="40"/>
      <c r="L409" s="46">
        <f>SUMIF(CE410:CE413, 1, L410:L413)</f>
        <v>-38.24</v>
      </c>
      <c r="CE409">
        <v>1</v>
      </c>
    </row>
    <row r="410" spans="1:83" ht="28.5" x14ac:dyDescent="0.2">
      <c r="A410" s="38"/>
      <c r="B410" s="38" t="s">
        <v>505</v>
      </c>
      <c r="C410" s="38" t="s">
        <v>507</v>
      </c>
      <c r="D410" s="39" t="s">
        <v>309</v>
      </c>
      <c r="E410" s="40">
        <v>7.0000000000000007E-2</v>
      </c>
      <c r="F410" s="40"/>
      <c r="G410" s="40">
        <f>SmtRes!CX101</f>
        <v>-7.0000000000000007E-2</v>
      </c>
      <c r="H410" s="42">
        <f>SmtRes!CZ101</f>
        <v>346.73</v>
      </c>
      <c r="I410" s="41">
        <f>SmtRes!AJ101</f>
        <v>1.26</v>
      </c>
      <c r="J410" s="42">
        <f>ROUND(H410*I410, 2)</f>
        <v>436.88</v>
      </c>
      <c r="K410" s="41"/>
      <c r="L410" s="42">
        <f>SmtRes!DG101</f>
        <v>-30.58</v>
      </c>
    </row>
    <row r="411" spans="1:83" ht="28.5" x14ac:dyDescent="0.2">
      <c r="A411" s="38"/>
      <c r="B411" s="38" t="s">
        <v>508</v>
      </c>
      <c r="C411" s="38" t="s">
        <v>648</v>
      </c>
      <c r="D411" s="39" t="s">
        <v>497</v>
      </c>
      <c r="E411" s="40">
        <f>SmtRes!DO101*SmtRes!AT101</f>
        <v>7.0000000000000007E-2</v>
      </c>
      <c r="F411" s="40"/>
      <c r="G411" s="40">
        <f>SmtRes!DO101*SmtRes!CX101</f>
        <v>-7.0000000000000007E-2</v>
      </c>
      <c r="H411" s="42"/>
      <c r="I411" s="41"/>
      <c r="J411" s="42">
        <f>ROUND(SmtRes!AG101/SmtRes!DO101, 2)</f>
        <v>477.98</v>
      </c>
      <c r="K411" s="41"/>
      <c r="L411" s="42">
        <f>SmtRes!DH101</f>
        <v>-33.46</v>
      </c>
      <c r="CE411">
        <v>1</v>
      </c>
    </row>
    <row r="412" spans="1:83" ht="28.5" x14ac:dyDescent="0.2">
      <c r="A412" s="38"/>
      <c r="B412" s="38" t="s">
        <v>509</v>
      </c>
      <c r="C412" s="38" t="s">
        <v>511</v>
      </c>
      <c r="D412" s="39" t="s">
        <v>309</v>
      </c>
      <c r="E412" s="40">
        <v>0.01</v>
      </c>
      <c r="F412" s="40"/>
      <c r="G412" s="40">
        <f>SmtRes!CX102</f>
        <v>-0.01</v>
      </c>
      <c r="H412" s="42"/>
      <c r="I412" s="41"/>
      <c r="J412" s="42">
        <f>SmtRes!CZ102</f>
        <v>544.70000000000005</v>
      </c>
      <c r="K412" s="41"/>
      <c r="L412" s="42">
        <f>SmtRes!DG102</f>
        <v>-5.45</v>
      </c>
    </row>
    <row r="413" spans="1:83" ht="28.5" x14ac:dyDescent="0.2">
      <c r="A413" s="38"/>
      <c r="B413" s="38" t="s">
        <v>508</v>
      </c>
      <c r="C413" s="47" t="s">
        <v>648</v>
      </c>
      <c r="D413" s="48" t="s">
        <v>497</v>
      </c>
      <c r="E413" s="49">
        <f>SmtRes!DO102*SmtRes!AT102</f>
        <v>0.01</v>
      </c>
      <c r="F413" s="49"/>
      <c r="G413" s="49">
        <f>SmtRes!DO102*SmtRes!CX102</f>
        <v>-0.01</v>
      </c>
      <c r="H413" s="50"/>
      <c r="I413" s="51"/>
      <c r="J413" s="50">
        <f>ROUND(SmtRes!AG102/SmtRes!DO102, 2)</f>
        <v>477.98</v>
      </c>
      <c r="K413" s="51"/>
      <c r="L413" s="50">
        <f>SmtRes!DH102</f>
        <v>-4.78</v>
      </c>
      <c r="CE413">
        <v>1</v>
      </c>
    </row>
    <row r="414" spans="1:83" ht="15" x14ac:dyDescent="0.2">
      <c r="A414" s="38"/>
      <c r="B414" s="38"/>
      <c r="C414" s="54" t="s">
        <v>650</v>
      </c>
      <c r="D414" s="39"/>
      <c r="E414" s="40"/>
      <c r="F414" s="40"/>
      <c r="G414" s="40"/>
      <c r="H414" s="42"/>
      <c r="I414" s="41"/>
      <c r="J414" s="42"/>
      <c r="K414" s="41"/>
      <c r="L414" s="42">
        <f>L406+L408+L409</f>
        <v>-135.80000000000001</v>
      </c>
    </row>
    <row r="415" spans="1:83" ht="14.25" x14ac:dyDescent="0.2">
      <c r="A415" s="38"/>
      <c r="B415" s="38"/>
      <c r="C415" s="38" t="s">
        <v>651</v>
      </c>
      <c r="D415" s="39"/>
      <c r="E415" s="40"/>
      <c r="F415" s="40"/>
      <c r="G415" s="40"/>
      <c r="H415" s="42"/>
      <c r="I415" s="41"/>
      <c r="J415" s="42"/>
      <c r="K415" s="41"/>
      <c r="L415" s="42">
        <f>SUM(AR405:AR418)+SUM(AS405:AS418)+SUM(AT405:AT418)+SUM(AU405:AU418)+SUM(AV405:AV418)</f>
        <v>-99.77000000000001</v>
      </c>
    </row>
    <row r="416" spans="1:83" ht="14.25" x14ac:dyDescent="0.2">
      <c r="A416" s="38"/>
      <c r="B416" s="38" t="s">
        <v>31</v>
      </c>
      <c r="C416" s="38" t="s">
        <v>652</v>
      </c>
      <c r="D416" s="39" t="s">
        <v>125</v>
      </c>
      <c r="E416" s="40">
        <f>Source!BZ160</f>
        <v>103</v>
      </c>
      <c r="F416" s="40"/>
      <c r="G416" s="40">
        <f>Source!AT160</f>
        <v>103</v>
      </c>
      <c r="H416" s="42"/>
      <c r="I416" s="41"/>
      <c r="J416" s="42"/>
      <c r="K416" s="41"/>
      <c r="L416" s="42">
        <f>SUM(AZ405:AZ418)</f>
        <v>-102.76</v>
      </c>
    </row>
    <row r="417" spans="1:83" ht="14.25" x14ac:dyDescent="0.2">
      <c r="A417" s="47"/>
      <c r="B417" s="47" t="s">
        <v>32</v>
      </c>
      <c r="C417" s="47" t="s">
        <v>654</v>
      </c>
      <c r="D417" s="48" t="s">
        <v>125</v>
      </c>
      <c r="E417" s="49">
        <f>Source!CA160</f>
        <v>60</v>
      </c>
      <c r="F417" s="49"/>
      <c r="G417" s="49">
        <f>Source!AU160</f>
        <v>60</v>
      </c>
      <c r="H417" s="50"/>
      <c r="I417" s="51"/>
      <c r="J417" s="50"/>
      <c r="K417" s="51"/>
      <c r="L417" s="50">
        <f>SUM(BA405:BA418)</f>
        <v>-59.86</v>
      </c>
    </row>
    <row r="418" spans="1:83" ht="15" x14ac:dyDescent="0.2">
      <c r="C418" s="79" t="s">
        <v>655</v>
      </c>
      <c r="D418" s="79"/>
      <c r="E418" s="79"/>
      <c r="F418" s="79"/>
      <c r="G418" s="79"/>
      <c r="H418" s="79"/>
      <c r="I418" s="80">
        <f>K418/E405</f>
        <v>298.42</v>
      </c>
      <c r="J418" s="80"/>
      <c r="K418" s="80">
        <f>L406+L408+L416+L417+L409</f>
        <v>-298.42</v>
      </c>
      <c r="L418" s="80"/>
      <c r="AD418">
        <f>ROUND((Source!AT160/100)*((ROUND(SUMIF(SmtRes!AQ99:'SmtRes'!AQ102,"=1",SmtRes!AD99:'SmtRes'!AD102)*Source!I160, 2)+ROUND(SUMIF(SmtRes!AQ99:'SmtRes'!AQ102,"=1",SmtRes!AC99:'SmtRes'!AC102)*Source!I160, 2))), 2)</f>
        <v>-1407.16</v>
      </c>
      <c r="AE418">
        <f>ROUND((Source!AU160/100)*((ROUND(SUMIF(SmtRes!AQ99:'SmtRes'!AQ102,"=1",SmtRes!AD99:'SmtRes'!AD102)*Source!I160, 2)+ROUND(SUMIF(SmtRes!AQ99:'SmtRes'!AQ102,"=1",SmtRes!AC99:'SmtRes'!AC102)*Source!I160, 2))), 2)</f>
        <v>-819.7</v>
      </c>
      <c r="AN418" s="52">
        <f>L406+L408+L416+L417+L409</f>
        <v>-298.42</v>
      </c>
      <c r="AO418" s="52">
        <f>L408</f>
        <v>-36.03</v>
      </c>
      <c r="AQ418" t="s">
        <v>656</v>
      </c>
      <c r="AR418" s="52">
        <f>L406</f>
        <v>-61.53</v>
      </c>
      <c r="AT418" s="52">
        <f>L409</f>
        <v>-38.24</v>
      </c>
      <c r="AV418" t="s">
        <v>656</v>
      </c>
      <c r="AW418">
        <f>0</f>
        <v>0</v>
      </c>
      <c r="AZ418">
        <f>Source!X160</f>
        <v>-102.76</v>
      </c>
      <c r="BA418">
        <f>Source!Y160</f>
        <v>-59.86</v>
      </c>
      <c r="CD418">
        <v>1</v>
      </c>
    </row>
    <row r="419" spans="1:83" ht="28.5" x14ac:dyDescent="0.2">
      <c r="A419" s="36" t="s">
        <v>164</v>
      </c>
      <c r="B419" s="38" t="s">
        <v>706</v>
      </c>
      <c r="C419" s="38" t="str">
        <f>Source!G161</f>
        <v>Демонтаж: одного дополнительного провода с одной опоры</v>
      </c>
      <c r="D419" s="39" t="str">
        <f>Source!H161</f>
        <v>ШТ</v>
      </c>
      <c r="E419" s="40">
        <f>Source!K161</f>
        <v>-1</v>
      </c>
      <c r="F419" s="40"/>
      <c r="G419" s="40">
        <f>Source!I161</f>
        <v>-1</v>
      </c>
      <c r="H419" s="42"/>
      <c r="I419" s="41"/>
      <c r="J419" s="42"/>
      <c r="K419" s="41"/>
      <c r="L419" s="42"/>
    </row>
    <row r="420" spans="1:83" ht="15" x14ac:dyDescent="0.2">
      <c r="A420" s="37"/>
      <c r="B420" s="40">
        <v>1</v>
      </c>
      <c r="C420" s="37" t="s">
        <v>645</v>
      </c>
      <c r="D420" s="39" t="s">
        <v>497</v>
      </c>
      <c r="E420" s="45"/>
      <c r="F420" s="40"/>
      <c r="G420" s="45">
        <f>Source!U161</f>
        <v>-0.15</v>
      </c>
      <c r="H420" s="40"/>
      <c r="I420" s="40"/>
      <c r="J420" s="40"/>
      <c r="K420" s="40"/>
      <c r="L420" s="46">
        <f>SUM(L421:L421)-SUMIF(CE421:CE421, 1, L421:L421)</f>
        <v>-61.53</v>
      </c>
    </row>
    <row r="421" spans="1:83" ht="28.5" x14ac:dyDescent="0.2">
      <c r="A421" s="38"/>
      <c r="B421" s="38" t="s">
        <v>544</v>
      </c>
      <c r="C421" s="38" t="s">
        <v>545</v>
      </c>
      <c r="D421" s="39" t="s">
        <v>497</v>
      </c>
      <c r="E421" s="40">
        <v>0.15</v>
      </c>
      <c r="F421" s="40"/>
      <c r="G421" s="40">
        <f>SmtRes!CX103</f>
        <v>-0.15</v>
      </c>
      <c r="H421" s="42"/>
      <c r="I421" s="41"/>
      <c r="J421" s="42">
        <f>SmtRes!CZ103</f>
        <v>410.21</v>
      </c>
      <c r="K421" s="41"/>
      <c r="L421" s="42">
        <f>SmtRes!DI103</f>
        <v>-61.53</v>
      </c>
    </row>
    <row r="422" spans="1:83" ht="15" x14ac:dyDescent="0.2">
      <c r="A422" s="37"/>
      <c r="B422" s="40">
        <v>2</v>
      </c>
      <c r="C422" s="37" t="s">
        <v>646</v>
      </c>
      <c r="D422" s="39"/>
      <c r="E422" s="45"/>
      <c r="F422" s="40"/>
      <c r="G422" s="45"/>
      <c r="H422" s="40"/>
      <c r="I422" s="40"/>
      <c r="J422" s="40"/>
      <c r="K422" s="40"/>
      <c r="L422" s="46">
        <f>SUM(L423:L427)-SUMIF(CE423:CE427, 1, L423:L427)</f>
        <v>-36.03</v>
      </c>
    </row>
    <row r="423" spans="1:83" ht="15" x14ac:dyDescent="0.2">
      <c r="A423" s="37"/>
      <c r="B423" s="40"/>
      <c r="C423" s="37" t="s">
        <v>649</v>
      </c>
      <c r="D423" s="39" t="s">
        <v>497</v>
      </c>
      <c r="E423" s="45"/>
      <c r="F423" s="40"/>
      <c r="G423" s="45">
        <f>Source!V161</f>
        <v>-0.08</v>
      </c>
      <c r="H423" s="40"/>
      <c r="I423" s="40"/>
      <c r="J423" s="40"/>
      <c r="K423" s="40"/>
      <c r="L423" s="46">
        <f>SUMIF(CE424:CE427, 1, L424:L427)</f>
        <v>-38.24</v>
      </c>
      <c r="CE423">
        <v>1</v>
      </c>
    </row>
    <row r="424" spans="1:83" ht="28.5" x14ac:dyDescent="0.2">
      <c r="A424" s="38"/>
      <c r="B424" s="38" t="s">
        <v>505</v>
      </c>
      <c r="C424" s="38" t="s">
        <v>507</v>
      </c>
      <c r="D424" s="39" t="s">
        <v>309</v>
      </c>
      <c r="E424" s="40">
        <v>7.0000000000000007E-2</v>
      </c>
      <c r="F424" s="40"/>
      <c r="G424" s="40">
        <f>SmtRes!CX105</f>
        <v>-7.0000000000000007E-2</v>
      </c>
      <c r="H424" s="42">
        <f>SmtRes!CZ105</f>
        <v>346.73</v>
      </c>
      <c r="I424" s="41">
        <f>SmtRes!AJ105</f>
        <v>1.26</v>
      </c>
      <c r="J424" s="42">
        <f>ROUND(H424*I424, 2)</f>
        <v>436.88</v>
      </c>
      <c r="K424" s="41"/>
      <c r="L424" s="42">
        <f>SmtRes!DG105</f>
        <v>-30.58</v>
      </c>
    </row>
    <row r="425" spans="1:83" ht="28.5" x14ac:dyDescent="0.2">
      <c r="A425" s="38"/>
      <c r="B425" s="38" t="s">
        <v>508</v>
      </c>
      <c r="C425" s="38" t="s">
        <v>648</v>
      </c>
      <c r="D425" s="39" t="s">
        <v>497</v>
      </c>
      <c r="E425" s="40">
        <f>SmtRes!DO105*SmtRes!AT105</f>
        <v>7.0000000000000007E-2</v>
      </c>
      <c r="F425" s="40"/>
      <c r="G425" s="40">
        <f>SmtRes!DO105*SmtRes!CX105</f>
        <v>-7.0000000000000007E-2</v>
      </c>
      <c r="H425" s="42"/>
      <c r="I425" s="41"/>
      <c r="J425" s="42">
        <f>ROUND(SmtRes!AG105/SmtRes!DO105, 2)</f>
        <v>477.98</v>
      </c>
      <c r="K425" s="41"/>
      <c r="L425" s="42">
        <f>SmtRes!DH105</f>
        <v>-33.46</v>
      </c>
      <c r="CE425">
        <v>1</v>
      </c>
    </row>
    <row r="426" spans="1:83" ht="28.5" x14ac:dyDescent="0.2">
      <c r="A426" s="38"/>
      <c r="B426" s="38" t="s">
        <v>509</v>
      </c>
      <c r="C426" s="38" t="s">
        <v>511</v>
      </c>
      <c r="D426" s="39" t="s">
        <v>309</v>
      </c>
      <c r="E426" s="40">
        <v>0.01</v>
      </c>
      <c r="F426" s="40"/>
      <c r="G426" s="40">
        <f>SmtRes!CX106</f>
        <v>-0.01</v>
      </c>
      <c r="H426" s="42"/>
      <c r="I426" s="41"/>
      <c r="J426" s="42">
        <f>SmtRes!CZ106</f>
        <v>544.70000000000005</v>
      </c>
      <c r="K426" s="41"/>
      <c r="L426" s="42">
        <f>SmtRes!DG106</f>
        <v>-5.45</v>
      </c>
    </row>
    <row r="427" spans="1:83" ht="28.5" x14ac:dyDescent="0.2">
      <c r="A427" s="38"/>
      <c r="B427" s="38" t="s">
        <v>508</v>
      </c>
      <c r="C427" s="47" t="s">
        <v>648</v>
      </c>
      <c r="D427" s="48" t="s">
        <v>497</v>
      </c>
      <c r="E427" s="49">
        <f>SmtRes!DO106*SmtRes!AT106</f>
        <v>0.01</v>
      </c>
      <c r="F427" s="49"/>
      <c r="G427" s="49">
        <f>SmtRes!DO106*SmtRes!CX106</f>
        <v>-0.01</v>
      </c>
      <c r="H427" s="50"/>
      <c r="I427" s="51"/>
      <c r="J427" s="50">
        <f>ROUND(SmtRes!AG106/SmtRes!DO106, 2)</f>
        <v>477.98</v>
      </c>
      <c r="K427" s="51"/>
      <c r="L427" s="50">
        <f>SmtRes!DH106</f>
        <v>-4.78</v>
      </c>
      <c r="CE427">
        <v>1</v>
      </c>
    </row>
    <row r="428" spans="1:83" ht="15" x14ac:dyDescent="0.2">
      <c r="A428" s="38"/>
      <c r="B428" s="38"/>
      <c r="C428" s="54" t="s">
        <v>650</v>
      </c>
      <c r="D428" s="39"/>
      <c r="E428" s="40"/>
      <c r="F428" s="40"/>
      <c r="G428" s="40"/>
      <c r="H428" s="42"/>
      <c r="I428" s="41"/>
      <c r="J428" s="42"/>
      <c r="K428" s="41"/>
      <c r="L428" s="42">
        <f>L420+L422+L423</f>
        <v>-135.80000000000001</v>
      </c>
    </row>
    <row r="429" spans="1:83" ht="14.25" x14ac:dyDescent="0.2">
      <c r="A429" s="38"/>
      <c r="B429" s="38"/>
      <c r="C429" s="38" t="s">
        <v>651</v>
      </c>
      <c r="D429" s="39"/>
      <c r="E429" s="40"/>
      <c r="F429" s="40"/>
      <c r="G429" s="40"/>
      <c r="H429" s="42"/>
      <c r="I429" s="41"/>
      <c r="J429" s="42"/>
      <c r="K429" s="41"/>
      <c r="L429" s="42">
        <f>SUM(AR419:AR432)+SUM(AS419:AS432)+SUM(AT419:AT432)+SUM(AU419:AU432)+SUM(AV419:AV432)</f>
        <v>-99.77000000000001</v>
      </c>
    </row>
    <row r="430" spans="1:83" ht="14.25" x14ac:dyDescent="0.2">
      <c r="A430" s="38"/>
      <c r="B430" s="38" t="s">
        <v>31</v>
      </c>
      <c r="C430" s="38" t="s">
        <v>652</v>
      </c>
      <c r="D430" s="39" t="s">
        <v>125</v>
      </c>
      <c r="E430" s="40">
        <f>Source!BZ161</f>
        <v>103</v>
      </c>
      <c r="F430" s="40"/>
      <c r="G430" s="40">
        <f>Source!AT161</f>
        <v>103</v>
      </c>
      <c r="H430" s="42"/>
      <c r="I430" s="41"/>
      <c r="J430" s="42"/>
      <c r="K430" s="41"/>
      <c r="L430" s="42">
        <f>SUM(AZ419:AZ432)</f>
        <v>-102.76</v>
      </c>
    </row>
    <row r="431" spans="1:83" ht="14.25" x14ac:dyDescent="0.2">
      <c r="A431" s="47"/>
      <c r="B431" s="47" t="s">
        <v>32</v>
      </c>
      <c r="C431" s="47" t="s">
        <v>654</v>
      </c>
      <c r="D431" s="48" t="s">
        <v>125</v>
      </c>
      <c r="E431" s="49">
        <f>Source!CA161</f>
        <v>60</v>
      </c>
      <c r="F431" s="49"/>
      <c r="G431" s="49">
        <f>Source!AU161</f>
        <v>60</v>
      </c>
      <c r="H431" s="50"/>
      <c r="I431" s="51"/>
      <c r="J431" s="50"/>
      <c r="K431" s="51"/>
      <c r="L431" s="50">
        <f>SUM(BA419:BA432)</f>
        <v>-59.86</v>
      </c>
    </row>
    <row r="432" spans="1:83" ht="15" x14ac:dyDescent="0.2">
      <c r="C432" s="79" t="s">
        <v>655</v>
      </c>
      <c r="D432" s="79"/>
      <c r="E432" s="79"/>
      <c r="F432" s="79"/>
      <c r="G432" s="79"/>
      <c r="H432" s="79"/>
      <c r="I432" s="80">
        <f>K432/E419</f>
        <v>298.42</v>
      </c>
      <c r="J432" s="80"/>
      <c r="K432" s="80">
        <f>L420+L422+L430+L431+L423</f>
        <v>-298.42</v>
      </c>
      <c r="L432" s="80"/>
      <c r="AD432">
        <f>ROUND((Source!AT161/100)*((ROUND(SUMIF(SmtRes!AQ103:'SmtRes'!AQ106,"=1",SmtRes!AD103:'SmtRes'!AD106)*Source!I161, 2)+ROUND(SUMIF(SmtRes!AQ103:'SmtRes'!AQ106,"=1",SmtRes!AC103:'SmtRes'!AC106)*Source!I161, 2))), 2)</f>
        <v>-1407.16</v>
      </c>
      <c r="AE432">
        <f>ROUND((Source!AU161/100)*((ROUND(SUMIF(SmtRes!AQ103:'SmtRes'!AQ106,"=1",SmtRes!AD103:'SmtRes'!AD106)*Source!I161, 2)+ROUND(SUMIF(SmtRes!AQ103:'SmtRes'!AQ106,"=1",SmtRes!AC103:'SmtRes'!AC106)*Source!I161, 2))), 2)</f>
        <v>-819.7</v>
      </c>
      <c r="AN432" s="52">
        <f>L420+L422+L430+L431+L423</f>
        <v>-298.42</v>
      </c>
      <c r="AO432" s="52">
        <f>L422</f>
        <v>-36.03</v>
      </c>
      <c r="AQ432" t="s">
        <v>656</v>
      </c>
      <c r="AR432" s="52">
        <f>L420</f>
        <v>-61.53</v>
      </c>
      <c r="AT432" s="52">
        <f>L423</f>
        <v>-38.24</v>
      </c>
      <c r="AV432" t="s">
        <v>656</v>
      </c>
      <c r="AW432">
        <f>0</f>
        <v>0</v>
      </c>
      <c r="AZ432">
        <f>Source!X161</f>
        <v>-102.76</v>
      </c>
      <c r="BA432">
        <f>Source!Y161</f>
        <v>-59.86</v>
      </c>
      <c r="CD432">
        <v>1</v>
      </c>
    </row>
    <row r="433" spans="1:83" ht="133.5" x14ac:dyDescent="0.2">
      <c r="A433" s="36" t="s">
        <v>165</v>
      </c>
      <c r="B433" s="38" t="s">
        <v>643</v>
      </c>
      <c r="C433" s="38" t="s">
        <v>659</v>
      </c>
      <c r="D433" s="39" t="str">
        <f>Source!H162</f>
        <v>1000 м</v>
      </c>
      <c r="E433" s="40">
        <f>Source!K162</f>
        <v>3.6999999999999998E-2</v>
      </c>
      <c r="F433" s="40"/>
      <c r="G433" s="40">
        <f>Source!I162</f>
        <v>3.6999999999999998E-2</v>
      </c>
      <c r="H433" s="42"/>
      <c r="I433" s="41"/>
      <c r="J433" s="42"/>
      <c r="K433" s="41"/>
      <c r="L433" s="42"/>
    </row>
    <row r="434" spans="1:83" ht="165.75" x14ac:dyDescent="0.2">
      <c r="B434" s="43" t="str">
        <f>Source!EO162</f>
        <v>Поправка: 421/пр_2020_п.58_пп.б</v>
      </c>
      <c r="C434" s="43" t="str">
        <f>Source!CN162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435" spans="1:83" x14ac:dyDescent="0.2">
      <c r="C435" s="44" t="str">
        <f>"Объем: "&amp;Source!I162&amp;"=37/"&amp;"1000"</f>
        <v>Объем: 0,037=37/1000</v>
      </c>
    </row>
    <row r="436" spans="1:83" ht="15" x14ac:dyDescent="0.2">
      <c r="A436" s="37"/>
      <c r="B436" s="40">
        <v>1</v>
      </c>
      <c r="C436" s="37" t="s">
        <v>645</v>
      </c>
      <c r="D436" s="39" t="s">
        <v>497</v>
      </c>
      <c r="E436" s="45"/>
      <c r="F436" s="40"/>
      <c r="G436" s="45">
        <f>Source!U162</f>
        <v>4.0473559999999997</v>
      </c>
      <c r="H436" s="40"/>
      <c r="I436" s="40"/>
      <c r="J436" s="40"/>
      <c r="K436" s="40"/>
      <c r="L436" s="46">
        <f>SUM(L437:L440)-SUMIF(CE437:CE440, 1, L437:L440)</f>
        <v>1894.2199999999998</v>
      </c>
    </row>
    <row r="437" spans="1:83" ht="14.25" x14ac:dyDescent="0.2">
      <c r="A437" s="38"/>
      <c r="B437" s="38" t="s">
        <v>486</v>
      </c>
      <c r="C437" s="38" t="s">
        <v>487</v>
      </c>
      <c r="D437" s="39" t="s">
        <v>488</v>
      </c>
      <c r="E437" s="40">
        <v>0.99</v>
      </c>
      <c r="F437" s="40">
        <f>ROUND(1.15,7)</f>
        <v>1.1499999999999999</v>
      </c>
      <c r="G437" s="40">
        <f>SmtRes!CX107</f>
        <v>4.2124500000000002E-2</v>
      </c>
      <c r="H437" s="42"/>
      <c r="I437" s="41"/>
      <c r="J437" s="42">
        <f>SmtRes!CZ107</f>
        <v>388.8</v>
      </c>
      <c r="K437" s="41"/>
      <c r="L437" s="42">
        <f>SmtRes!DI107</f>
        <v>16.38</v>
      </c>
    </row>
    <row r="438" spans="1:83" ht="14.25" x14ac:dyDescent="0.2">
      <c r="A438" s="38"/>
      <c r="B438" s="38" t="s">
        <v>489</v>
      </c>
      <c r="C438" s="38" t="s">
        <v>490</v>
      </c>
      <c r="D438" s="39" t="s">
        <v>488</v>
      </c>
      <c r="E438" s="40">
        <v>47.29</v>
      </c>
      <c r="F438" s="40">
        <f>ROUND(1.15,7)</f>
        <v>1.1499999999999999</v>
      </c>
      <c r="G438" s="40">
        <f>SmtRes!CX108</f>
        <v>2.0121894999999999</v>
      </c>
      <c r="H438" s="42"/>
      <c r="I438" s="41"/>
      <c r="J438" s="42">
        <f>SmtRes!CZ108</f>
        <v>424.47</v>
      </c>
      <c r="K438" s="41"/>
      <c r="L438" s="42">
        <f>SmtRes!DI108</f>
        <v>854.11</v>
      </c>
    </row>
    <row r="439" spans="1:83" ht="14.25" x14ac:dyDescent="0.2">
      <c r="A439" s="38"/>
      <c r="B439" s="38" t="s">
        <v>491</v>
      </c>
      <c r="C439" s="38" t="s">
        <v>492</v>
      </c>
      <c r="D439" s="39" t="s">
        <v>488</v>
      </c>
      <c r="E439" s="40">
        <v>23.42</v>
      </c>
      <c r="F439" s="40">
        <f>ROUND(1.15,7)</f>
        <v>1.1499999999999999</v>
      </c>
      <c r="G439" s="40">
        <f>SmtRes!CX109</f>
        <v>0.99652099999999999</v>
      </c>
      <c r="H439" s="42"/>
      <c r="I439" s="41"/>
      <c r="J439" s="42">
        <f>SmtRes!CZ109</f>
        <v>477.98</v>
      </c>
      <c r="K439" s="41"/>
      <c r="L439" s="42">
        <f>SmtRes!DI109</f>
        <v>476.32</v>
      </c>
    </row>
    <row r="440" spans="1:83" ht="14.25" x14ac:dyDescent="0.2">
      <c r="A440" s="38"/>
      <c r="B440" s="38" t="s">
        <v>493</v>
      </c>
      <c r="C440" s="38" t="s">
        <v>494</v>
      </c>
      <c r="D440" s="39" t="s">
        <v>488</v>
      </c>
      <c r="E440" s="40">
        <v>23.42</v>
      </c>
      <c r="F440" s="40">
        <f>ROUND(1.15,7)</f>
        <v>1.1499999999999999</v>
      </c>
      <c r="G440" s="40">
        <f>SmtRes!CX110</f>
        <v>0.99652099999999999</v>
      </c>
      <c r="H440" s="42"/>
      <c r="I440" s="41"/>
      <c r="J440" s="42">
        <f>SmtRes!CZ110</f>
        <v>549.32000000000005</v>
      </c>
      <c r="K440" s="41"/>
      <c r="L440" s="42">
        <f>SmtRes!DI110</f>
        <v>547.41</v>
      </c>
    </row>
    <row r="441" spans="1:83" ht="15" x14ac:dyDescent="0.2">
      <c r="A441" s="37"/>
      <c r="B441" s="40">
        <v>2</v>
      </c>
      <c r="C441" s="37" t="s">
        <v>646</v>
      </c>
      <c r="D441" s="39"/>
      <c r="E441" s="45"/>
      <c r="F441" s="40"/>
      <c r="G441" s="45"/>
      <c r="H441" s="40"/>
      <c r="I441" s="40"/>
      <c r="J441" s="40"/>
      <c r="K441" s="40"/>
      <c r="L441" s="46">
        <f>SUM(L442:L451)-SUMIF(CE442:CE451, 1, L442:L451)</f>
        <v>531.99</v>
      </c>
    </row>
    <row r="442" spans="1:83" ht="15" x14ac:dyDescent="0.2">
      <c r="A442" s="37"/>
      <c r="B442" s="40"/>
      <c r="C442" s="37" t="s">
        <v>649</v>
      </c>
      <c r="D442" s="39" t="s">
        <v>497</v>
      </c>
      <c r="E442" s="45"/>
      <c r="F442" s="40"/>
      <c r="G442" s="45">
        <f>Source!V162</f>
        <v>1.1511624999999999</v>
      </c>
      <c r="H442" s="40"/>
      <c r="I442" s="40"/>
      <c r="J442" s="40"/>
      <c r="K442" s="40"/>
      <c r="L442" s="46">
        <f>SUMIF(CE443:CE451, 1, L443:L451)</f>
        <v>555.91999999999996</v>
      </c>
      <c r="CE442">
        <v>1</v>
      </c>
    </row>
    <row r="443" spans="1:83" ht="28.5" x14ac:dyDescent="0.2">
      <c r="A443" s="38"/>
      <c r="B443" s="38" t="s">
        <v>498</v>
      </c>
      <c r="C443" s="38" t="s">
        <v>500</v>
      </c>
      <c r="D443" s="39" t="s">
        <v>309</v>
      </c>
      <c r="E443" s="40">
        <v>0.75</v>
      </c>
      <c r="F443" s="40">
        <f t="shared" ref="F443:F451" si="5">ROUND(1.25,7)</f>
        <v>1.25</v>
      </c>
      <c r="G443" s="40">
        <f>SmtRes!CX112</f>
        <v>3.4687500000000003E-2</v>
      </c>
      <c r="H443" s="42"/>
      <c r="I443" s="41"/>
      <c r="J443" s="42">
        <f>SmtRes!CZ112</f>
        <v>1472.33</v>
      </c>
      <c r="K443" s="41"/>
      <c r="L443" s="42">
        <f>SmtRes!DG112</f>
        <v>51.07</v>
      </c>
    </row>
    <row r="444" spans="1:83" ht="28.5" x14ac:dyDescent="0.2">
      <c r="A444" s="38"/>
      <c r="B444" s="38" t="s">
        <v>501</v>
      </c>
      <c r="C444" s="38" t="s">
        <v>647</v>
      </c>
      <c r="D444" s="39" t="s">
        <v>497</v>
      </c>
      <c r="E444" s="40">
        <f>SmtRes!DO112*SmtRes!AT112</f>
        <v>0.75</v>
      </c>
      <c r="F444" s="40">
        <f t="shared" si="5"/>
        <v>1.25</v>
      </c>
      <c r="G444" s="40">
        <f>SmtRes!DO112*SmtRes!CX112</f>
        <v>3.4687500000000003E-2</v>
      </c>
      <c r="H444" s="42"/>
      <c r="I444" s="41"/>
      <c r="J444" s="42">
        <f>ROUND(SmtRes!AG112/SmtRes!DO112, 2)</f>
        <v>642.05999999999995</v>
      </c>
      <c r="K444" s="41"/>
      <c r="L444" s="42">
        <f>SmtRes!DH112</f>
        <v>22.27</v>
      </c>
      <c r="CE444">
        <v>1</v>
      </c>
    </row>
    <row r="445" spans="1:83" ht="28.5" x14ac:dyDescent="0.2">
      <c r="A445" s="38"/>
      <c r="B445" s="38" t="s">
        <v>502</v>
      </c>
      <c r="C445" s="38" t="s">
        <v>504</v>
      </c>
      <c r="D445" s="39" t="s">
        <v>309</v>
      </c>
      <c r="E445" s="40">
        <v>0.81</v>
      </c>
      <c r="F445" s="40">
        <f t="shared" si="5"/>
        <v>1.25</v>
      </c>
      <c r="G445" s="40">
        <f>SmtRes!CX113</f>
        <v>3.7462500000000003E-2</v>
      </c>
      <c r="H445" s="42"/>
      <c r="I445" s="41"/>
      <c r="J445" s="42">
        <f>SmtRes!CZ113</f>
        <v>15.14</v>
      </c>
      <c r="K445" s="41"/>
      <c r="L445" s="42">
        <f>SmtRes!DG113</f>
        <v>0.56999999999999995</v>
      </c>
    </row>
    <row r="446" spans="1:83" ht="28.5" x14ac:dyDescent="0.2">
      <c r="A446" s="38"/>
      <c r="B446" s="38" t="s">
        <v>505</v>
      </c>
      <c r="C446" s="38" t="s">
        <v>507</v>
      </c>
      <c r="D446" s="39" t="s">
        <v>309</v>
      </c>
      <c r="E446" s="40">
        <v>22.74</v>
      </c>
      <c r="F446" s="40">
        <f t="shared" si="5"/>
        <v>1.25</v>
      </c>
      <c r="G446" s="40">
        <f>SmtRes!CX114</f>
        <v>1.051725</v>
      </c>
      <c r="H446" s="42">
        <f>SmtRes!CZ114</f>
        <v>346.73</v>
      </c>
      <c r="I446" s="41">
        <f>SmtRes!AJ114</f>
        <v>1.26</v>
      </c>
      <c r="J446" s="42">
        <f>ROUND(H446*I446, 2)</f>
        <v>436.88</v>
      </c>
      <c r="K446" s="41"/>
      <c r="L446" s="42">
        <f>SmtRes!DG114</f>
        <v>459.48</v>
      </c>
    </row>
    <row r="447" spans="1:83" ht="28.5" x14ac:dyDescent="0.2">
      <c r="A447" s="38"/>
      <c r="B447" s="38" t="s">
        <v>508</v>
      </c>
      <c r="C447" s="38" t="s">
        <v>648</v>
      </c>
      <c r="D447" s="39" t="s">
        <v>497</v>
      </c>
      <c r="E447" s="40">
        <f>SmtRes!DO114*SmtRes!AT114</f>
        <v>22.74</v>
      </c>
      <c r="F447" s="40">
        <f t="shared" si="5"/>
        <v>1.25</v>
      </c>
      <c r="G447" s="40">
        <f>SmtRes!DO114*SmtRes!CX114</f>
        <v>1.051725</v>
      </c>
      <c r="H447" s="42"/>
      <c r="I447" s="41"/>
      <c r="J447" s="42">
        <f>ROUND(SmtRes!AG114/SmtRes!DO114, 2)</f>
        <v>477.98</v>
      </c>
      <c r="K447" s="41"/>
      <c r="L447" s="42">
        <f>SmtRes!DH114</f>
        <v>502.7</v>
      </c>
      <c r="CE447">
        <v>1</v>
      </c>
    </row>
    <row r="448" spans="1:83" ht="28.5" x14ac:dyDescent="0.2">
      <c r="A448" s="38"/>
      <c r="B448" s="38" t="s">
        <v>509</v>
      </c>
      <c r="C448" s="38" t="s">
        <v>511</v>
      </c>
      <c r="D448" s="39" t="s">
        <v>309</v>
      </c>
      <c r="E448" s="40">
        <v>0.59</v>
      </c>
      <c r="F448" s="40">
        <f t="shared" si="5"/>
        <v>1.25</v>
      </c>
      <c r="G448" s="40">
        <f>SmtRes!CX115</f>
        <v>2.7287499999999999E-2</v>
      </c>
      <c r="H448" s="42"/>
      <c r="I448" s="41"/>
      <c r="J448" s="42">
        <f>SmtRes!CZ115</f>
        <v>544.70000000000005</v>
      </c>
      <c r="K448" s="41"/>
      <c r="L448" s="42">
        <f>SmtRes!DG115</f>
        <v>14.86</v>
      </c>
    </row>
    <row r="449" spans="1:83" ht="28.5" x14ac:dyDescent="0.2">
      <c r="A449" s="38"/>
      <c r="B449" s="38" t="s">
        <v>508</v>
      </c>
      <c r="C449" s="38" t="s">
        <v>648</v>
      </c>
      <c r="D449" s="39" t="s">
        <v>497</v>
      </c>
      <c r="E449" s="40">
        <f>SmtRes!DO115*SmtRes!AT115</f>
        <v>0.59</v>
      </c>
      <c r="F449" s="40">
        <f t="shared" si="5"/>
        <v>1.25</v>
      </c>
      <c r="G449" s="40">
        <f>SmtRes!DO115*SmtRes!CX115</f>
        <v>2.7287499999999999E-2</v>
      </c>
      <c r="H449" s="42"/>
      <c r="I449" s="41"/>
      <c r="J449" s="42">
        <f>ROUND(SmtRes!AG115/SmtRes!DO115, 2)</f>
        <v>477.98</v>
      </c>
      <c r="K449" s="41"/>
      <c r="L449" s="42">
        <f>SmtRes!DH115</f>
        <v>13.04</v>
      </c>
      <c r="CE449">
        <v>1</v>
      </c>
    </row>
    <row r="450" spans="1:83" ht="28.5" x14ac:dyDescent="0.2">
      <c r="A450" s="38"/>
      <c r="B450" s="38" t="s">
        <v>512</v>
      </c>
      <c r="C450" s="38" t="s">
        <v>514</v>
      </c>
      <c r="D450" s="39" t="s">
        <v>309</v>
      </c>
      <c r="E450" s="40">
        <v>0.81</v>
      </c>
      <c r="F450" s="40">
        <f t="shared" si="5"/>
        <v>1.25</v>
      </c>
      <c r="G450" s="40">
        <f>SmtRes!CX116</f>
        <v>3.7462500000000003E-2</v>
      </c>
      <c r="H450" s="42"/>
      <c r="I450" s="41"/>
      <c r="J450" s="42">
        <f>SmtRes!CZ116</f>
        <v>160.38</v>
      </c>
      <c r="K450" s="41"/>
      <c r="L450" s="42">
        <f>SmtRes!DG116</f>
        <v>6.01</v>
      </c>
    </row>
    <row r="451" spans="1:83" ht="28.5" x14ac:dyDescent="0.2">
      <c r="A451" s="38"/>
      <c r="B451" s="38" t="s">
        <v>508</v>
      </c>
      <c r="C451" s="38" t="s">
        <v>648</v>
      </c>
      <c r="D451" s="39" t="s">
        <v>497</v>
      </c>
      <c r="E451" s="40">
        <f>SmtRes!DO116*SmtRes!AT116</f>
        <v>0.81</v>
      </c>
      <c r="F451" s="40">
        <f t="shared" si="5"/>
        <v>1.25</v>
      </c>
      <c r="G451" s="40">
        <f>SmtRes!DO116*SmtRes!CX116</f>
        <v>3.7462500000000003E-2</v>
      </c>
      <c r="H451" s="42"/>
      <c r="I451" s="41"/>
      <c r="J451" s="42">
        <f>ROUND(SmtRes!AG116/SmtRes!DO116, 2)</f>
        <v>477.98</v>
      </c>
      <c r="K451" s="41"/>
      <c r="L451" s="42">
        <f>SmtRes!DH116</f>
        <v>17.91</v>
      </c>
      <c r="CE451">
        <v>1</v>
      </c>
    </row>
    <row r="452" spans="1:83" ht="28.5" x14ac:dyDescent="0.2">
      <c r="A452" s="38"/>
      <c r="B452" s="38" t="str">
        <f>EtalonRes!I129</f>
        <v>20.1.01.01</v>
      </c>
      <c r="C452" s="38" t="str">
        <f>EtalonRes!K129</f>
        <v>Комплект линейной арматуры для крепления СИП-2 на опоре ВЛИ</v>
      </c>
      <c r="D452" s="39" t="str">
        <f>EtalonRes!O129</f>
        <v>ШТ</v>
      </c>
      <c r="E452" s="40">
        <f>EtalonRes!X129</f>
        <v>0</v>
      </c>
      <c r="F452" s="40">
        <f>ROUND(0,7)</f>
        <v>0</v>
      </c>
      <c r="G452" s="40">
        <f>ROUND(EtalonRes!AG129*Source!I162, 7)</f>
        <v>0</v>
      </c>
      <c r="H452" s="42"/>
      <c r="I452" s="41"/>
      <c r="J452" s="42"/>
      <c r="K452" s="41"/>
      <c r="L452" s="42"/>
    </row>
    <row r="453" spans="1:83" ht="28.5" x14ac:dyDescent="0.2">
      <c r="A453" s="38"/>
      <c r="B453" s="38" t="str">
        <f>EtalonRes!I130</f>
        <v>20.1.01.11</v>
      </c>
      <c r="C453" s="38" t="str">
        <f>EtalonRes!K130</f>
        <v>Комплект линейной арматуры для устройства заземлений на опорах ВЛИ</v>
      </c>
      <c r="D453" s="39" t="str">
        <f>EtalonRes!O130</f>
        <v>ШТ</v>
      </c>
      <c r="E453" s="40">
        <f>EtalonRes!X130</f>
        <v>0</v>
      </c>
      <c r="F453" s="40">
        <f>ROUND(0,7)</f>
        <v>0</v>
      </c>
      <c r="G453" s="40">
        <f>ROUND(EtalonRes!AG130*Source!I162, 7)</f>
        <v>0</v>
      </c>
      <c r="H453" s="42"/>
      <c r="I453" s="41"/>
      <c r="J453" s="42"/>
      <c r="K453" s="41"/>
      <c r="L453" s="42"/>
    </row>
    <row r="454" spans="1:83" ht="28.5" x14ac:dyDescent="0.2">
      <c r="A454" s="38"/>
      <c r="B454" s="38" t="str">
        <f>EtalonRes!I131</f>
        <v>21.2.01.01</v>
      </c>
      <c r="C454" s="47" t="str">
        <f>EtalonRes!K131</f>
        <v>Провода самонесущие изолированные для ВЛИ</v>
      </c>
      <c r="D454" s="48" t="str">
        <f>EtalonRes!O131</f>
        <v>1000 м</v>
      </c>
      <c r="E454" s="49">
        <f>EtalonRes!X131</f>
        <v>0</v>
      </c>
      <c r="F454" s="49">
        <f>ROUND(0,7)</f>
        <v>0</v>
      </c>
      <c r="G454" s="49">
        <f>ROUND(EtalonRes!AG131*Source!I162, 7)</f>
        <v>0</v>
      </c>
      <c r="H454" s="50"/>
      <c r="I454" s="51"/>
      <c r="J454" s="50"/>
      <c r="K454" s="51"/>
      <c r="L454" s="50"/>
    </row>
    <row r="455" spans="1:83" ht="15" x14ac:dyDescent="0.2">
      <c r="A455" s="38"/>
      <c r="B455" s="38"/>
      <c r="C455" s="54" t="s">
        <v>650</v>
      </c>
      <c r="D455" s="39"/>
      <c r="E455" s="40"/>
      <c r="F455" s="40"/>
      <c r="G455" s="40"/>
      <c r="H455" s="42"/>
      <c r="I455" s="41"/>
      <c r="J455" s="42"/>
      <c r="K455" s="41"/>
      <c r="L455" s="42">
        <f>L436+L441+L442</f>
        <v>2982.13</v>
      </c>
    </row>
    <row r="456" spans="1:83" ht="14.25" x14ac:dyDescent="0.2">
      <c r="A456" s="38"/>
      <c r="B456" s="38"/>
      <c r="C456" s="38" t="s">
        <v>651</v>
      </c>
      <c r="D456" s="39"/>
      <c r="E456" s="40"/>
      <c r="F456" s="40"/>
      <c r="G456" s="40"/>
      <c r="H456" s="42"/>
      <c r="I456" s="41"/>
      <c r="J456" s="42"/>
      <c r="K456" s="41"/>
      <c r="L456" s="42">
        <f>SUM(AR433:AR459)+SUM(AS433:AS459)+SUM(AT433:AT459)+SUM(AU433:AU459)+SUM(AV433:AV459)</f>
        <v>2450.14</v>
      </c>
    </row>
    <row r="457" spans="1:83" ht="14.25" x14ac:dyDescent="0.2">
      <c r="A457" s="38"/>
      <c r="B457" s="38" t="s">
        <v>31</v>
      </c>
      <c r="C457" s="38" t="s">
        <v>652</v>
      </c>
      <c r="D457" s="39" t="s">
        <v>125</v>
      </c>
      <c r="E457" s="40">
        <f>Source!BZ162</f>
        <v>103</v>
      </c>
      <c r="F457" s="40"/>
      <c r="G457" s="40">
        <f>Source!AT162</f>
        <v>103</v>
      </c>
      <c r="H457" s="42"/>
      <c r="I457" s="41"/>
      <c r="J457" s="42"/>
      <c r="K457" s="41"/>
      <c r="L457" s="42">
        <f>SUM(AZ433:AZ459)</f>
        <v>2523.64</v>
      </c>
    </row>
    <row r="458" spans="1:83" ht="28.5" x14ac:dyDescent="0.2">
      <c r="A458" s="47"/>
      <c r="B458" s="47" t="s">
        <v>653</v>
      </c>
      <c r="C458" s="47" t="s">
        <v>654</v>
      </c>
      <c r="D458" s="48" t="s">
        <v>125</v>
      </c>
      <c r="E458" s="49">
        <f>Source!CA162</f>
        <v>60</v>
      </c>
      <c r="F458" s="49">
        <f>ROUND(0.85,7)</f>
        <v>0.85</v>
      </c>
      <c r="G458" s="49">
        <f>Source!AU162</f>
        <v>51</v>
      </c>
      <c r="H458" s="50"/>
      <c r="I458" s="51"/>
      <c r="J458" s="50"/>
      <c r="K458" s="51"/>
      <c r="L458" s="50">
        <f>SUM(BA433:BA459)</f>
        <v>1249.57</v>
      </c>
    </row>
    <row r="459" spans="1:83" ht="15" x14ac:dyDescent="0.2">
      <c r="C459" s="79" t="s">
        <v>655</v>
      </c>
      <c r="D459" s="79"/>
      <c r="E459" s="79"/>
      <c r="F459" s="79"/>
      <c r="G459" s="79"/>
      <c r="H459" s="79"/>
      <c r="I459" s="80">
        <f>K459/E433</f>
        <v>182576.75675675677</v>
      </c>
      <c r="J459" s="80"/>
      <c r="K459" s="80">
        <f>L436+L441+L457+L458+L442</f>
        <v>6755.34</v>
      </c>
      <c r="L459" s="80"/>
      <c r="AD459">
        <f>ROUND((Source!AT162/100)*((ROUND(SUMIF(SmtRes!AQ107:'SmtRes'!AQ119,"=1",SmtRes!AD107:'SmtRes'!AD119)*Source!I162, 2)+ROUND(SUMIF(SmtRes!AQ107:'SmtRes'!AQ119,"=1",SmtRes!AC107:'SmtRes'!AC119)*Source!I162, 2))), 2)</f>
        <v>149.26</v>
      </c>
      <c r="AE459">
        <f>ROUND((Source!AU162/100)*((ROUND(SUMIF(SmtRes!AQ107:'SmtRes'!AQ119,"=1",SmtRes!AD107:'SmtRes'!AD119)*Source!I162, 2)+ROUND(SUMIF(SmtRes!AQ107:'SmtRes'!AQ119,"=1",SmtRes!AC107:'SmtRes'!AC119)*Source!I162, 2))), 2)</f>
        <v>73.900000000000006</v>
      </c>
      <c r="AN459" s="52">
        <f>L436+L441+L457+L458+L442</f>
        <v>6755.34</v>
      </c>
      <c r="AO459" s="52">
        <f>L441</f>
        <v>531.99</v>
      </c>
      <c r="AQ459" t="s">
        <v>656</v>
      </c>
      <c r="AR459" s="52">
        <f>L436</f>
        <v>1894.2199999999998</v>
      </c>
      <c r="AT459" s="52">
        <f>L442</f>
        <v>555.91999999999996</v>
      </c>
      <c r="AV459" t="s">
        <v>656</v>
      </c>
      <c r="AW459">
        <f>0</f>
        <v>0</v>
      </c>
      <c r="AZ459">
        <f>Source!X162</f>
        <v>2523.64</v>
      </c>
      <c r="BA459">
        <f>Source!Y162</f>
        <v>1249.57</v>
      </c>
      <c r="CD459">
        <v>1</v>
      </c>
    </row>
    <row r="460" spans="1:83" ht="28.5" x14ac:dyDescent="0.2">
      <c r="A460" s="36" t="s">
        <v>169</v>
      </c>
      <c r="B460" s="38" t="s">
        <v>704</v>
      </c>
      <c r="C460" s="38" t="str">
        <f>Source!G166</f>
        <v>Демонтаж: 3-х проводов ВЛ 0,38 кВ с одной опоры</v>
      </c>
      <c r="D460" s="39" t="str">
        <f>Source!H166</f>
        <v>ШТ</v>
      </c>
      <c r="E460" s="40">
        <f>Source!K166</f>
        <v>3</v>
      </c>
      <c r="F460" s="40"/>
      <c r="G460" s="40">
        <f>Source!I166</f>
        <v>3</v>
      </c>
      <c r="H460" s="42"/>
      <c r="I460" s="41"/>
      <c r="J460" s="42"/>
      <c r="K460" s="41"/>
      <c r="L460" s="42"/>
    </row>
    <row r="461" spans="1:83" ht="15" x14ac:dyDescent="0.2">
      <c r="A461" s="37"/>
      <c r="B461" s="40">
        <v>1</v>
      </c>
      <c r="C461" s="37" t="s">
        <v>645</v>
      </c>
      <c r="D461" s="39" t="s">
        <v>497</v>
      </c>
      <c r="E461" s="45"/>
      <c r="F461" s="40"/>
      <c r="G461" s="45">
        <f>Source!U166</f>
        <v>3.81</v>
      </c>
      <c r="H461" s="40"/>
      <c r="I461" s="40"/>
      <c r="J461" s="40"/>
      <c r="K461" s="40"/>
      <c r="L461" s="46">
        <f>SUM(L462:L462)-SUMIF(CE462:CE462, 1, L462:L462)</f>
        <v>1590.07</v>
      </c>
    </row>
    <row r="462" spans="1:83" ht="28.5" x14ac:dyDescent="0.2">
      <c r="A462" s="38"/>
      <c r="B462" s="38" t="s">
        <v>542</v>
      </c>
      <c r="C462" s="38" t="s">
        <v>543</v>
      </c>
      <c r="D462" s="39" t="s">
        <v>497</v>
      </c>
      <c r="E462" s="40">
        <v>1.27</v>
      </c>
      <c r="F462" s="40"/>
      <c r="G462" s="40">
        <f>SmtRes!CX120</f>
        <v>3.81</v>
      </c>
      <c r="H462" s="42"/>
      <c r="I462" s="41"/>
      <c r="J462" s="42">
        <f>SmtRes!CZ120</f>
        <v>417.34</v>
      </c>
      <c r="K462" s="41"/>
      <c r="L462" s="42">
        <f>SmtRes!DI120</f>
        <v>1590.07</v>
      </c>
    </row>
    <row r="463" spans="1:83" ht="15" x14ac:dyDescent="0.2">
      <c r="A463" s="37"/>
      <c r="B463" s="40">
        <v>2</v>
      </c>
      <c r="C463" s="37" t="s">
        <v>646</v>
      </c>
      <c r="D463" s="39"/>
      <c r="E463" s="45"/>
      <c r="F463" s="40"/>
      <c r="G463" s="45"/>
      <c r="H463" s="40"/>
      <c r="I463" s="40"/>
      <c r="J463" s="40"/>
      <c r="K463" s="40"/>
      <c r="L463" s="46">
        <f>SUM(L464:L468)-SUMIF(CE464:CE468, 1, L464:L468)</f>
        <v>556.77</v>
      </c>
    </row>
    <row r="464" spans="1:83" ht="15" x14ac:dyDescent="0.2">
      <c r="A464" s="37"/>
      <c r="B464" s="40"/>
      <c r="C464" s="37" t="s">
        <v>649</v>
      </c>
      <c r="D464" s="39" t="s">
        <v>497</v>
      </c>
      <c r="E464" s="45"/>
      <c r="F464" s="40"/>
      <c r="G464" s="45">
        <f>Source!V166</f>
        <v>1.23</v>
      </c>
      <c r="H464" s="40"/>
      <c r="I464" s="40"/>
      <c r="J464" s="40"/>
      <c r="K464" s="40"/>
      <c r="L464" s="46">
        <f>SUMIF(CE465:CE468, 1, L465:L468)</f>
        <v>587.91999999999996</v>
      </c>
      <c r="CE464">
        <v>1</v>
      </c>
    </row>
    <row r="465" spans="1:83" ht="28.5" x14ac:dyDescent="0.2">
      <c r="A465" s="38"/>
      <c r="B465" s="38" t="s">
        <v>505</v>
      </c>
      <c r="C465" s="38" t="s">
        <v>507</v>
      </c>
      <c r="D465" s="39" t="s">
        <v>309</v>
      </c>
      <c r="E465" s="40">
        <v>0.35</v>
      </c>
      <c r="F465" s="40"/>
      <c r="G465" s="40">
        <f>SmtRes!CX122</f>
        <v>1.05</v>
      </c>
      <c r="H465" s="42">
        <f>SmtRes!CZ122</f>
        <v>346.73</v>
      </c>
      <c r="I465" s="41">
        <f>SmtRes!AJ122</f>
        <v>1.26</v>
      </c>
      <c r="J465" s="42">
        <f>ROUND(H465*I465, 2)</f>
        <v>436.88</v>
      </c>
      <c r="K465" s="41"/>
      <c r="L465" s="42">
        <f>SmtRes!DG122</f>
        <v>458.72</v>
      </c>
    </row>
    <row r="466" spans="1:83" ht="28.5" x14ac:dyDescent="0.2">
      <c r="A466" s="38"/>
      <c r="B466" s="38" t="s">
        <v>508</v>
      </c>
      <c r="C466" s="38" t="s">
        <v>648</v>
      </c>
      <c r="D466" s="39" t="s">
        <v>497</v>
      </c>
      <c r="E466" s="40">
        <f>SmtRes!DO122*SmtRes!AT122</f>
        <v>0.35</v>
      </c>
      <c r="F466" s="40"/>
      <c r="G466" s="40">
        <f>SmtRes!DO122*SmtRes!CX122</f>
        <v>1.05</v>
      </c>
      <c r="H466" s="42"/>
      <c r="I466" s="41"/>
      <c r="J466" s="42">
        <f>ROUND(SmtRes!AG122/SmtRes!DO122, 2)</f>
        <v>477.98</v>
      </c>
      <c r="K466" s="41"/>
      <c r="L466" s="42">
        <f>SmtRes!DH122</f>
        <v>501.88</v>
      </c>
      <c r="CE466">
        <v>1</v>
      </c>
    </row>
    <row r="467" spans="1:83" ht="28.5" x14ac:dyDescent="0.2">
      <c r="A467" s="38"/>
      <c r="B467" s="38" t="s">
        <v>509</v>
      </c>
      <c r="C467" s="38" t="s">
        <v>511</v>
      </c>
      <c r="D467" s="39" t="s">
        <v>309</v>
      </c>
      <c r="E467" s="40">
        <v>0.06</v>
      </c>
      <c r="F467" s="40"/>
      <c r="G467" s="40">
        <f>SmtRes!CX123</f>
        <v>0.18</v>
      </c>
      <c r="H467" s="42"/>
      <c r="I467" s="41"/>
      <c r="J467" s="42">
        <f>SmtRes!CZ123</f>
        <v>544.70000000000005</v>
      </c>
      <c r="K467" s="41"/>
      <c r="L467" s="42">
        <f>SmtRes!DG123</f>
        <v>98.05</v>
      </c>
    </row>
    <row r="468" spans="1:83" ht="28.5" x14ac:dyDescent="0.2">
      <c r="A468" s="38"/>
      <c r="B468" s="38" t="s">
        <v>508</v>
      </c>
      <c r="C468" s="47" t="s">
        <v>648</v>
      </c>
      <c r="D468" s="48" t="s">
        <v>497</v>
      </c>
      <c r="E468" s="49">
        <f>SmtRes!DO123*SmtRes!AT123</f>
        <v>0.06</v>
      </c>
      <c r="F468" s="49"/>
      <c r="G468" s="49">
        <f>SmtRes!DO123*SmtRes!CX123</f>
        <v>0.18</v>
      </c>
      <c r="H468" s="50"/>
      <c r="I468" s="51"/>
      <c r="J468" s="50">
        <f>ROUND(SmtRes!AG123/SmtRes!DO123, 2)</f>
        <v>477.98</v>
      </c>
      <c r="K468" s="51"/>
      <c r="L468" s="50">
        <f>SmtRes!DH123</f>
        <v>86.04</v>
      </c>
      <c r="CE468">
        <v>1</v>
      </c>
    </row>
    <row r="469" spans="1:83" ht="15" x14ac:dyDescent="0.2">
      <c r="A469" s="38"/>
      <c r="B469" s="38"/>
      <c r="C469" s="54" t="s">
        <v>650</v>
      </c>
      <c r="D469" s="39"/>
      <c r="E469" s="40"/>
      <c r="F469" s="40"/>
      <c r="G469" s="40"/>
      <c r="H469" s="42"/>
      <c r="I469" s="41"/>
      <c r="J469" s="42"/>
      <c r="K469" s="41"/>
      <c r="L469" s="42">
        <f>L461+L463+L464</f>
        <v>2734.76</v>
      </c>
    </row>
    <row r="470" spans="1:83" ht="14.25" x14ac:dyDescent="0.2">
      <c r="A470" s="38"/>
      <c r="B470" s="38"/>
      <c r="C470" s="38" t="s">
        <v>651</v>
      </c>
      <c r="D470" s="39"/>
      <c r="E470" s="40"/>
      <c r="F470" s="40"/>
      <c r="G470" s="40"/>
      <c r="H470" s="42"/>
      <c r="I470" s="41"/>
      <c r="J470" s="42"/>
      <c r="K470" s="41"/>
      <c r="L470" s="42">
        <f>SUM(AR460:AR473)+SUM(AS460:AS473)+SUM(AT460:AT473)+SUM(AU460:AU473)+SUM(AV460:AV473)</f>
        <v>2177.9899999999998</v>
      </c>
    </row>
    <row r="471" spans="1:83" ht="14.25" x14ac:dyDescent="0.2">
      <c r="A471" s="38"/>
      <c r="B471" s="38" t="s">
        <v>31</v>
      </c>
      <c r="C471" s="38" t="s">
        <v>652</v>
      </c>
      <c r="D471" s="39" t="s">
        <v>125</v>
      </c>
      <c r="E471" s="40">
        <f>Source!BZ166</f>
        <v>103</v>
      </c>
      <c r="F471" s="40"/>
      <c r="G471" s="40">
        <f>Source!AT166</f>
        <v>103</v>
      </c>
      <c r="H471" s="42"/>
      <c r="I471" s="41"/>
      <c r="J471" s="42"/>
      <c r="K471" s="41"/>
      <c r="L471" s="42">
        <f>SUM(AZ460:AZ473)</f>
        <v>2243.33</v>
      </c>
    </row>
    <row r="472" spans="1:83" ht="14.25" x14ac:dyDescent="0.2">
      <c r="A472" s="47"/>
      <c r="B472" s="47" t="s">
        <v>32</v>
      </c>
      <c r="C472" s="47" t="s">
        <v>654</v>
      </c>
      <c r="D472" s="48" t="s">
        <v>125</v>
      </c>
      <c r="E472" s="49">
        <f>Source!CA166</f>
        <v>60</v>
      </c>
      <c r="F472" s="49"/>
      <c r="G472" s="49">
        <f>Source!AU166</f>
        <v>60</v>
      </c>
      <c r="H472" s="50"/>
      <c r="I472" s="51"/>
      <c r="J472" s="50"/>
      <c r="K472" s="51"/>
      <c r="L472" s="50">
        <f>SUM(BA460:BA473)</f>
        <v>1306.79</v>
      </c>
    </row>
    <row r="473" spans="1:83" ht="15" x14ac:dyDescent="0.2">
      <c r="C473" s="79" t="s">
        <v>655</v>
      </c>
      <c r="D473" s="79"/>
      <c r="E473" s="79"/>
      <c r="F473" s="79"/>
      <c r="G473" s="79"/>
      <c r="H473" s="79"/>
      <c r="I473" s="80">
        <f>K473/E460</f>
        <v>2094.96</v>
      </c>
      <c r="J473" s="80"/>
      <c r="K473" s="80">
        <f>L461+L463+L471+L472+L464</f>
        <v>6284.88</v>
      </c>
      <c r="L473" s="80"/>
      <c r="AD473">
        <f>ROUND((Source!AT166/100)*((ROUND(SUMIF(SmtRes!AQ120:'SmtRes'!AQ123,"=1",SmtRes!AD120:'SmtRes'!AD123)*Source!I166, 2)+ROUND(SUMIF(SmtRes!AQ120:'SmtRes'!AQ123,"=1",SmtRes!AC120:'SmtRes'!AC123)*Source!I166, 2))), 2)</f>
        <v>4243.5</v>
      </c>
      <c r="AE473">
        <f>ROUND((Source!AU166/100)*((ROUND(SUMIF(SmtRes!AQ120:'SmtRes'!AQ123,"=1",SmtRes!AD120:'SmtRes'!AD123)*Source!I166, 2)+ROUND(SUMIF(SmtRes!AQ120:'SmtRes'!AQ123,"=1",SmtRes!AC120:'SmtRes'!AC123)*Source!I166, 2))), 2)</f>
        <v>2471.94</v>
      </c>
      <c r="AN473" s="52">
        <f>L461+L463+L471+L472+L464</f>
        <v>6284.88</v>
      </c>
      <c r="AO473" s="52">
        <f>L463</f>
        <v>556.77</v>
      </c>
      <c r="AQ473" t="s">
        <v>656</v>
      </c>
      <c r="AR473" s="52">
        <f>L461</f>
        <v>1590.07</v>
      </c>
      <c r="AT473" s="52">
        <f>L464</f>
        <v>587.91999999999996</v>
      </c>
      <c r="AV473" t="s">
        <v>656</v>
      </c>
      <c r="AW473">
        <f>0</f>
        <v>0</v>
      </c>
      <c r="AZ473">
        <f>Source!X166</f>
        <v>2243.33</v>
      </c>
      <c r="BA473">
        <f>Source!Y166</f>
        <v>1306.79</v>
      </c>
      <c r="CD473">
        <v>1</v>
      </c>
    </row>
    <row r="474" spans="1:83" ht="28.5" x14ac:dyDescent="0.2">
      <c r="A474" s="36" t="s">
        <v>170</v>
      </c>
      <c r="B474" s="38" t="s">
        <v>706</v>
      </c>
      <c r="C474" s="38" t="str">
        <f>Source!G167</f>
        <v>Демонтаж: одного дополнительного провода с одной опоры</v>
      </c>
      <c r="D474" s="39" t="str">
        <f>Source!H167</f>
        <v>ШТ</v>
      </c>
      <c r="E474" s="40">
        <f>Source!K167</f>
        <v>-3</v>
      </c>
      <c r="F474" s="40"/>
      <c r="G474" s="40">
        <f>Source!I167</f>
        <v>-3</v>
      </c>
      <c r="H474" s="42"/>
      <c r="I474" s="41"/>
      <c r="J474" s="42"/>
      <c r="K474" s="41"/>
      <c r="L474" s="42"/>
    </row>
    <row r="475" spans="1:83" ht="15" x14ac:dyDescent="0.2">
      <c r="A475" s="37"/>
      <c r="B475" s="40">
        <v>1</v>
      </c>
      <c r="C475" s="37" t="s">
        <v>645</v>
      </c>
      <c r="D475" s="39" t="s">
        <v>497</v>
      </c>
      <c r="E475" s="45"/>
      <c r="F475" s="40"/>
      <c r="G475" s="45">
        <f>Source!U167</f>
        <v>-0.45</v>
      </c>
      <c r="H475" s="40"/>
      <c r="I475" s="40"/>
      <c r="J475" s="40"/>
      <c r="K475" s="40"/>
      <c r="L475" s="46">
        <f>SUM(L476:L476)-SUMIF(CE476:CE476, 1, L476:L476)</f>
        <v>-184.59</v>
      </c>
    </row>
    <row r="476" spans="1:83" ht="28.5" x14ac:dyDescent="0.2">
      <c r="A476" s="38"/>
      <c r="B476" s="38" t="s">
        <v>544</v>
      </c>
      <c r="C476" s="38" t="s">
        <v>545</v>
      </c>
      <c r="D476" s="39" t="s">
        <v>497</v>
      </c>
      <c r="E476" s="40">
        <v>0.15</v>
      </c>
      <c r="F476" s="40"/>
      <c r="G476" s="40">
        <f>SmtRes!CX124</f>
        <v>-0.45</v>
      </c>
      <c r="H476" s="42"/>
      <c r="I476" s="41"/>
      <c r="J476" s="42">
        <f>SmtRes!CZ124</f>
        <v>410.21</v>
      </c>
      <c r="K476" s="41"/>
      <c r="L476" s="42">
        <f>SmtRes!DI124</f>
        <v>-184.59</v>
      </c>
    </row>
    <row r="477" spans="1:83" ht="15" x14ac:dyDescent="0.2">
      <c r="A477" s="37"/>
      <c r="B477" s="40">
        <v>2</v>
      </c>
      <c r="C477" s="37" t="s">
        <v>646</v>
      </c>
      <c r="D477" s="39"/>
      <c r="E477" s="45"/>
      <c r="F477" s="40"/>
      <c r="G477" s="45"/>
      <c r="H477" s="40"/>
      <c r="I477" s="40"/>
      <c r="J477" s="40"/>
      <c r="K477" s="40"/>
      <c r="L477" s="46">
        <f>SUM(L478:L482)-SUMIF(CE478:CE482, 1, L478:L482)</f>
        <v>-108.07999999999993</v>
      </c>
    </row>
    <row r="478" spans="1:83" ht="15" x14ac:dyDescent="0.2">
      <c r="A478" s="37"/>
      <c r="B478" s="40"/>
      <c r="C478" s="37" t="s">
        <v>649</v>
      </c>
      <c r="D478" s="39" t="s">
        <v>497</v>
      </c>
      <c r="E478" s="45"/>
      <c r="F478" s="40"/>
      <c r="G478" s="45">
        <f>Source!V167</f>
        <v>-0.24</v>
      </c>
      <c r="H478" s="40"/>
      <c r="I478" s="40"/>
      <c r="J478" s="40"/>
      <c r="K478" s="40"/>
      <c r="L478" s="46">
        <f>SUMIF(CE479:CE482, 1, L479:L482)</f>
        <v>-114.72</v>
      </c>
      <c r="CE478">
        <v>1</v>
      </c>
    </row>
    <row r="479" spans="1:83" ht="28.5" x14ac:dyDescent="0.2">
      <c r="A479" s="38"/>
      <c r="B479" s="38" t="s">
        <v>505</v>
      </c>
      <c r="C479" s="38" t="s">
        <v>507</v>
      </c>
      <c r="D479" s="39" t="s">
        <v>309</v>
      </c>
      <c r="E479" s="40">
        <v>7.0000000000000007E-2</v>
      </c>
      <c r="F479" s="40"/>
      <c r="G479" s="40">
        <f>SmtRes!CX126</f>
        <v>-0.21</v>
      </c>
      <c r="H479" s="42">
        <f>SmtRes!CZ126</f>
        <v>346.73</v>
      </c>
      <c r="I479" s="41">
        <f>SmtRes!AJ126</f>
        <v>1.26</v>
      </c>
      <c r="J479" s="42">
        <f>ROUND(H479*I479, 2)</f>
        <v>436.88</v>
      </c>
      <c r="K479" s="41"/>
      <c r="L479" s="42">
        <f>SmtRes!DG126</f>
        <v>-91.74</v>
      </c>
    </row>
    <row r="480" spans="1:83" ht="28.5" x14ac:dyDescent="0.2">
      <c r="A480" s="38"/>
      <c r="B480" s="38" t="s">
        <v>508</v>
      </c>
      <c r="C480" s="38" t="s">
        <v>648</v>
      </c>
      <c r="D480" s="39" t="s">
        <v>497</v>
      </c>
      <c r="E480" s="40">
        <f>SmtRes!DO126*SmtRes!AT126</f>
        <v>7.0000000000000007E-2</v>
      </c>
      <c r="F480" s="40"/>
      <c r="G480" s="40">
        <f>SmtRes!DO126*SmtRes!CX126</f>
        <v>-0.21</v>
      </c>
      <c r="H480" s="42"/>
      <c r="I480" s="41"/>
      <c r="J480" s="42">
        <f>ROUND(SmtRes!AG126/SmtRes!DO126, 2)</f>
        <v>477.98</v>
      </c>
      <c r="K480" s="41"/>
      <c r="L480" s="42">
        <f>SmtRes!DH126</f>
        <v>-100.38</v>
      </c>
      <c r="CE480">
        <v>1</v>
      </c>
    </row>
    <row r="481" spans="1:83" ht="28.5" x14ac:dyDescent="0.2">
      <c r="A481" s="38"/>
      <c r="B481" s="38" t="s">
        <v>509</v>
      </c>
      <c r="C481" s="38" t="s">
        <v>511</v>
      </c>
      <c r="D481" s="39" t="s">
        <v>309</v>
      </c>
      <c r="E481" s="40">
        <v>0.01</v>
      </c>
      <c r="F481" s="40"/>
      <c r="G481" s="40">
        <f>SmtRes!CX127</f>
        <v>-0.03</v>
      </c>
      <c r="H481" s="42"/>
      <c r="I481" s="41"/>
      <c r="J481" s="42">
        <f>SmtRes!CZ127</f>
        <v>544.70000000000005</v>
      </c>
      <c r="K481" s="41"/>
      <c r="L481" s="42">
        <f>SmtRes!DG127</f>
        <v>-16.34</v>
      </c>
    </row>
    <row r="482" spans="1:83" ht="28.5" x14ac:dyDescent="0.2">
      <c r="A482" s="38"/>
      <c r="B482" s="38" t="s">
        <v>508</v>
      </c>
      <c r="C482" s="47" t="s">
        <v>648</v>
      </c>
      <c r="D482" s="48" t="s">
        <v>497</v>
      </c>
      <c r="E482" s="49">
        <f>SmtRes!DO127*SmtRes!AT127</f>
        <v>0.01</v>
      </c>
      <c r="F482" s="49"/>
      <c r="G482" s="49">
        <f>SmtRes!DO127*SmtRes!CX127</f>
        <v>-0.03</v>
      </c>
      <c r="H482" s="50"/>
      <c r="I482" s="51"/>
      <c r="J482" s="50">
        <f>ROUND(SmtRes!AG127/SmtRes!DO127, 2)</f>
        <v>477.98</v>
      </c>
      <c r="K482" s="51"/>
      <c r="L482" s="50">
        <f>SmtRes!DH127</f>
        <v>-14.34</v>
      </c>
      <c r="CE482">
        <v>1</v>
      </c>
    </row>
    <row r="483" spans="1:83" ht="15" x14ac:dyDescent="0.2">
      <c r="A483" s="38"/>
      <c r="B483" s="38"/>
      <c r="C483" s="54" t="s">
        <v>650</v>
      </c>
      <c r="D483" s="39"/>
      <c r="E483" s="40"/>
      <c r="F483" s="40"/>
      <c r="G483" s="40"/>
      <c r="H483" s="42"/>
      <c r="I483" s="41"/>
      <c r="J483" s="42"/>
      <c r="K483" s="41"/>
      <c r="L483" s="42">
        <f>L475+L477+L478</f>
        <v>-407.39</v>
      </c>
    </row>
    <row r="484" spans="1:83" ht="14.25" x14ac:dyDescent="0.2">
      <c r="A484" s="38"/>
      <c r="B484" s="38"/>
      <c r="C484" s="38" t="s">
        <v>651</v>
      </c>
      <c r="D484" s="39"/>
      <c r="E484" s="40"/>
      <c r="F484" s="40"/>
      <c r="G484" s="40"/>
      <c r="H484" s="42"/>
      <c r="I484" s="41"/>
      <c r="J484" s="42"/>
      <c r="K484" s="41"/>
      <c r="L484" s="42">
        <f>SUM(AR474:AR487)+SUM(AS474:AS487)+SUM(AT474:AT487)+SUM(AU474:AU487)+SUM(AV474:AV487)</f>
        <v>-299.31</v>
      </c>
    </row>
    <row r="485" spans="1:83" ht="14.25" x14ac:dyDescent="0.2">
      <c r="A485" s="38"/>
      <c r="B485" s="38" t="s">
        <v>31</v>
      </c>
      <c r="C485" s="38" t="s">
        <v>652</v>
      </c>
      <c r="D485" s="39" t="s">
        <v>125</v>
      </c>
      <c r="E485" s="40">
        <f>Source!BZ167</f>
        <v>103</v>
      </c>
      <c r="F485" s="40"/>
      <c r="G485" s="40">
        <f>Source!AT167</f>
        <v>103</v>
      </c>
      <c r="H485" s="42"/>
      <c r="I485" s="41"/>
      <c r="J485" s="42"/>
      <c r="K485" s="41"/>
      <c r="L485" s="42">
        <f>SUM(AZ474:AZ487)</f>
        <v>-308.29000000000002</v>
      </c>
    </row>
    <row r="486" spans="1:83" ht="14.25" x14ac:dyDescent="0.2">
      <c r="A486" s="47"/>
      <c r="B486" s="47" t="s">
        <v>32</v>
      </c>
      <c r="C486" s="47" t="s">
        <v>654</v>
      </c>
      <c r="D486" s="48" t="s">
        <v>125</v>
      </c>
      <c r="E486" s="49">
        <f>Source!CA167</f>
        <v>60</v>
      </c>
      <c r="F486" s="49"/>
      <c r="G486" s="49">
        <f>Source!AU167</f>
        <v>60</v>
      </c>
      <c r="H486" s="50"/>
      <c r="I486" s="51"/>
      <c r="J486" s="50"/>
      <c r="K486" s="51"/>
      <c r="L486" s="50">
        <f>SUM(BA474:BA487)</f>
        <v>-179.59</v>
      </c>
    </row>
    <row r="487" spans="1:83" ht="15" x14ac:dyDescent="0.2">
      <c r="C487" s="79" t="s">
        <v>655</v>
      </c>
      <c r="D487" s="79"/>
      <c r="E487" s="79"/>
      <c r="F487" s="79"/>
      <c r="G487" s="79"/>
      <c r="H487" s="79"/>
      <c r="I487" s="80">
        <f>K487/E474</f>
        <v>298.42333333333335</v>
      </c>
      <c r="J487" s="80"/>
      <c r="K487" s="80">
        <f>L475+L477+L485+L486+L478</f>
        <v>-895.2700000000001</v>
      </c>
      <c r="L487" s="80"/>
      <c r="AD487">
        <f>ROUND((Source!AT167/100)*((ROUND(SUMIF(SmtRes!AQ124:'SmtRes'!AQ127,"=1",SmtRes!AD124:'SmtRes'!AD127)*Source!I167, 2)+ROUND(SUMIF(SmtRes!AQ124:'SmtRes'!AQ127,"=1",SmtRes!AC124:'SmtRes'!AC127)*Source!I167, 2))), 2)</f>
        <v>-4221.47</v>
      </c>
      <c r="AE487">
        <f>ROUND((Source!AU167/100)*((ROUND(SUMIF(SmtRes!AQ124:'SmtRes'!AQ127,"=1",SmtRes!AD124:'SmtRes'!AD127)*Source!I167, 2)+ROUND(SUMIF(SmtRes!AQ124:'SmtRes'!AQ127,"=1",SmtRes!AC124:'SmtRes'!AC127)*Source!I167, 2))), 2)</f>
        <v>-2459.11</v>
      </c>
      <c r="AN487" s="52">
        <f>L475+L477+L485+L486+L478</f>
        <v>-895.2700000000001</v>
      </c>
      <c r="AO487" s="52">
        <f>L477</f>
        <v>-108.07999999999993</v>
      </c>
      <c r="AQ487" t="s">
        <v>656</v>
      </c>
      <c r="AR487" s="52">
        <f>L475</f>
        <v>-184.59</v>
      </c>
      <c r="AT487" s="52">
        <f>L478</f>
        <v>-114.72</v>
      </c>
      <c r="AV487" t="s">
        <v>656</v>
      </c>
      <c r="AW487">
        <f>0</f>
        <v>0</v>
      </c>
      <c r="AZ487">
        <f>Source!X167</f>
        <v>-308.29000000000002</v>
      </c>
      <c r="BA487">
        <f>Source!Y167</f>
        <v>-179.59</v>
      </c>
      <c r="CD487">
        <v>1</v>
      </c>
    </row>
    <row r="488" spans="1:83" ht="28.5" x14ac:dyDescent="0.2">
      <c r="A488" s="36" t="s">
        <v>171</v>
      </c>
      <c r="B488" s="38" t="s">
        <v>706</v>
      </c>
      <c r="C488" s="38" t="str">
        <f>Source!G168</f>
        <v>Демонтаж: одного дополнительного провода с одной опоры</v>
      </c>
      <c r="D488" s="39" t="str">
        <f>Source!H168</f>
        <v>ШТ</v>
      </c>
      <c r="E488" s="40">
        <f>Source!K168</f>
        <v>-3</v>
      </c>
      <c r="F488" s="40"/>
      <c r="G488" s="40">
        <f>Source!I168</f>
        <v>-3</v>
      </c>
      <c r="H488" s="42"/>
      <c r="I488" s="41"/>
      <c r="J488" s="42"/>
      <c r="K488" s="41"/>
      <c r="L488" s="42"/>
    </row>
    <row r="489" spans="1:83" ht="15" x14ac:dyDescent="0.2">
      <c r="A489" s="37"/>
      <c r="B489" s="40">
        <v>1</v>
      </c>
      <c r="C489" s="37" t="s">
        <v>645</v>
      </c>
      <c r="D489" s="39" t="s">
        <v>497</v>
      </c>
      <c r="E489" s="45"/>
      <c r="F489" s="40"/>
      <c r="G489" s="45">
        <f>Source!U168</f>
        <v>-0.45</v>
      </c>
      <c r="H489" s="40"/>
      <c r="I489" s="40"/>
      <c r="J489" s="40"/>
      <c r="K489" s="40"/>
      <c r="L489" s="46">
        <f>SUM(L490:L490)-SUMIF(CE490:CE490, 1, L490:L490)</f>
        <v>-184.59</v>
      </c>
    </row>
    <row r="490" spans="1:83" ht="28.5" x14ac:dyDescent="0.2">
      <c r="A490" s="38"/>
      <c r="B490" s="38" t="s">
        <v>544</v>
      </c>
      <c r="C490" s="38" t="s">
        <v>545</v>
      </c>
      <c r="D490" s="39" t="s">
        <v>497</v>
      </c>
      <c r="E490" s="40">
        <v>0.15</v>
      </c>
      <c r="F490" s="40"/>
      <c r="G490" s="40">
        <f>SmtRes!CX128</f>
        <v>-0.45</v>
      </c>
      <c r="H490" s="42"/>
      <c r="I490" s="41"/>
      <c r="J490" s="42">
        <f>SmtRes!CZ128</f>
        <v>410.21</v>
      </c>
      <c r="K490" s="41"/>
      <c r="L490" s="42">
        <f>SmtRes!DI128</f>
        <v>-184.59</v>
      </c>
    </row>
    <row r="491" spans="1:83" ht="15" x14ac:dyDescent="0.2">
      <c r="A491" s="37"/>
      <c r="B491" s="40">
        <v>2</v>
      </c>
      <c r="C491" s="37" t="s">
        <v>646</v>
      </c>
      <c r="D491" s="39"/>
      <c r="E491" s="45"/>
      <c r="F491" s="40"/>
      <c r="G491" s="45"/>
      <c r="H491" s="40"/>
      <c r="I491" s="40"/>
      <c r="J491" s="40"/>
      <c r="K491" s="40"/>
      <c r="L491" s="46">
        <f>SUM(L492:L496)-SUMIF(CE492:CE496, 1, L492:L496)</f>
        <v>-108.07999999999993</v>
      </c>
    </row>
    <row r="492" spans="1:83" ht="15" x14ac:dyDescent="0.2">
      <c r="A492" s="37"/>
      <c r="B492" s="40"/>
      <c r="C492" s="37" t="s">
        <v>649</v>
      </c>
      <c r="D492" s="39" t="s">
        <v>497</v>
      </c>
      <c r="E492" s="45"/>
      <c r="F492" s="40"/>
      <c r="G492" s="45">
        <f>Source!V168</f>
        <v>-0.24</v>
      </c>
      <c r="H492" s="40"/>
      <c r="I492" s="40"/>
      <c r="J492" s="40"/>
      <c r="K492" s="40"/>
      <c r="L492" s="46">
        <f>SUMIF(CE493:CE496, 1, L493:L496)</f>
        <v>-114.72</v>
      </c>
      <c r="CE492">
        <v>1</v>
      </c>
    </row>
    <row r="493" spans="1:83" ht="28.5" x14ac:dyDescent="0.2">
      <c r="A493" s="38"/>
      <c r="B493" s="38" t="s">
        <v>505</v>
      </c>
      <c r="C493" s="38" t="s">
        <v>507</v>
      </c>
      <c r="D493" s="39" t="s">
        <v>309</v>
      </c>
      <c r="E493" s="40">
        <v>7.0000000000000007E-2</v>
      </c>
      <c r="F493" s="40"/>
      <c r="G493" s="40">
        <f>SmtRes!CX130</f>
        <v>-0.21</v>
      </c>
      <c r="H493" s="42">
        <f>SmtRes!CZ130</f>
        <v>346.73</v>
      </c>
      <c r="I493" s="41">
        <f>SmtRes!AJ130</f>
        <v>1.26</v>
      </c>
      <c r="J493" s="42">
        <f>ROUND(H493*I493, 2)</f>
        <v>436.88</v>
      </c>
      <c r="K493" s="41"/>
      <c r="L493" s="42">
        <f>SmtRes!DG130</f>
        <v>-91.74</v>
      </c>
    </row>
    <row r="494" spans="1:83" ht="28.5" x14ac:dyDescent="0.2">
      <c r="A494" s="38"/>
      <c r="B494" s="38" t="s">
        <v>508</v>
      </c>
      <c r="C494" s="38" t="s">
        <v>648</v>
      </c>
      <c r="D494" s="39" t="s">
        <v>497</v>
      </c>
      <c r="E494" s="40">
        <f>SmtRes!DO130*SmtRes!AT130</f>
        <v>7.0000000000000007E-2</v>
      </c>
      <c r="F494" s="40"/>
      <c r="G494" s="40">
        <f>SmtRes!DO130*SmtRes!CX130</f>
        <v>-0.21</v>
      </c>
      <c r="H494" s="42"/>
      <c r="I494" s="41"/>
      <c r="J494" s="42">
        <f>ROUND(SmtRes!AG130/SmtRes!DO130, 2)</f>
        <v>477.98</v>
      </c>
      <c r="K494" s="41"/>
      <c r="L494" s="42">
        <f>SmtRes!DH130</f>
        <v>-100.38</v>
      </c>
      <c r="CE494">
        <v>1</v>
      </c>
    </row>
    <row r="495" spans="1:83" ht="28.5" x14ac:dyDescent="0.2">
      <c r="A495" s="38"/>
      <c r="B495" s="38" t="s">
        <v>509</v>
      </c>
      <c r="C495" s="38" t="s">
        <v>511</v>
      </c>
      <c r="D495" s="39" t="s">
        <v>309</v>
      </c>
      <c r="E495" s="40">
        <v>0.01</v>
      </c>
      <c r="F495" s="40"/>
      <c r="G495" s="40">
        <f>SmtRes!CX131</f>
        <v>-0.03</v>
      </c>
      <c r="H495" s="42"/>
      <c r="I495" s="41"/>
      <c r="J495" s="42">
        <f>SmtRes!CZ131</f>
        <v>544.70000000000005</v>
      </c>
      <c r="K495" s="41"/>
      <c r="L495" s="42">
        <f>SmtRes!DG131</f>
        <v>-16.34</v>
      </c>
    </row>
    <row r="496" spans="1:83" ht="28.5" x14ac:dyDescent="0.2">
      <c r="A496" s="38"/>
      <c r="B496" s="38" t="s">
        <v>508</v>
      </c>
      <c r="C496" s="47" t="s">
        <v>648</v>
      </c>
      <c r="D496" s="48" t="s">
        <v>497</v>
      </c>
      <c r="E496" s="49">
        <f>SmtRes!DO131*SmtRes!AT131</f>
        <v>0.01</v>
      </c>
      <c r="F496" s="49"/>
      <c r="G496" s="49">
        <f>SmtRes!DO131*SmtRes!CX131</f>
        <v>-0.03</v>
      </c>
      <c r="H496" s="50"/>
      <c r="I496" s="51"/>
      <c r="J496" s="50">
        <f>ROUND(SmtRes!AG131/SmtRes!DO131, 2)</f>
        <v>477.98</v>
      </c>
      <c r="K496" s="51"/>
      <c r="L496" s="50">
        <f>SmtRes!DH131</f>
        <v>-14.34</v>
      </c>
      <c r="CE496">
        <v>1</v>
      </c>
    </row>
    <row r="497" spans="1:83" ht="15" x14ac:dyDescent="0.2">
      <c r="A497" s="38"/>
      <c r="B497" s="38"/>
      <c r="C497" s="54" t="s">
        <v>650</v>
      </c>
      <c r="D497" s="39"/>
      <c r="E497" s="40"/>
      <c r="F497" s="40"/>
      <c r="G497" s="40"/>
      <c r="H497" s="42"/>
      <c r="I497" s="41"/>
      <c r="J497" s="42"/>
      <c r="K497" s="41"/>
      <c r="L497" s="42">
        <f>L489+L491+L492</f>
        <v>-407.39</v>
      </c>
    </row>
    <row r="498" spans="1:83" ht="14.25" x14ac:dyDescent="0.2">
      <c r="A498" s="38"/>
      <c r="B498" s="38"/>
      <c r="C498" s="38" t="s">
        <v>651</v>
      </c>
      <c r="D498" s="39"/>
      <c r="E498" s="40"/>
      <c r="F498" s="40"/>
      <c r="G498" s="40"/>
      <c r="H498" s="42"/>
      <c r="I498" s="41"/>
      <c r="J498" s="42"/>
      <c r="K498" s="41"/>
      <c r="L498" s="42">
        <f>SUM(AR488:AR501)+SUM(AS488:AS501)+SUM(AT488:AT501)+SUM(AU488:AU501)+SUM(AV488:AV501)</f>
        <v>-299.31</v>
      </c>
    </row>
    <row r="499" spans="1:83" ht="14.25" x14ac:dyDescent="0.2">
      <c r="A499" s="38"/>
      <c r="B499" s="38" t="s">
        <v>31</v>
      </c>
      <c r="C499" s="38" t="s">
        <v>652</v>
      </c>
      <c r="D499" s="39" t="s">
        <v>125</v>
      </c>
      <c r="E499" s="40">
        <f>Source!BZ168</f>
        <v>103</v>
      </c>
      <c r="F499" s="40"/>
      <c r="G499" s="40">
        <f>Source!AT168</f>
        <v>103</v>
      </c>
      <c r="H499" s="42"/>
      <c r="I499" s="41"/>
      <c r="J499" s="42"/>
      <c r="K499" s="41"/>
      <c r="L499" s="42">
        <f>SUM(AZ488:AZ501)</f>
        <v>-308.29000000000002</v>
      </c>
    </row>
    <row r="500" spans="1:83" ht="14.25" x14ac:dyDescent="0.2">
      <c r="A500" s="47"/>
      <c r="B500" s="47" t="s">
        <v>32</v>
      </c>
      <c r="C500" s="47" t="s">
        <v>654</v>
      </c>
      <c r="D500" s="48" t="s">
        <v>125</v>
      </c>
      <c r="E500" s="49">
        <f>Source!CA168</f>
        <v>60</v>
      </c>
      <c r="F500" s="49"/>
      <c r="G500" s="49">
        <f>Source!AU168</f>
        <v>60</v>
      </c>
      <c r="H500" s="50"/>
      <c r="I500" s="51"/>
      <c r="J500" s="50"/>
      <c r="K500" s="51"/>
      <c r="L500" s="50">
        <f>SUM(BA488:BA501)</f>
        <v>-179.59</v>
      </c>
    </row>
    <row r="501" spans="1:83" ht="15" x14ac:dyDescent="0.2">
      <c r="C501" s="79" t="s">
        <v>655</v>
      </c>
      <c r="D501" s="79"/>
      <c r="E501" s="79"/>
      <c r="F501" s="79"/>
      <c r="G501" s="79"/>
      <c r="H501" s="79"/>
      <c r="I501" s="80">
        <f>K501/E488</f>
        <v>298.42333333333335</v>
      </c>
      <c r="J501" s="80"/>
      <c r="K501" s="80">
        <f>L489+L491+L499+L500+L492</f>
        <v>-895.2700000000001</v>
      </c>
      <c r="L501" s="80"/>
      <c r="AD501">
        <f>ROUND((Source!AT168/100)*((ROUND(SUMIF(SmtRes!AQ128:'SmtRes'!AQ131,"=1",SmtRes!AD128:'SmtRes'!AD131)*Source!I168, 2)+ROUND(SUMIF(SmtRes!AQ128:'SmtRes'!AQ131,"=1",SmtRes!AC128:'SmtRes'!AC131)*Source!I168, 2))), 2)</f>
        <v>-4221.47</v>
      </c>
      <c r="AE501">
        <f>ROUND((Source!AU168/100)*((ROUND(SUMIF(SmtRes!AQ128:'SmtRes'!AQ131,"=1",SmtRes!AD128:'SmtRes'!AD131)*Source!I168, 2)+ROUND(SUMIF(SmtRes!AQ128:'SmtRes'!AQ131,"=1",SmtRes!AC128:'SmtRes'!AC131)*Source!I168, 2))), 2)</f>
        <v>-2459.11</v>
      </c>
      <c r="AN501" s="52">
        <f>L489+L491+L499+L500+L492</f>
        <v>-895.2700000000001</v>
      </c>
      <c r="AO501" s="52">
        <f>L491</f>
        <v>-108.07999999999993</v>
      </c>
      <c r="AQ501" t="s">
        <v>656</v>
      </c>
      <c r="AR501" s="52">
        <f>L489</f>
        <v>-184.59</v>
      </c>
      <c r="AT501" s="52">
        <f>L492</f>
        <v>-114.72</v>
      </c>
      <c r="AV501" t="s">
        <v>656</v>
      </c>
      <c r="AW501">
        <f>0</f>
        <v>0</v>
      </c>
      <c r="AZ501">
        <f>Source!X168</f>
        <v>-308.29000000000002</v>
      </c>
      <c r="BA501">
        <f>Source!Y168</f>
        <v>-179.59</v>
      </c>
      <c r="CD501">
        <v>1</v>
      </c>
    </row>
    <row r="502" spans="1:83" ht="133.5" x14ac:dyDescent="0.2">
      <c r="A502" s="36" t="s">
        <v>172</v>
      </c>
      <c r="B502" s="38" t="s">
        <v>643</v>
      </c>
      <c r="C502" s="38" t="s">
        <v>659</v>
      </c>
      <c r="D502" s="39" t="str">
        <f>Source!H169</f>
        <v>1000 м</v>
      </c>
      <c r="E502" s="40">
        <f>Source!K169</f>
        <v>7.0000000000000007E-2</v>
      </c>
      <c r="F502" s="40"/>
      <c r="G502" s="40">
        <f>Source!I169</f>
        <v>7.0000000000000007E-2</v>
      </c>
      <c r="H502" s="42"/>
      <c r="I502" s="41"/>
      <c r="J502" s="42"/>
      <c r="K502" s="41"/>
      <c r="L502" s="42"/>
    </row>
    <row r="503" spans="1:83" ht="165.75" x14ac:dyDescent="0.2">
      <c r="B503" s="43" t="str">
        <f>Source!EO169</f>
        <v>Поправка: 421/пр_2020_п.58_пп.б</v>
      </c>
      <c r="C503" s="43" t="str">
        <f>Source!CN169</f>
        <v>Поправка: 421/пр_2020_п.58_пп.б  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v>
      </c>
    </row>
    <row r="504" spans="1:83" x14ac:dyDescent="0.2">
      <c r="C504" s="44" t="str">
        <f>"Объем: "&amp;Source!I169&amp;"=70/"&amp;"1000"</f>
        <v>Объем: 0,07=70/1000</v>
      </c>
    </row>
    <row r="505" spans="1:83" ht="15" x14ac:dyDescent="0.2">
      <c r="A505" s="37"/>
      <c r="B505" s="40">
        <v>1</v>
      </c>
      <c r="C505" s="37" t="s">
        <v>645</v>
      </c>
      <c r="D505" s="39" t="s">
        <v>497</v>
      </c>
      <c r="E505" s="45"/>
      <c r="F505" s="40"/>
      <c r="G505" s="45">
        <f>Source!U169</f>
        <v>7.6571600000000011</v>
      </c>
      <c r="H505" s="40"/>
      <c r="I505" s="40"/>
      <c r="J505" s="40"/>
      <c r="K505" s="40"/>
      <c r="L505" s="46">
        <f>SUM(L506:L509)-SUMIF(CE506:CE509, 1, L506:L509)</f>
        <v>3583.66</v>
      </c>
    </row>
    <row r="506" spans="1:83" ht="14.25" x14ac:dyDescent="0.2">
      <c r="A506" s="38"/>
      <c r="B506" s="38" t="s">
        <v>486</v>
      </c>
      <c r="C506" s="38" t="s">
        <v>487</v>
      </c>
      <c r="D506" s="39" t="s">
        <v>488</v>
      </c>
      <c r="E506" s="40">
        <v>0.99</v>
      </c>
      <c r="F506" s="40">
        <f>ROUND(1.15,7)</f>
        <v>1.1499999999999999</v>
      </c>
      <c r="G506" s="40">
        <f>SmtRes!CX132</f>
        <v>7.9695000000000002E-2</v>
      </c>
      <c r="H506" s="42"/>
      <c r="I506" s="41"/>
      <c r="J506" s="42">
        <f>SmtRes!CZ132</f>
        <v>388.8</v>
      </c>
      <c r="K506" s="41"/>
      <c r="L506" s="42">
        <f>SmtRes!DI132</f>
        <v>30.99</v>
      </c>
    </row>
    <row r="507" spans="1:83" ht="14.25" x14ac:dyDescent="0.2">
      <c r="A507" s="38"/>
      <c r="B507" s="38" t="s">
        <v>489</v>
      </c>
      <c r="C507" s="38" t="s">
        <v>490</v>
      </c>
      <c r="D507" s="39" t="s">
        <v>488</v>
      </c>
      <c r="E507" s="40">
        <v>47.29</v>
      </c>
      <c r="F507" s="40">
        <f>ROUND(1.15,7)</f>
        <v>1.1499999999999999</v>
      </c>
      <c r="G507" s="40">
        <f>SmtRes!CX133</f>
        <v>3.806845</v>
      </c>
      <c r="H507" s="42"/>
      <c r="I507" s="41"/>
      <c r="J507" s="42">
        <f>SmtRes!CZ133</f>
        <v>424.47</v>
      </c>
      <c r="K507" s="41"/>
      <c r="L507" s="42">
        <f>SmtRes!DI133</f>
        <v>1615.89</v>
      </c>
    </row>
    <row r="508" spans="1:83" ht="14.25" x14ac:dyDescent="0.2">
      <c r="A508" s="38"/>
      <c r="B508" s="38" t="s">
        <v>491</v>
      </c>
      <c r="C508" s="38" t="s">
        <v>492</v>
      </c>
      <c r="D508" s="39" t="s">
        <v>488</v>
      </c>
      <c r="E508" s="40">
        <v>23.42</v>
      </c>
      <c r="F508" s="40">
        <f>ROUND(1.15,7)</f>
        <v>1.1499999999999999</v>
      </c>
      <c r="G508" s="40">
        <f>SmtRes!CX134</f>
        <v>1.88531</v>
      </c>
      <c r="H508" s="42"/>
      <c r="I508" s="41"/>
      <c r="J508" s="42">
        <f>SmtRes!CZ134</f>
        <v>477.98</v>
      </c>
      <c r="K508" s="41"/>
      <c r="L508" s="42">
        <f>SmtRes!DI134</f>
        <v>901.14</v>
      </c>
    </row>
    <row r="509" spans="1:83" ht="14.25" x14ac:dyDescent="0.2">
      <c r="A509" s="38"/>
      <c r="B509" s="38" t="s">
        <v>493</v>
      </c>
      <c r="C509" s="38" t="s">
        <v>494</v>
      </c>
      <c r="D509" s="39" t="s">
        <v>488</v>
      </c>
      <c r="E509" s="40">
        <v>23.42</v>
      </c>
      <c r="F509" s="40">
        <f>ROUND(1.15,7)</f>
        <v>1.1499999999999999</v>
      </c>
      <c r="G509" s="40">
        <f>SmtRes!CX135</f>
        <v>1.88531</v>
      </c>
      <c r="H509" s="42"/>
      <c r="I509" s="41"/>
      <c r="J509" s="42">
        <f>SmtRes!CZ135</f>
        <v>549.32000000000005</v>
      </c>
      <c r="K509" s="41"/>
      <c r="L509" s="42">
        <f>SmtRes!DI135</f>
        <v>1035.6400000000001</v>
      </c>
    </row>
    <row r="510" spans="1:83" ht="15" x14ac:dyDescent="0.2">
      <c r="A510" s="37"/>
      <c r="B510" s="40">
        <v>2</v>
      </c>
      <c r="C510" s="37" t="s">
        <v>646</v>
      </c>
      <c r="D510" s="39"/>
      <c r="E510" s="45"/>
      <c r="F510" s="40"/>
      <c r="G510" s="45"/>
      <c r="H510" s="40"/>
      <c r="I510" s="40"/>
      <c r="J510" s="40"/>
      <c r="K510" s="40"/>
      <c r="L510" s="46">
        <f>SUM(L511:L520)-SUMIF(CE511:CE520, 1, L511:L520)</f>
        <v>1006.4599999999996</v>
      </c>
    </row>
    <row r="511" spans="1:83" ht="15" x14ac:dyDescent="0.2">
      <c r="A511" s="37"/>
      <c r="B511" s="40"/>
      <c r="C511" s="37" t="s">
        <v>649</v>
      </c>
      <c r="D511" s="39" t="s">
        <v>497</v>
      </c>
      <c r="E511" s="45"/>
      <c r="F511" s="40"/>
      <c r="G511" s="45">
        <f>Source!V169</f>
        <v>2.1778749999999998</v>
      </c>
      <c r="H511" s="40"/>
      <c r="I511" s="40"/>
      <c r="J511" s="40"/>
      <c r="K511" s="40"/>
      <c r="L511" s="46">
        <f>SUMIF(CE512:CE520, 1, L512:L520)</f>
        <v>1051.76</v>
      </c>
      <c r="CE511">
        <v>1</v>
      </c>
    </row>
    <row r="512" spans="1:83" ht="28.5" x14ac:dyDescent="0.2">
      <c r="A512" s="38"/>
      <c r="B512" s="38" t="s">
        <v>498</v>
      </c>
      <c r="C512" s="38" t="s">
        <v>500</v>
      </c>
      <c r="D512" s="39" t="s">
        <v>309</v>
      </c>
      <c r="E512" s="40">
        <v>0.75</v>
      </c>
      <c r="F512" s="40">
        <f t="shared" ref="F512:F520" si="6">ROUND(1.25,7)</f>
        <v>1.25</v>
      </c>
      <c r="G512" s="40">
        <f>SmtRes!CX137</f>
        <v>6.5625000000000003E-2</v>
      </c>
      <c r="H512" s="42"/>
      <c r="I512" s="41"/>
      <c r="J512" s="42">
        <f>SmtRes!CZ137</f>
        <v>1472.33</v>
      </c>
      <c r="K512" s="41"/>
      <c r="L512" s="42">
        <f>SmtRes!DG137</f>
        <v>96.62</v>
      </c>
    </row>
    <row r="513" spans="1:83" ht="28.5" x14ac:dyDescent="0.2">
      <c r="A513" s="38"/>
      <c r="B513" s="38" t="s">
        <v>501</v>
      </c>
      <c r="C513" s="38" t="s">
        <v>647</v>
      </c>
      <c r="D513" s="39" t="s">
        <v>497</v>
      </c>
      <c r="E513" s="40">
        <f>SmtRes!DO137*SmtRes!AT137</f>
        <v>0.75</v>
      </c>
      <c r="F513" s="40">
        <f t="shared" si="6"/>
        <v>1.25</v>
      </c>
      <c r="G513" s="40">
        <f>SmtRes!DO137*SmtRes!CX137</f>
        <v>6.5625000000000003E-2</v>
      </c>
      <c r="H513" s="42"/>
      <c r="I513" s="41"/>
      <c r="J513" s="42">
        <f>ROUND(SmtRes!AG137/SmtRes!DO137, 2)</f>
        <v>642.05999999999995</v>
      </c>
      <c r="K513" s="41"/>
      <c r="L513" s="42">
        <f>SmtRes!DH137</f>
        <v>42.14</v>
      </c>
      <c r="CE513">
        <v>1</v>
      </c>
    </row>
    <row r="514" spans="1:83" ht="28.5" x14ac:dyDescent="0.2">
      <c r="A514" s="38"/>
      <c r="B514" s="38" t="s">
        <v>502</v>
      </c>
      <c r="C514" s="38" t="s">
        <v>504</v>
      </c>
      <c r="D514" s="39" t="s">
        <v>309</v>
      </c>
      <c r="E514" s="40">
        <v>0.81</v>
      </c>
      <c r="F514" s="40">
        <f t="shared" si="6"/>
        <v>1.25</v>
      </c>
      <c r="G514" s="40">
        <f>SmtRes!CX138</f>
        <v>7.0874999999999994E-2</v>
      </c>
      <c r="H514" s="42"/>
      <c r="I514" s="41"/>
      <c r="J514" s="42">
        <f>SmtRes!CZ138</f>
        <v>15.14</v>
      </c>
      <c r="K514" s="41"/>
      <c r="L514" s="42">
        <f>SmtRes!DG138</f>
        <v>1.07</v>
      </c>
    </row>
    <row r="515" spans="1:83" ht="28.5" x14ac:dyDescent="0.2">
      <c r="A515" s="38"/>
      <c r="B515" s="38" t="s">
        <v>505</v>
      </c>
      <c r="C515" s="38" t="s">
        <v>507</v>
      </c>
      <c r="D515" s="39" t="s">
        <v>309</v>
      </c>
      <c r="E515" s="40">
        <v>22.74</v>
      </c>
      <c r="F515" s="40">
        <f t="shared" si="6"/>
        <v>1.25</v>
      </c>
      <c r="G515" s="40">
        <f>SmtRes!CX139</f>
        <v>1.9897499999999999</v>
      </c>
      <c r="H515" s="42">
        <f>SmtRes!CZ139</f>
        <v>346.73</v>
      </c>
      <c r="I515" s="41">
        <f>SmtRes!AJ139</f>
        <v>1.26</v>
      </c>
      <c r="J515" s="42">
        <f>ROUND(H515*I515, 2)</f>
        <v>436.88</v>
      </c>
      <c r="K515" s="41"/>
      <c r="L515" s="42">
        <f>SmtRes!DG139</f>
        <v>869.28</v>
      </c>
    </row>
    <row r="516" spans="1:83" ht="28.5" x14ac:dyDescent="0.2">
      <c r="A516" s="38"/>
      <c r="B516" s="38" t="s">
        <v>508</v>
      </c>
      <c r="C516" s="38" t="s">
        <v>648</v>
      </c>
      <c r="D516" s="39" t="s">
        <v>497</v>
      </c>
      <c r="E516" s="40">
        <f>SmtRes!DO139*SmtRes!AT139</f>
        <v>22.74</v>
      </c>
      <c r="F516" s="40">
        <f t="shared" si="6"/>
        <v>1.25</v>
      </c>
      <c r="G516" s="40">
        <f>SmtRes!DO139*SmtRes!CX139</f>
        <v>1.9897499999999999</v>
      </c>
      <c r="H516" s="42"/>
      <c r="I516" s="41"/>
      <c r="J516" s="42">
        <f>ROUND(SmtRes!AG139/SmtRes!DO139, 2)</f>
        <v>477.98</v>
      </c>
      <c r="K516" s="41"/>
      <c r="L516" s="42">
        <f>SmtRes!DH139</f>
        <v>951.06</v>
      </c>
      <c r="CE516">
        <v>1</v>
      </c>
    </row>
    <row r="517" spans="1:83" ht="28.5" x14ac:dyDescent="0.2">
      <c r="A517" s="38"/>
      <c r="B517" s="38" t="s">
        <v>509</v>
      </c>
      <c r="C517" s="38" t="s">
        <v>511</v>
      </c>
      <c r="D517" s="39" t="s">
        <v>309</v>
      </c>
      <c r="E517" s="40">
        <v>0.59</v>
      </c>
      <c r="F517" s="40">
        <f t="shared" si="6"/>
        <v>1.25</v>
      </c>
      <c r="G517" s="40">
        <f>SmtRes!CX140</f>
        <v>5.1624999999999997E-2</v>
      </c>
      <c r="H517" s="42"/>
      <c r="I517" s="41"/>
      <c r="J517" s="42">
        <f>SmtRes!CZ140</f>
        <v>544.70000000000005</v>
      </c>
      <c r="K517" s="41"/>
      <c r="L517" s="42">
        <f>SmtRes!DG140</f>
        <v>28.12</v>
      </c>
    </row>
    <row r="518" spans="1:83" ht="28.5" x14ac:dyDescent="0.2">
      <c r="A518" s="38"/>
      <c r="B518" s="38" t="s">
        <v>508</v>
      </c>
      <c r="C518" s="38" t="s">
        <v>648</v>
      </c>
      <c r="D518" s="39" t="s">
        <v>497</v>
      </c>
      <c r="E518" s="40">
        <f>SmtRes!DO140*SmtRes!AT140</f>
        <v>0.59</v>
      </c>
      <c r="F518" s="40">
        <f t="shared" si="6"/>
        <v>1.25</v>
      </c>
      <c r="G518" s="40">
        <f>SmtRes!DO140*SmtRes!CX140</f>
        <v>5.1624999999999997E-2</v>
      </c>
      <c r="H518" s="42"/>
      <c r="I518" s="41"/>
      <c r="J518" s="42">
        <f>ROUND(SmtRes!AG140/SmtRes!DO140, 2)</f>
        <v>477.98</v>
      </c>
      <c r="K518" s="41"/>
      <c r="L518" s="42">
        <f>SmtRes!DH140</f>
        <v>24.68</v>
      </c>
      <c r="CE518">
        <v>1</v>
      </c>
    </row>
    <row r="519" spans="1:83" ht="28.5" x14ac:dyDescent="0.2">
      <c r="A519" s="38"/>
      <c r="B519" s="38" t="s">
        <v>512</v>
      </c>
      <c r="C519" s="38" t="s">
        <v>514</v>
      </c>
      <c r="D519" s="39" t="s">
        <v>309</v>
      </c>
      <c r="E519" s="40">
        <v>0.81</v>
      </c>
      <c r="F519" s="40">
        <f t="shared" si="6"/>
        <v>1.25</v>
      </c>
      <c r="G519" s="40">
        <f>SmtRes!CX141</f>
        <v>7.0874999999999994E-2</v>
      </c>
      <c r="H519" s="42"/>
      <c r="I519" s="41"/>
      <c r="J519" s="42">
        <f>SmtRes!CZ141</f>
        <v>160.38</v>
      </c>
      <c r="K519" s="41"/>
      <c r="L519" s="42">
        <f>SmtRes!DG141</f>
        <v>11.37</v>
      </c>
    </row>
    <row r="520" spans="1:83" ht="28.5" x14ac:dyDescent="0.2">
      <c r="A520" s="38"/>
      <c r="B520" s="38" t="s">
        <v>508</v>
      </c>
      <c r="C520" s="38" t="s">
        <v>648</v>
      </c>
      <c r="D520" s="39" t="s">
        <v>497</v>
      </c>
      <c r="E520" s="40">
        <f>SmtRes!DO141*SmtRes!AT141</f>
        <v>0.81</v>
      </c>
      <c r="F520" s="40">
        <f t="shared" si="6"/>
        <v>1.25</v>
      </c>
      <c r="G520" s="40">
        <f>SmtRes!DO141*SmtRes!CX141</f>
        <v>7.0874999999999994E-2</v>
      </c>
      <c r="H520" s="42"/>
      <c r="I520" s="41"/>
      <c r="J520" s="42">
        <f>ROUND(SmtRes!AG141/SmtRes!DO141, 2)</f>
        <v>477.98</v>
      </c>
      <c r="K520" s="41"/>
      <c r="L520" s="42">
        <f>SmtRes!DH141</f>
        <v>33.880000000000003</v>
      </c>
      <c r="CE520">
        <v>1</v>
      </c>
    </row>
    <row r="521" spans="1:83" ht="28.5" x14ac:dyDescent="0.2">
      <c r="A521" s="38"/>
      <c r="B521" s="38" t="str">
        <f>EtalonRes!I154</f>
        <v>20.1.01.01</v>
      </c>
      <c r="C521" s="38" t="str">
        <f>EtalonRes!K154</f>
        <v>Комплект линейной арматуры для крепления СИП-2 на опоре ВЛИ</v>
      </c>
      <c r="D521" s="39" t="str">
        <f>EtalonRes!O154</f>
        <v>ШТ</v>
      </c>
      <c r="E521" s="40">
        <f>EtalonRes!X154</f>
        <v>0</v>
      </c>
      <c r="F521" s="40">
        <f>ROUND(0,7)</f>
        <v>0</v>
      </c>
      <c r="G521" s="40">
        <f>ROUND(EtalonRes!AG154*Source!I169, 7)</f>
        <v>0</v>
      </c>
      <c r="H521" s="42"/>
      <c r="I521" s="41"/>
      <c r="J521" s="42"/>
      <c r="K521" s="41"/>
      <c r="L521" s="42"/>
    </row>
    <row r="522" spans="1:83" ht="28.5" x14ac:dyDescent="0.2">
      <c r="A522" s="38"/>
      <c r="B522" s="38" t="str">
        <f>EtalonRes!I155</f>
        <v>20.1.01.11</v>
      </c>
      <c r="C522" s="38" t="str">
        <f>EtalonRes!K155</f>
        <v>Комплект линейной арматуры для устройства заземлений на опорах ВЛИ</v>
      </c>
      <c r="D522" s="39" t="str">
        <f>EtalonRes!O155</f>
        <v>ШТ</v>
      </c>
      <c r="E522" s="40">
        <f>EtalonRes!X155</f>
        <v>0</v>
      </c>
      <c r="F522" s="40">
        <f>ROUND(0,7)</f>
        <v>0</v>
      </c>
      <c r="G522" s="40">
        <f>ROUND(EtalonRes!AG155*Source!I169, 7)</f>
        <v>0</v>
      </c>
      <c r="H522" s="42"/>
      <c r="I522" s="41"/>
      <c r="J522" s="42"/>
      <c r="K522" s="41"/>
      <c r="L522" s="42"/>
    </row>
    <row r="523" spans="1:83" ht="28.5" x14ac:dyDescent="0.2">
      <c r="A523" s="38"/>
      <c r="B523" s="38" t="str">
        <f>EtalonRes!I156</f>
        <v>21.2.01.01</v>
      </c>
      <c r="C523" s="47" t="str">
        <f>EtalonRes!K156</f>
        <v>Провода самонесущие изолированные для ВЛИ</v>
      </c>
      <c r="D523" s="48" t="str">
        <f>EtalonRes!O156</f>
        <v>1000 м</v>
      </c>
      <c r="E523" s="49">
        <f>EtalonRes!X156</f>
        <v>0</v>
      </c>
      <c r="F523" s="49">
        <f>ROUND(0,7)</f>
        <v>0</v>
      </c>
      <c r="G523" s="49">
        <f>ROUND(EtalonRes!AG156*Source!I169, 7)</f>
        <v>0</v>
      </c>
      <c r="H523" s="50"/>
      <c r="I523" s="51"/>
      <c r="J523" s="50"/>
      <c r="K523" s="51"/>
      <c r="L523" s="50"/>
    </row>
    <row r="524" spans="1:83" ht="15" x14ac:dyDescent="0.2">
      <c r="A524" s="38"/>
      <c r="B524" s="38"/>
      <c r="C524" s="54" t="s">
        <v>650</v>
      </c>
      <c r="D524" s="39"/>
      <c r="E524" s="40"/>
      <c r="F524" s="40"/>
      <c r="G524" s="40"/>
      <c r="H524" s="42"/>
      <c r="I524" s="41"/>
      <c r="J524" s="42"/>
      <c r="K524" s="41"/>
      <c r="L524" s="42">
        <f>L505+L510+L511</f>
        <v>5641.8799999999992</v>
      </c>
    </row>
    <row r="525" spans="1:83" ht="14.25" x14ac:dyDescent="0.2">
      <c r="A525" s="38"/>
      <c r="B525" s="38"/>
      <c r="C525" s="38" t="s">
        <v>651</v>
      </c>
      <c r="D525" s="39"/>
      <c r="E525" s="40"/>
      <c r="F525" s="40"/>
      <c r="G525" s="40"/>
      <c r="H525" s="42"/>
      <c r="I525" s="41"/>
      <c r="J525" s="42"/>
      <c r="K525" s="41"/>
      <c r="L525" s="42">
        <f>SUM(AR502:AR528)+SUM(AS502:AS528)+SUM(AT502:AT528)+SUM(AU502:AU528)+SUM(AV502:AV528)</f>
        <v>4635.42</v>
      </c>
    </row>
    <row r="526" spans="1:83" ht="14.25" x14ac:dyDescent="0.2">
      <c r="A526" s="38"/>
      <c r="B526" s="38" t="s">
        <v>31</v>
      </c>
      <c r="C526" s="38" t="s">
        <v>652</v>
      </c>
      <c r="D526" s="39" t="s">
        <v>125</v>
      </c>
      <c r="E526" s="40">
        <f>Source!BZ169</f>
        <v>103</v>
      </c>
      <c r="F526" s="40"/>
      <c r="G526" s="40">
        <f>Source!AT169</f>
        <v>103</v>
      </c>
      <c r="H526" s="42"/>
      <c r="I526" s="41"/>
      <c r="J526" s="42"/>
      <c r="K526" s="41"/>
      <c r="L526" s="42">
        <f>SUM(AZ502:AZ528)</f>
        <v>4774.4799999999996</v>
      </c>
    </row>
    <row r="527" spans="1:83" ht="28.5" x14ac:dyDescent="0.2">
      <c r="A527" s="47"/>
      <c r="B527" s="47" t="s">
        <v>653</v>
      </c>
      <c r="C527" s="47" t="s">
        <v>654</v>
      </c>
      <c r="D527" s="48" t="s">
        <v>125</v>
      </c>
      <c r="E527" s="49">
        <f>Source!CA169</f>
        <v>60</v>
      </c>
      <c r="F527" s="49">
        <f>ROUND(0.85,7)</f>
        <v>0.85</v>
      </c>
      <c r="G527" s="49">
        <f>Source!AU169</f>
        <v>51</v>
      </c>
      <c r="H527" s="50"/>
      <c r="I527" s="51"/>
      <c r="J527" s="50"/>
      <c r="K527" s="51"/>
      <c r="L527" s="50">
        <f>SUM(BA502:BA528)</f>
        <v>2364.06</v>
      </c>
    </row>
    <row r="528" spans="1:83" ht="15" x14ac:dyDescent="0.2">
      <c r="C528" s="79" t="s">
        <v>655</v>
      </c>
      <c r="D528" s="79"/>
      <c r="E528" s="79"/>
      <c r="F528" s="79"/>
      <c r="G528" s="79"/>
      <c r="H528" s="79"/>
      <c r="I528" s="80">
        <f>K528/E502</f>
        <v>182577.42857142852</v>
      </c>
      <c r="J528" s="80"/>
      <c r="K528" s="80">
        <f>L505+L510+L526+L527+L511</f>
        <v>12780.419999999998</v>
      </c>
      <c r="L528" s="80"/>
      <c r="AD528">
        <f>ROUND((Source!AT169/100)*((ROUND(SUMIF(SmtRes!AQ132:'SmtRes'!AQ144,"=1",SmtRes!AD132:'SmtRes'!AD144)*Source!I169, 2)+ROUND(SUMIF(SmtRes!AQ132:'SmtRes'!AQ144,"=1",SmtRes!AC132:'SmtRes'!AC144)*Source!I169, 2))), 2)</f>
        <v>282.38</v>
      </c>
      <c r="AE528">
        <f>ROUND((Source!AU169/100)*((ROUND(SUMIF(SmtRes!AQ132:'SmtRes'!AQ144,"=1",SmtRes!AD132:'SmtRes'!AD144)*Source!I169, 2)+ROUND(SUMIF(SmtRes!AQ132:'SmtRes'!AQ144,"=1",SmtRes!AC132:'SmtRes'!AC144)*Source!I169, 2))), 2)</f>
        <v>139.82</v>
      </c>
      <c r="AN528" s="52">
        <f>L505+L510+L526+L527+L511</f>
        <v>12780.419999999998</v>
      </c>
      <c r="AO528" s="52">
        <f>L510</f>
        <v>1006.4599999999996</v>
      </c>
      <c r="AQ528" t="s">
        <v>656</v>
      </c>
      <c r="AR528" s="52">
        <f>L505</f>
        <v>3583.66</v>
      </c>
      <c r="AT528" s="52">
        <f>L511</f>
        <v>1051.76</v>
      </c>
      <c r="AV528" t="s">
        <v>656</v>
      </c>
      <c r="AW528">
        <f>0</f>
        <v>0</v>
      </c>
      <c r="AZ528">
        <f>Source!X169</f>
        <v>4774.4799999999996</v>
      </c>
      <c r="BA528">
        <f>Source!Y169</f>
        <v>2364.06</v>
      </c>
      <c r="CD528">
        <v>1</v>
      </c>
    </row>
    <row r="529" spans="1:83" ht="82.5" x14ac:dyDescent="0.2">
      <c r="A529" s="36" t="s">
        <v>176</v>
      </c>
      <c r="B529" s="38" t="s">
        <v>657</v>
      </c>
      <c r="C529" s="38" t="s">
        <v>708</v>
      </c>
      <c r="D529" s="39" t="str">
        <f>Source!H173</f>
        <v>ШТ</v>
      </c>
      <c r="E529" s="40">
        <f>Source!K173</f>
        <v>1</v>
      </c>
      <c r="F529" s="40"/>
      <c r="G529" s="40">
        <f>Source!I173</f>
        <v>1</v>
      </c>
      <c r="H529" s="42"/>
      <c r="I529" s="41"/>
      <c r="J529" s="42"/>
      <c r="K529" s="41"/>
      <c r="L529" s="42"/>
    </row>
    <row r="530" spans="1:83" ht="15" x14ac:dyDescent="0.2">
      <c r="A530" s="37"/>
      <c r="B530" s="40">
        <v>1</v>
      </c>
      <c r="C530" s="37" t="s">
        <v>645</v>
      </c>
      <c r="D530" s="39" t="s">
        <v>497</v>
      </c>
      <c r="E530" s="45"/>
      <c r="F530" s="40"/>
      <c r="G530" s="45">
        <f>Source!U173</f>
        <v>1.81</v>
      </c>
      <c r="H530" s="40"/>
      <c r="I530" s="40"/>
      <c r="J530" s="40"/>
      <c r="K530" s="40"/>
      <c r="L530" s="46">
        <f>SUM(L531:L533)-SUMIF(CE531:CE533, 1, L531:L533)</f>
        <v>848.55</v>
      </c>
    </row>
    <row r="531" spans="1:83" ht="14.25" x14ac:dyDescent="0.2">
      <c r="A531" s="38"/>
      <c r="B531" s="38" t="s">
        <v>489</v>
      </c>
      <c r="C531" s="38" t="s">
        <v>490</v>
      </c>
      <c r="D531" s="39" t="s">
        <v>488</v>
      </c>
      <c r="E531" s="40">
        <v>0.91</v>
      </c>
      <c r="F531" s="40"/>
      <c r="G531" s="40">
        <f>SmtRes!CX145</f>
        <v>0.91</v>
      </c>
      <c r="H531" s="42"/>
      <c r="I531" s="41"/>
      <c r="J531" s="42">
        <f>SmtRes!CZ145</f>
        <v>424.47</v>
      </c>
      <c r="K531" s="41"/>
      <c r="L531" s="42">
        <f>SmtRes!DI145</f>
        <v>386.27</v>
      </c>
    </row>
    <row r="532" spans="1:83" ht="14.25" x14ac:dyDescent="0.2">
      <c r="A532" s="38"/>
      <c r="B532" s="38" t="s">
        <v>491</v>
      </c>
      <c r="C532" s="38" t="s">
        <v>492</v>
      </c>
      <c r="D532" s="39" t="s">
        <v>488</v>
      </c>
      <c r="E532" s="40">
        <v>0.45</v>
      </c>
      <c r="F532" s="40"/>
      <c r="G532" s="40">
        <f>SmtRes!CX146</f>
        <v>0.45</v>
      </c>
      <c r="H532" s="42"/>
      <c r="I532" s="41"/>
      <c r="J532" s="42">
        <f>SmtRes!CZ146</f>
        <v>477.98</v>
      </c>
      <c r="K532" s="41"/>
      <c r="L532" s="42">
        <f>SmtRes!DI146</f>
        <v>215.09</v>
      </c>
    </row>
    <row r="533" spans="1:83" ht="14.25" x14ac:dyDescent="0.2">
      <c r="A533" s="38"/>
      <c r="B533" s="38" t="s">
        <v>493</v>
      </c>
      <c r="C533" s="38" t="s">
        <v>494</v>
      </c>
      <c r="D533" s="39" t="s">
        <v>488</v>
      </c>
      <c r="E533" s="40">
        <v>0.45</v>
      </c>
      <c r="F533" s="40"/>
      <c r="G533" s="40">
        <f>SmtRes!CX147</f>
        <v>0.45</v>
      </c>
      <c r="H533" s="42"/>
      <c r="I533" s="41"/>
      <c r="J533" s="42">
        <f>SmtRes!CZ147</f>
        <v>549.32000000000005</v>
      </c>
      <c r="K533" s="41"/>
      <c r="L533" s="42">
        <f>SmtRes!DI147</f>
        <v>247.19</v>
      </c>
    </row>
    <row r="534" spans="1:83" ht="15" x14ac:dyDescent="0.2">
      <c r="A534" s="37"/>
      <c r="B534" s="40">
        <v>2</v>
      </c>
      <c r="C534" s="37" t="s">
        <v>646</v>
      </c>
      <c r="D534" s="39"/>
      <c r="E534" s="45"/>
      <c r="F534" s="40"/>
      <c r="G534" s="45"/>
      <c r="H534" s="40"/>
      <c r="I534" s="40"/>
      <c r="J534" s="40"/>
      <c r="K534" s="40"/>
      <c r="L534" s="46">
        <f>SUM(L535:L537)-SUMIF(CE535:CE537, 1, L535:L537)</f>
        <v>192.2299999999999</v>
      </c>
    </row>
    <row r="535" spans="1:83" ht="15" x14ac:dyDescent="0.2">
      <c r="A535" s="37"/>
      <c r="B535" s="40"/>
      <c r="C535" s="37" t="s">
        <v>649</v>
      </c>
      <c r="D535" s="39" t="s">
        <v>497</v>
      </c>
      <c r="E535" s="45"/>
      <c r="F535" s="40"/>
      <c r="G535" s="45">
        <f>Source!V173</f>
        <v>0.44</v>
      </c>
      <c r="H535" s="40"/>
      <c r="I535" s="40"/>
      <c r="J535" s="40"/>
      <c r="K535" s="40"/>
      <c r="L535" s="46">
        <f>SUMIF(CE536:CE537, 1, L536:L537)</f>
        <v>210.31</v>
      </c>
      <c r="CE535">
        <v>1</v>
      </c>
    </row>
    <row r="536" spans="1:83" ht="28.5" x14ac:dyDescent="0.2">
      <c r="A536" s="38"/>
      <c r="B536" s="38" t="s">
        <v>505</v>
      </c>
      <c r="C536" s="38" t="s">
        <v>507</v>
      </c>
      <c r="D536" s="39" t="s">
        <v>309</v>
      </c>
      <c r="E536" s="40">
        <v>0.44</v>
      </c>
      <c r="F536" s="40"/>
      <c r="G536" s="40">
        <f>SmtRes!CX149</f>
        <v>0.44</v>
      </c>
      <c r="H536" s="42">
        <f>SmtRes!CZ149</f>
        <v>346.73</v>
      </c>
      <c r="I536" s="41">
        <f>SmtRes!AJ149</f>
        <v>1.26</v>
      </c>
      <c r="J536" s="42">
        <f>ROUND(H536*I536, 2)</f>
        <v>436.88</v>
      </c>
      <c r="K536" s="41"/>
      <c r="L536" s="42">
        <f>SmtRes!DG149</f>
        <v>192.23</v>
      </c>
    </row>
    <row r="537" spans="1:83" ht="28.5" x14ac:dyDescent="0.2">
      <c r="A537" s="38"/>
      <c r="B537" s="38" t="s">
        <v>508</v>
      </c>
      <c r="C537" s="38" t="s">
        <v>648</v>
      </c>
      <c r="D537" s="39" t="s">
        <v>497</v>
      </c>
      <c r="E537" s="40">
        <f>SmtRes!DO149*SmtRes!AT149</f>
        <v>0.44</v>
      </c>
      <c r="F537" s="40"/>
      <c r="G537" s="40">
        <f>SmtRes!DO149*SmtRes!CX149</f>
        <v>0.44</v>
      </c>
      <c r="H537" s="42"/>
      <c r="I537" s="41"/>
      <c r="J537" s="42">
        <f>ROUND(SmtRes!AG149/SmtRes!DO149, 2)</f>
        <v>477.98</v>
      </c>
      <c r="K537" s="41"/>
      <c r="L537" s="42">
        <f>SmtRes!DH149</f>
        <v>210.31</v>
      </c>
      <c r="CE537">
        <v>1</v>
      </c>
    </row>
    <row r="538" spans="1:83" ht="28.5" x14ac:dyDescent="0.2">
      <c r="A538" s="38"/>
      <c r="B538" s="38" t="str">
        <f>EtalonRes!I162</f>
        <v>20.1.01.01</v>
      </c>
      <c r="C538" s="38" t="str">
        <f>EtalonRes!K162</f>
        <v>Комплект линейной арматуры для крепления СИП-2 на опоре ВЛИ</v>
      </c>
      <c r="D538" s="39" t="str">
        <f>EtalonRes!O162</f>
        <v>ШТ</v>
      </c>
      <c r="E538" s="40">
        <f>EtalonRes!X162</f>
        <v>0</v>
      </c>
      <c r="F538" s="40">
        <f>ROUND(0,7)</f>
        <v>0</v>
      </c>
      <c r="G538" s="40">
        <f>ROUND(EtalonRes!AG162*Source!I173, 7)</f>
        <v>0</v>
      </c>
      <c r="H538" s="42"/>
      <c r="I538" s="41"/>
      <c r="J538" s="42"/>
      <c r="K538" s="41"/>
      <c r="L538" s="42"/>
    </row>
    <row r="539" spans="1:83" ht="28.5" x14ac:dyDescent="0.2">
      <c r="A539" s="38"/>
      <c r="B539" s="38" t="str">
        <f>EtalonRes!I163</f>
        <v>20.1.01.11</v>
      </c>
      <c r="C539" s="47" t="str">
        <f>EtalonRes!K163</f>
        <v>Комплект линейной арматуры для устройства заземлений на опорах ВЛИ</v>
      </c>
      <c r="D539" s="48" t="str">
        <f>EtalonRes!O163</f>
        <v>ШТ</v>
      </c>
      <c r="E539" s="49">
        <f>EtalonRes!X163</f>
        <v>0</v>
      </c>
      <c r="F539" s="49">
        <f>ROUND(0,7)</f>
        <v>0</v>
      </c>
      <c r="G539" s="49">
        <f>ROUND(EtalonRes!AG163*Source!I173, 7)</f>
        <v>0</v>
      </c>
      <c r="H539" s="50"/>
      <c r="I539" s="51"/>
      <c r="J539" s="50"/>
      <c r="K539" s="51"/>
      <c r="L539" s="50"/>
    </row>
    <row r="540" spans="1:83" ht="15" x14ac:dyDescent="0.2">
      <c r="A540" s="38"/>
      <c r="B540" s="38"/>
      <c r="C540" s="54" t="s">
        <v>650</v>
      </c>
      <c r="D540" s="39"/>
      <c r="E540" s="40"/>
      <c r="F540" s="40"/>
      <c r="G540" s="40"/>
      <c r="H540" s="42"/>
      <c r="I540" s="41"/>
      <c r="J540" s="42"/>
      <c r="K540" s="41"/>
      <c r="L540" s="42">
        <f>L530+L534+L535</f>
        <v>1251.0899999999997</v>
      </c>
    </row>
    <row r="541" spans="1:83" ht="14.25" x14ac:dyDescent="0.2">
      <c r="A541" s="38"/>
      <c r="B541" s="38"/>
      <c r="C541" s="38" t="s">
        <v>651</v>
      </c>
      <c r="D541" s="39"/>
      <c r="E541" s="40"/>
      <c r="F541" s="40"/>
      <c r="G541" s="40"/>
      <c r="H541" s="42"/>
      <c r="I541" s="41"/>
      <c r="J541" s="42"/>
      <c r="K541" s="41"/>
      <c r="L541" s="42">
        <f>SUM(AR529:AR544)+SUM(AS529:AS544)+SUM(AT529:AT544)+SUM(AU529:AU544)+SUM(AV529:AV544)</f>
        <v>1058.8599999999999</v>
      </c>
    </row>
    <row r="542" spans="1:83" ht="14.25" x14ac:dyDescent="0.2">
      <c r="A542" s="38"/>
      <c r="B542" s="38" t="s">
        <v>31</v>
      </c>
      <c r="C542" s="38" t="s">
        <v>652</v>
      </c>
      <c r="D542" s="39" t="s">
        <v>125</v>
      </c>
      <c r="E542" s="40">
        <f>Source!BZ173</f>
        <v>103</v>
      </c>
      <c r="F542" s="40"/>
      <c r="G542" s="40">
        <f>Source!AT173</f>
        <v>103</v>
      </c>
      <c r="H542" s="42"/>
      <c r="I542" s="41"/>
      <c r="J542" s="42"/>
      <c r="K542" s="41"/>
      <c r="L542" s="42">
        <f>SUM(AZ529:AZ544)</f>
        <v>1090.6300000000001</v>
      </c>
    </row>
    <row r="543" spans="1:83" ht="14.25" x14ac:dyDescent="0.2">
      <c r="A543" s="47"/>
      <c r="B543" s="47" t="s">
        <v>32</v>
      </c>
      <c r="C543" s="47" t="s">
        <v>654</v>
      </c>
      <c r="D543" s="48" t="s">
        <v>125</v>
      </c>
      <c r="E543" s="49">
        <f>Source!CA173</f>
        <v>60</v>
      </c>
      <c r="F543" s="49"/>
      <c r="G543" s="49">
        <f>Source!AU173</f>
        <v>60</v>
      </c>
      <c r="H543" s="50"/>
      <c r="I543" s="51"/>
      <c r="J543" s="50"/>
      <c r="K543" s="51"/>
      <c r="L543" s="50">
        <f>SUM(BA529:BA544)</f>
        <v>635.32000000000005</v>
      </c>
    </row>
    <row r="544" spans="1:83" ht="15" x14ac:dyDescent="0.2">
      <c r="C544" s="79" t="s">
        <v>655</v>
      </c>
      <c r="D544" s="79"/>
      <c r="E544" s="79"/>
      <c r="F544" s="79"/>
      <c r="G544" s="79"/>
      <c r="H544" s="79"/>
      <c r="I544" s="80">
        <f>K544/E529</f>
        <v>2977.04</v>
      </c>
      <c r="J544" s="80"/>
      <c r="K544" s="80">
        <f>L530+L534+L542+L543+L535</f>
        <v>2977.04</v>
      </c>
      <c r="L544" s="80"/>
      <c r="AD544">
        <f>ROUND((Source!AT173/100)*((ROUND(SUMIF(SmtRes!AQ145:'SmtRes'!AQ151,"=1",SmtRes!AD145:'SmtRes'!AD151)*Source!I173, 2)+ROUND(SUMIF(SmtRes!AQ145:'SmtRes'!AQ151,"=1",SmtRes!AC145:'SmtRes'!AC151)*Source!I173, 2))), 2)</f>
        <v>1987.64</v>
      </c>
      <c r="AE544">
        <f>ROUND((Source!AU173/100)*((ROUND(SUMIF(SmtRes!AQ145:'SmtRes'!AQ151,"=1",SmtRes!AD145:'SmtRes'!AD151)*Source!I173, 2)+ROUND(SUMIF(SmtRes!AQ145:'SmtRes'!AQ151,"=1",SmtRes!AC145:'SmtRes'!AC151)*Source!I173, 2))), 2)</f>
        <v>1157.8499999999999</v>
      </c>
      <c r="AN544" s="52">
        <f>L530+L534+L542+L543+L535</f>
        <v>2977.04</v>
      </c>
      <c r="AO544" s="52">
        <f>L534</f>
        <v>192.2299999999999</v>
      </c>
      <c r="AQ544" t="s">
        <v>656</v>
      </c>
      <c r="AR544" s="52">
        <f>L530</f>
        <v>848.55</v>
      </c>
      <c r="AT544" s="52">
        <f>L535</f>
        <v>210.31</v>
      </c>
      <c r="AV544" t="s">
        <v>656</v>
      </c>
      <c r="AW544">
        <f>0</f>
        <v>0</v>
      </c>
      <c r="AZ544">
        <f>Source!X173</f>
        <v>1090.6300000000001</v>
      </c>
      <c r="BA544">
        <f>Source!Y173</f>
        <v>635.32000000000005</v>
      </c>
      <c r="CD544">
        <v>1</v>
      </c>
    </row>
    <row r="546" spans="1:12" ht="15" x14ac:dyDescent="0.2">
      <c r="A546" s="57"/>
      <c r="B546" s="58"/>
      <c r="C546" s="76" t="s">
        <v>660</v>
      </c>
      <c r="D546" s="76"/>
      <c r="E546" s="76"/>
      <c r="F546" s="76"/>
      <c r="G546" s="76"/>
      <c r="H546" s="76"/>
      <c r="I546" s="46"/>
      <c r="J546" s="57"/>
      <c r="K546" s="59"/>
      <c r="L546" s="46">
        <f>L548+L549+L555+L559</f>
        <v>15573.579999999996</v>
      </c>
    </row>
    <row r="547" spans="1:12" ht="14.25" x14ac:dyDescent="0.2">
      <c r="A547" s="55"/>
      <c r="B547" s="56"/>
      <c r="C547" s="75" t="s">
        <v>661</v>
      </c>
      <c r="D547" s="73"/>
      <c r="E547" s="73"/>
      <c r="F547" s="73"/>
      <c r="G547" s="73"/>
      <c r="H547" s="73"/>
      <c r="I547" s="42"/>
      <c r="J547" s="55"/>
      <c r="K547" s="40"/>
      <c r="L547" s="42"/>
    </row>
    <row r="548" spans="1:12" ht="14.25" x14ac:dyDescent="0.2">
      <c r="A548" s="55"/>
      <c r="B548" s="56"/>
      <c r="C548" s="73" t="s">
        <v>662</v>
      </c>
      <c r="D548" s="73"/>
      <c r="E548" s="73"/>
      <c r="F548" s="73"/>
      <c r="G548" s="73"/>
      <c r="H548" s="73"/>
      <c r="I548" s="42"/>
      <c r="J548" s="55"/>
      <c r="K548" s="40"/>
      <c r="L548" s="42">
        <f>SUM(AR321:AR544)</f>
        <v>9948.2899999999972</v>
      </c>
    </row>
    <row r="549" spans="1:12" ht="14.25" hidden="1" x14ac:dyDescent="0.2">
      <c r="A549" s="55"/>
      <c r="B549" s="56"/>
      <c r="C549" s="73" t="s">
        <v>663</v>
      </c>
      <c r="D549" s="73"/>
      <c r="E549" s="73"/>
      <c r="F549" s="73"/>
      <c r="G549" s="73"/>
      <c r="H549" s="73"/>
      <c r="I549" s="42"/>
      <c r="J549" s="55"/>
      <c r="K549" s="40"/>
      <c r="L549" s="42">
        <f>L551+L554+L553</f>
        <v>5625.2899999999991</v>
      </c>
    </row>
    <row r="550" spans="1:12" ht="14.25" hidden="1" x14ac:dyDescent="0.2">
      <c r="A550" s="55"/>
      <c r="B550" s="56"/>
      <c r="C550" s="75" t="s">
        <v>664</v>
      </c>
      <c r="D550" s="73"/>
      <c r="E550" s="73"/>
      <c r="F550" s="73"/>
      <c r="G550" s="73"/>
      <c r="H550" s="73"/>
      <c r="I550" s="42"/>
      <c r="J550" s="55"/>
      <c r="K550" s="40"/>
      <c r="L550" s="42"/>
    </row>
    <row r="551" spans="1:12" ht="14.25" x14ac:dyDescent="0.2">
      <c r="A551" s="55"/>
      <c r="B551" s="56"/>
      <c r="C551" s="73" t="s">
        <v>663</v>
      </c>
      <c r="D551" s="73"/>
      <c r="E551" s="73"/>
      <c r="F551" s="73"/>
      <c r="G551" s="73"/>
      <c r="H551" s="73"/>
      <c r="I551" s="42"/>
      <c r="J551" s="55"/>
      <c r="K551" s="40"/>
      <c r="L551" s="42">
        <f>SUM(AO321:AO544)</f>
        <v>2744.0699999999997</v>
      </c>
    </row>
    <row r="552" spans="1:12" ht="14.25" hidden="1" x14ac:dyDescent="0.2">
      <c r="A552" s="55"/>
      <c r="B552" s="56"/>
      <c r="C552" s="75" t="s">
        <v>665</v>
      </c>
      <c r="D552" s="73"/>
      <c r="E552" s="73"/>
      <c r="F552" s="73"/>
      <c r="G552" s="73"/>
      <c r="H552" s="73"/>
      <c r="I552" s="42"/>
      <c r="J552" s="55"/>
      <c r="K552" s="40"/>
      <c r="L552" s="42"/>
    </row>
    <row r="553" spans="1:12" ht="14.25" x14ac:dyDescent="0.2">
      <c r="A553" s="55"/>
      <c r="B553" s="56"/>
      <c r="C553" s="73" t="s">
        <v>685</v>
      </c>
      <c r="D553" s="73"/>
      <c r="E553" s="73"/>
      <c r="F553" s="73"/>
      <c r="G553" s="73"/>
      <c r="H553" s="73"/>
      <c r="I553" s="42"/>
      <c r="J553" s="55"/>
      <c r="K553" s="40"/>
      <c r="L553" s="42">
        <f>SUM(AT321:AT544)</f>
        <v>2881.22</v>
      </c>
    </row>
    <row r="554" spans="1:12" ht="14.25" hidden="1" x14ac:dyDescent="0.2">
      <c r="A554" s="55"/>
      <c r="B554" s="56"/>
      <c r="C554" s="73" t="s">
        <v>666</v>
      </c>
      <c r="D554" s="73"/>
      <c r="E554" s="73"/>
      <c r="F554" s="73"/>
      <c r="G554" s="73"/>
      <c r="H554" s="73"/>
      <c r="I554" s="42"/>
      <c r="J554" s="55"/>
      <c r="K554" s="40"/>
      <c r="L554" s="42">
        <f>SUM(AV321:AV544)</f>
        <v>0</v>
      </c>
    </row>
    <row r="555" spans="1:12" ht="14.25" hidden="1" x14ac:dyDescent="0.2">
      <c r="A555" s="55"/>
      <c r="B555" s="56"/>
      <c r="C555" s="73" t="s">
        <v>667</v>
      </c>
      <c r="D555" s="73"/>
      <c r="E555" s="73"/>
      <c r="F555" s="73"/>
      <c r="G555" s="73"/>
      <c r="H555" s="73"/>
      <c r="I555" s="42"/>
      <c r="J555" s="55"/>
      <c r="K555" s="40"/>
      <c r="L555" s="42">
        <f>L557+L558</f>
        <v>0</v>
      </c>
    </row>
    <row r="556" spans="1:12" ht="14.25" hidden="1" x14ac:dyDescent="0.2">
      <c r="A556" s="55"/>
      <c r="B556" s="56"/>
      <c r="C556" s="75" t="s">
        <v>664</v>
      </c>
      <c r="D556" s="73"/>
      <c r="E556" s="73"/>
      <c r="F556" s="73"/>
      <c r="G556" s="73"/>
      <c r="H556" s="73"/>
      <c r="I556" s="42"/>
      <c r="J556" s="55"/>
      <c r="K556" s="40"/>
      <c r="L556" s="42"/>
    </row>
    <row r="557" spans="1:12" ht="14.25" hidden="1" x14ac:dyDescent="0.2">
      <c r="A557" s="55"/>
      <c r="B557" s="56"/>
      <c r="C557" s="73" t="s">
        <v>668</v>
      </c>
      <c r="D557" s="73"/>
      <c r="E557" s="73"/>
      <c r="F557" s="73"/>
      <c r="G557" s="73"/>
      <c r="H557" s="73"/>
      <c r="I557" s="42"/>
      <c r="J557" s="55"/>
      <c r="K557" s="40"/>
      <c r="L557" s="42">
        <f>SUM(AW321:AW544)-SUM(BK321:BK544)</f>
        <v>0</v>
      </c>
    </row>
    <row r="558" spans="1:12" ht="14.25" hidden="1" x14ac:dyDescent="0.2">
      <c r="A558" s="55"/>
      <c r="B558" s="56"/>
      <c r="C558" s="73" t="s">
        <v>669</v>
      </c>
      <c r="D558" s="73"/>
      <c r="E558" s="73"/>
      <c r="F558" s="73"/>
      <c r="G558" s="73"/>
      <c r="H558" s="73"/>
      <c r="I558" s="42"/>
      <c r="J558" s="55"/>
      <c r="K558" s="40"/>
      <c r="L558" s="42">
        <f>SUM(BC321:BC544)</f>
        <v>0</v>
      </c>
    </row>
    <row r="559" spans="1:12" ht="14.25" hidden="1" x14ac:dyDescent="0.2">
      <c r="A559" s="55"/>
      <c r="B559" s="56"/>
      <c r="C559" s="73" t="s">
        <v>670</v>
      </c>
      <c r="D559" s="73"/>
      <c r="E559" s="73"/>
      <c r="F559" s="73"/>
      <c r="G559" s="73"/>
      <c r="H559" s="73"/>
      <c r="I559" s="42"/>
      <c r="J559" s="55"/>
      <c r="K559" s="40"/>
      <c r="L559" s="42">
        <f>SUM(BB321:BB544)</f>
        <v>0</v>
      </c>
    </row>
    <row r="560" spans="1:12" ht="14.25" x14ac:dyDescent="0.2">
      <c r="A560" s="55"/>
      <c r="B560" s="56"/>
      <c r="C560" s="73" t="s">
        <v>671</v>
      </c>
      <c r="D560" s="73"/>
      <c r="E560" s="73"/>
      <c r="F560" s="73"/>
      <c r="G560" s="73"/>
      <c r="H560" s="73"/>
      <c r="I560" s="42"/>
      <c r="J560" s="55"/>
      <c r="K560" s="40"/>
      <c r="L560" s="42">
        <f>SUM(AR321:AR544)+SUM(AT321:AT544)+SUM(AV321:AV544)</f>
        <v>12829.509999999997</v>
      </c>
    </row>
    <row r="561" spans="1:12" ht="14.25" x14ac:dyDescent="0.2">
      <c r="A561" s="55"/>
      <c r="B561" s="56"/>
      <c r="C561" s="73" t="s">
        <v>672</v>
      </c>
      <c r="D561" s="73"/>
      <c r="E561" s="73"/>
      <c r="F561" s="73"/>
      <c r="G561" s="73"/>
      <c r="H561" s="73"/>
      <c r="I561" s="42"/>
      <c r="J561" s="55"/>
      <c r="K561" s="40"/>
      <c r="L561" s="42">
        <f>SUM(AZ321:AZ544)</f>
        <v>13214.399999999998</v>
      </c>
    </row>
    <row r="562" spans="1:12" ht="14.25" x14ac:dyDescent="0.2">
      <c r="A562" s="55"/>
      <c r="B562" s="56"/>
      <c r="C562" s="73" t="s">
        <v>673</v>
      </c>
      <c r="D562" s="73"/>
      <c r="E562" s="73"/>
      <c r="F562" s="73"/>
      <c r="G562" s="73"/>
      <c r="H562" s="73"/>
      <c r="I562" s="42"/>
      <c r="J562" s="55"/>
      <c r="K562" s="40"/>
      <c r="L562" s="42">
        <f>SUM(BA321:BA544)</f>
        <v>6875.24</v>
      </c>
    </row>
    <row r="563" spans="1:12" ht="14.25" hidden="1" x14ac:dyDescent="0.2">
      <c r="A563" s="55"/>
      <c r="B563" s="56"/>
      <c r="C563" s="73" t="s">
        <v>674</v>
      </c>
      <c r="D563" s="73"/>
      <c r="E563" s="73"/>
      <c r="F563" s="73"/>
      <c r="G563" s="73"/>
      <c r="H563" s="73"/>
      <c r="I563" s="42"/>
      <c r="J563" s="55"/>
      <c r="K563" s="40"/>
      <c r="L563" s="42">
        <f>L565+L566</f>
        <v>0</v>
      </c>
    </row>
    <row r="564" spans="1:12" ht="14.25" hidden="1" x14ac:dyDescent="0.2">
      <c r="A564" s="55"/>
      <c r="B564" s="56"/>
      <c r="C564" s="75" t="s">
        <v>661</v>
      </c>
      <c r="D564" s="73"/>
      <c r="E564" s="73"/>
      <c r="F564" s="73"/>
      <c r="G564" s="73"/>
      <c r="H564" s="73"/>
      <c r="I564" s="42"/>
      <c r="J564" s="55"/>
      <c r="K564" s="40"/>
      <c r="L564" s="42"/>
    </row>
    <row r="565" spans="1:12" ht="14.25" hidden="1" x14ac:dyDescent="0.2">
      <c r="A565" s="55"/>
      <c r="B565" s="56"/>
      <c r="C565" s="73" t="s">
        <v>675</v>
      </c>
      <c r="D565" s="73"/>
      <c r="E565" s="73"/>
      <c r="F565" s="73"/>
      <c r="G565" s="73"/>
      <c r="H565" s="73"/>
      <c r="I565" s="42"/>
      <c r="J565" s="55"/>
      <c r="K565" s="40"/>
      <c r="L565" s="42">
        <f>SUM(BK321:BK544)</f>
        <v>0</v>
      </c>
    </row>
    <row r="566" spans="1:12" ht="14.25" hidden="1" x14ac:dyDescent="0.2">
      <c r="A566" s="55"/>
      <c r="B566" s="56"/>
      <c r="C566" s="73" t="s">
        <v>676</v>
      </c>
      <c r="D566" s="73"/>
      <c r="E566" s="73"/>
      <c r="F566" s="73"/>
      <c r="G566" s="73"/>
      <c r="H566" s="73"/>
      <c r="I566" s="42"/>
      <c r="J566" s="55"/>
      <c r="K566" s="40"/>
      <c r="L566" s="42">
        <f>SUM(BD321:BD544)</f>
        <v>0</v>
      </c>
    </row>
    <row r="567" spans="1:12" ht="14.25" hidden="1" x14ac:dyDescent="0.2">
      <c r="A567" s="55"/>
      <c r="B567" s="56"/>
      <c r="C567" s="73" t="s">
        <v>677</v>
      </c>
      <c r="D567" s="73"/>
      <c r="E567" s="73"/>
      <c r="F567" s="73"/>
      <c r="G567" s="73"/>
      <c r="H567" s="73"/>
      <c r="I567" s="42"/>
      <c r="J567" s="55"/>
      <c r="K567" s="40"/>
      <c r="L567" s="42"/>
    </row>
    <row r="568" spans="1:12" ht="14.25" hidden="1" x14ac:dyDescent="0.2">
      <c r="A568" s="55"/>
      <c r="B568" s="56"/>
      <c r="C568" s="73" t="s">
        <v>678</v>
      </c>
      <c r="D568" s="73"/>
      <c r="E568" s="73"/>
      <c r="F568" s="73"/>
      <c r="G568" s="73"/>
      <c r="H568" s="73"/>
      <c r="I568" s="42"/>
      <c r="J568" s="55"/>
      <c r="K568" s="40"/>
      <c r="L568" s="42">
        <f>SUM(BO321:BO544)</f>
        <v>0</v>
      </c>
    </row>
    <row r="569" spans="1:12" ht="15" x14ac:dyDescent="0.2">
      <c r="A569" s="57"/>
      <c r="B569" s="58"/>
      <c r="C569" s="76" t="s">
        <v>679</v>
      </c>
      <c r="D569" s="76"/>
      <c r="E569" s="76"/>
      <c r="F569" s="76"/>
      <c r="G569" s="76"/>
      <c r="H569" s="76"/>
      <c r="I569" s="46"/>
      <c r="J569" s="57"/>
      <c r="K569" s="59"/>
      <c r="L569" s="46">
        <f>L546+L561+L562+L563+L567+L568</f>
        <v>35663.219999999994</v>
      </c>
    </row>
    <row r="570" spans="1:12" ht="14.25" x14ac:dyDescent="0.2">
      <c r="A570" s="55"/>
      <c r="B570" s="56"/>
      <c r="C570" s="75" t="s">
        <v>680</v>
      </c>
      <c r="D570" s="73"/>
      <c r="E570" s="73"/>
      <c r="F570" s="73"/>
      <c r="G570" s="73"/>
      <c r="H570" s="73"/>
      <c r="I570" s="42"/>
      <c r="J570" s="55"/>
      <c r="K570" s="40"/>
      <c r="L570" s="42"/>
    </row>
    <row r="571" spans="1:12" ht="14.25" hidden="1" x14ac:dyDescent="0.2">
      <c r="A571" s="55"/>
      <c r="B571" s="56"/>
      <c r="C571" s="73" t="s">
        <v>681</v>
      </c>
      <c r="D571" s="73"/>
      <c r="E571" s="73"/>
      <c r="F571" s="73"/>
      <c r="G571" s="73"/>
      <c r="H571" s="73"/>
      <c r="I571" s="42"/>
      <c r="J571" s="55"/>
      <c r="K571" s="40"/>
      <c r="L571" s="42">
        <f>SUM(AX321:AX544)</f>
        <v>0</v>
      </c>
    </row>
    <row r="572" spans="1:12" ht="14.25" hidden="1" x14ac:dyDescent="0.2">
      <c r="A572" s="55"/>
      <c r="B572" s="56"/>
      <c r="C572" s="73" t="s">
        <v>682</v>
      </c>
      <c r="D572" s="73"/>
      <c r="E572" s="73"/>
      <c r="F572" s="73"/>
      <c r="G572" s="73"/>
      <c r="H572" s="73"/>
      <c r="I572" s="42"/>
      <c r="J572" s="55"/>
      <c r="K572" s="40"/>
      <c r="L572" s="42">
        <f>SUM(AY321:AY544)</f>
        <v>0</v>
      </c>
    </row>
    <row r="573" spans="1:12" ht="14.25" x14ac:dyDescent="0.2">
      <c r="A573" s="55"/>
      <c r="B573" s="56"/>
      <c r="C573" s="73" t="s">
        <v>683</v>
      </c>
      <c r="D573" s="73"/>
      <c r="E573" s="73"/>
      <c r="F573" s="74"/>
      <c r="G573" s="45">
        <f>Source!F199</f>
        <v>21.755544</v>
      </c>
      <c r="H573" s="55"/>
      <c r="I573" s="55"/>
      <c r="J573" s="55"/>
      <c r="K573" s="55"/>
      <c r="L573" s="55"/>
    </row>
    <row r="574" spans="1:12" ht="14.25" x14ac:dyDescent="0.2">
      <c r="A574" s="55"/>
      <c r="B574" s="56"/>
      <c r="C574" s="73" t="s">
        <v>684</v>
      </c>
      <c r="D574" s="73"/>
      <c r="E574" s="73"/>
      <c r="F574" s="74"/>
      <c r="G574" s="45">
        <f>Source!F200</f>
        <v>5.9835250000000002</v>
      </c>
      <c r="H574" s="55"/>
      <c r="I574" s="55"/>
      <c r="J574" s="55"/>
      <c r="K574" s="55"/>
      <c r="L574" s="55"/>
    </row>
    <row r="577" spans="1:83" ht="16.5" x14ac:dyDescent="0.2">
      <c r="A577" s="78" t="s">
        <v>709</v>
      </c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</row>
    <row r="578" spans="1:83" ht="68.25" x14ac:dyDescent="0.2">
      <c r="A578" s="36" t="s">
        <v>181</v>
      </c>
      <c r="B578" s="38" t="s">
        <v>701</v>
      </c>
      <c r="C578" s="38" t="s">
        <v>702</v>
      </c>
      <c r="D578" s="39" t="str">
        <f>Source!H211</f>
        <v>ответвление</v>
      </c>
      <c r="E578" s="40">
        <f>Source!K211</f>
        <v>3</v>
      </c>
      <c r="F578" s="40"/>
      <c r="G578" s="40">
        <f>Source!I211</f>
        <v>3</v>
      </c>
      <c r="H578" s="42"/>
      <c r="I578" s="41"/>
      <c r="J578" s="42"/>
      <c r="K578" s="41"/>
      <c r="L578" s="42"/>
    </row>
    <row r="579" spans="1:83" ht="15" x14ac:dyDescent="0.2">
      <c r="A579" s="37"/>
      <c r="B579" s="40">
        <v>1</v>
      </c>
      <c r="C579" s="37" t="s">
        <v>645</v>
      </c>
      <c r="D579" s="39" t="s">
        <v>497</v>
      </c>
      <c r="E579" s="45"/>
      <c r="F579" s="40"/>
      <c r="G579" s="45">
        <f>Source!U211</f>
        <v>1.83</v>
      </c>
      <c r="H579" s="40"/>
      <c r="I579" s="40"/>
      <c r="J579" s="40"/>
      <c r="K579" s="40"/>
      <c r="L579" s="46">
        <f>SUM(L580:L580)-SUMIF(CE580:CE580, 1, L580:L580)</f>
        <v>744.15</v>
      </c>
    </row>
    <row r="580" spans="1:83" ht="28.5" x14ac:dyDescent="0.2">
      <c r="A580" s="38"/>
      <c r="B580" s="38" t="s">
        <v>540</v>
      </c>
      <c r="C580" s="38" t="s">
        <v>541</v>
      </c>
      <c r="D580" s="39" t="s">
        <v>497</v>
      </c>
      <c r="E580" s="40">
        <v>0.61</v>
      </c>
      <c r="F580" s="40"/>
      <c r="G580" s="40">
        <f>SmtRes!CX152</f>
        <v>1.83</v>
      </c>
      <c r="H580" s="42"/>
      <c r="I580" s="41"/>
      <c r="J580" s="42">
        <f>SmtRes!CZ152</f>
        <v>406.64</v>
      </c>
      <c r="K580" s="41"/>
      <c r="L580" s="42">
        <f>SmtRes!DI152</f>
        <v>744.15</v>
      </c>
    </row>
    <row r="581" spans="1:83" ht="15" x14ac:dyDescent="0.2">
      <c r="A581" s="37"/>
      <c r="B581" s="40">
        <v>2</v>
      </c>
      <c r="C581" s="37" t="s">
        <v>646</v>
      </c>
      <c r="D581" s="39"/>
      <c r="E581" s="45"/>
      <c r="F581" s="40"/>
      <c r="G581" s="45"/>
      <c r="H581" s="40"/>
      <c r="I581" s="40"/>
      <c r="J581" s="40"/>
      <c r="K581" s="40"/>
      <c r="L581" s="46">
        <f>SUM(L582:L584)-SUMIF(CE582:CE584, 1, L582:L584)</f>
        <v>49.019999999999996</v>
      </c>
    </row>
    <row r="582" spans="1:83" ht="15" x14ac:dyDescent="0.2">
      <c r="A582" s="37"/>
      <c r="B582" s="40"/>
      <c r="C582" s="37" t="s">
        <v>649</v>
      </c>
      <c r="D582" s="39" t="s">
        <v>497</v>
      </c>
      <c r="E582" s="45"/>
      <c r="F582" s="40"/>
      <c r="G582" s="45">
        <f>Source!V211</f>
        <v>0.09</v>
      </c>
      <c r="H582" s="40"/>
      <c r="I582" s="40"/>
      <c r="J582" s="40"/>
      <c r="K582" s="40"/>
      <c r="L582" s="46">
        <f>SUMIF(CE583:CE584, 1, L583:L584)</f>
        <v>43.02</v>
      </c>
      <c r="CE582">
        <v>1</v>
      </c>
    </row>
    <row r="583" spans="1:83" ht="28.5" x14ac:dyDescent="0.2">
      <c r="A583" s="38"/>
      <c r="B583" s="38" t="s">
        <v>509</v>
      </c>
      <c r="C583" s="38" t="s">
        <v>511</v>
      </c>
      <c r="D583" s="39" t="s">
        <v>309</v>
      </c>
      <c r="E583" s="40">
        <v>0.03</v>
      </c>
      <c r="F583" s="40"/>
      <c r="G583" s="40">
        <f>SmtRes!CX154</f>
        <v>0.09</v>
      </c>
      <c r="H583" s="42"/>
      <c r="I583" s="41"/>
      <c r="J583" s="42">
        <f>SmtRes!CZ154</f>
        <v>544.70000000000005</v>
      </c>
      <c r="K583" s="41"/>
      <c r="L583" s="42">
        <f>SmtRes!DG154</f>
        <v>49.02</v>
      </c>
    </row>
    <row r="584" spans="1:83" ht="28.5" x14ac:dyDescent="0.2">
      <c r="A584" s="38"/>
      <c r="B584" s="38" t="s">
        <v>508</v>
      </c>
      <c r="C584" s="47" t="s">
        <v>648</v>
      </c>
      <c r="D584" s="48" t="s">
        <v>497</v>
      </c>
      <c r="E584" s="49">
        <f>SmtRes!DO154*SmtRes!AT154</f>
        <v>0.03</v>
      </c>
      <c r="F584" s="49"/>
      <c r="G584" s="49">
        <f>SmtRes!DO154*SmtRes!CX154</f>
        <v>0.09</v>
      </c>
      <c r="H584" s="50"/>
      <c r="I584" s="51"/>
      <c r="J584" s="50">
        <f>ROUND(SmtRes!AG154/SmtRes!DO154, 2)</f>
        <v>477.98</v>
      </c>
      <c r="K584" s="51"/>
      <c r="L584" s="50">
        <f>SmtRes!DH154</f>
        <v>43.02</v>
      </c>
      <c r="CE584">
        <v>1</v>
      </c>
    </row>
    <row r="585" spans="1:83" ht="15" x14ac:dyDescent="0.2">
      <c r="A585" s="38"/>
      <c r="B585" s="38"/>
      <c r="C585" s="54" t="s">
        <v>650</v>
      </c>
      <c r="D585" s="39"/>
      <c r="E585" s="40"/>
      <c r="F585" s="40"/>
      <c r="G585" s="40"/>
      <c r="H585" s="42"/>
      <c r="I585" s="41"/>
      <c r="J585" s="42"/>
      <c r="K585" s="41"/>
      <c r="L585" s="42">
        <f>L579+L581+L582</f>
        <v>836.18999999999994</v>
      </c>
    </row>
    <row r="586" spans="1:83" ht="14.25" x14ac:dyDescent="0.2">
      <c r="A586" s="38"/>
      <c r="B586" s="38"/>
      <c r="C586" s="38" t="s">
        <v>651</v>
      </c>
      <c r="D586" s="39"/>
      <c r="E586" s="40"/>
      <c r="F586" s="40"/>
      <c r="G586" s="40"/>
      <c r="H586" s="42"/>
      <c r="I586" s="41"/>
      <c r="J586" s="42"/>
      <c r="K586" s="41"/>
      <c r="L586" s="42">
        <f>SUM(AR578:AR589)+SUM(AS578:AS589)+SUM(AT578:AT589)+SUM(AU578:AU589)+SUM(AV578:AV589)</f>
        <v>787.17</v>
      </c>
    </row>
    <row r="587" spans="1:83" ht="14.25" x14ac:dyDescent="0.2">
      <c r="A587" s="38"/>
      <c r="B587" s="38" t="s">
        <v>31</v>
      </c>
      <c r="C587" s="38" t="s">
        <v>652</v>
      </c>
      <c r="D587" s="39" t="s">
        <v>125</v>
      </c>
      <c r="E587" s="40">
        <f>Source!BZ211</f>
        <v>103</v>
      </c>
      <c r="F587" s="40"/>
      <c r="G587" s="40">
        <f>Source!AT211</f>
        <v>103</v>
      </c>
      <c r="H587" s="42"/>
      <c r="I587" s="41"/>
      <c r="J587" s="42"/>
      <c r="K587" s="41"/>
      <c r="L587" s="42">
        <f>SUM(AZ578:AZ589)</f>
        <v>810.79</v>
      </c>
    </row>
    <row r="588" spans="1:83" ht="14.25" x14ac:dyDescent="0.2">
      <c r="A588" s="47"/>
      <c r="B588" s="47" t="s">
        <v>32</v>
      </c>
      <c r="C588" s="47" t="s">
        <v>654</v>
      </c>
      <c r="D588" s="48" t="s">
        <v>125</v>
      </c>
      <c r="E588" s="49">
        <f>Source!CA211</f>
        <v>60</v>
      </c>
      <c r="F588" s="49"/>
      <c r="G588" s="49">
        <f>Source!AU211</f>
        <v>60</v>
      </c>
      <c r="H588" s="50"/>
      <c r="I588" s="51"/>
      <c r="J588" s="50"/>
      <c r="K588" s="51"/>
      <c r="L588" s="50">
        <f>SUM(BA578:BA589)</f>
        <v>472.3</v>
      </c>
    </row>
    <row r="589" spans="1:83" ht="15" x14ac:dyDescent="0.2">
      <c r="C589" s="79" t="s">
        <v>655</v>
      </c>
      <c r="D589" s="79"/>
      <c r="E589" s="79"/>
      <c r="F589" s="79"/>
      <c r="G589" s="79"/>
      <c r="H589" s="79"/>
      <c r="I589" s="80">
        <f>K589/E578</f>
        <v>706.42666666666673</v>
      </c>
      <c r="J589" s="80"/>
      <c r="K589" s="80">
        <f>L579+L581+L587+L588+L582</f>
        <v>2119.2800000000002</v>
      </c>
      <c r="L589" s="80"/>
      <c r="AD589">
        <f>ROUND((Source!AT211/100)*((ROUND(SUMIF(SmtRes!AQ152:'SmtRes'!AQ154,"=1",SmtRes!AD152:'SmtRes'!AD154)*Source!I211, 2)+ROUND(SUMIF(SmtRes!AQ152:'SmtRes'!AQ154,"=1",SmtRes!AC152:'SmtRes'!AC154)*Source!I211, 2))), 2)</f>
        <v>2733.48</v>
      </c>
      <c r="AE589">
        <f>ROUND((Source!AU211/100)*((ROUND(SUMIF(SmtRes!AQ152:'SmtRes'!AQ154,"=1",SmtRes!AD152:'SmtRes'!AD154)*Source!I211, 2)+ROUND(SUMIF(SmtRes!AQ152:'SmtRes'!AQ154,"=1",SmtRes!AC152:'SmtRes'!AC154)*Source!I211, 2))), 2)</f>
        <v>1592.32</v>
      </c>
      <c r="AN589" s="52">
        <f>L579+L581+L587+L588+L582</f>
        <v>2119.2800000000002</v>
      </c>
      <c r="AO589" s="52">
        <f>L581</f>
        <v>49.019999999999996</v>
      </c>
      <c r="AQ589" t="s">
        <v>656</v>
      </c>
      <c r="AR589" s="52">
        <f>L579</f>
        <v>744.15</v>
      </c>
      <c r="AT589" s="52">
        <f>L582</f>
        <v>43.02</v>
      </c>
      <c r="AV589" t="s">
        <v>656</v>
      </c>
      <c r="AW589">
        <f>0</f>
        <v>0</v>
      </c>
      <c r="AZ589">
        <f>Source!X211</f>
        <v>810.79</v>
      </c>
      <c r="BA589">
        <f>Source!Y211</f>
        <v>472.3</v>
      </c>
      <c r="CD589">
        <v>1</v>
      </c>
    </row>
    <row r="590" spans="1:83" ht="68.25" x14ac:dyDescent="0.2">
      <c r="A590" s="36" t="s">
        <v>182</v>
      </c>
      <c r="B590" s="38" t="s">
        <v>697</v>
      </c>
      <c r="C590" s="38" t="s">
        <v>698</v>
      </c>
      <c r="D590" s="39" t="str">
        <f>Source!H212</f>
        <v>ответвление</v>
      </c>
      <c r="E590" s="40">
        <f>Source!K212</f>
        <v>3</v>
      </c>
      <c r="F590" s="40"/>
      <c r="G590" s="40">
        <f>Source!I212</f>
        <v>3</v>
      </c>
      <c r="H590" s="42"/>
      <c r="I590" s="41"/>
      <c r="J590" s="42"/>
      <c r="K590" s="41"/>
      <c r="L590" s="42"/>
    </row>
    <row r="591" spans="1:83" ht="15" x14ac:dyDescent="0.2">
      <c r="A591" s="37"/>
      <c r="B591" s="40">
        <v>1</v>
      </c>
      <c r="C591" s="37" t="s">
        <v>645</v>
      </c>
      <c r="D591" s="39" t="s">
        <v>497</v>
      </c>
      <c r="E591" s="45"/>
      <c r="F591" s="40"/>
      <c r="G591" s="45">
        <f>Source!U212</f>
        <v>3.81</v>
      </c>
      <c r="H591" s="40"/>
      <c r="I591" s="40"/>
      <c r="J591" s="40"/>
      <c r="K591" s="40"/>
      <c r="L591" s="46">
        <f>SUM(L592:L592)-SUMIF(CE592:CE592, 1, L592:L592)</f>
        <v>1719.19</v>
      </c>
    </row>
    <row r="592" spans="1:83" ht="28.5" x14ac:dyDescent="0.2">
      <c r="A592" s="38"/>
      <c r="B592" s="38" t="s">
        <v>538</v>
      </c>
      <c r="C592" s="38" t="s">
        <v>539</v>
      </c>
      <c r="D592" s="39" t="s">
        <v>497</v>
      </c>
      <c r="E592" s="40">
        <v>1.27</v>
      </c>
      <c r="F592" s="40"/>
      <c r="G592" s="40">
        <f>SmtRes!CX155</f>
        <v>3.81</v>
      </c>
      <c r="H592" s="42"/>
      <c r="I592" s="41"/>
      <c r="J592" s="42">
        <f>SmtRes!CZ155</f>
        <v>451.23</v>
      </c>
      <c r="K592" s="41"/>
      <c r="L592" s="42">
        <f>SmtRes!DI155</f>
        <v>1719.19</v>
      </c>
    </row>
    <row r="593" spans="1:83" ht="15" x14ac:dyDescent="0.2">
      <c r="A593" s="37"/>
      <c r="B593" s="40">
        <v>2</v>
      </c>
      <c r="C593" s="37" t="s">
        <v>646</v>
      </c>
      <c r="D593" s="39"/>
      <c r="E593" s="45"/>
      <c r="F593" s="40"/>
      <c r="G593" s="45"/>
      <c r="H593" s="40"/>
      <c r="I593" s="40"/>
      <c r="J593" s="40"/>
      <c r="K593" s="40"/>
      <c r="L593" s="46">
        <f>SUM(L594:L598)-SUMIF(CE594:CE598, 1, L594:L598)</f>
        <v>193.02999999999997</v>
      </c>
    </row>
    <row r="594" spans="1:83" ht="15" x14ac:dyDescent="0.2">
      <c r="A594" s="37"/>
      <c r="B594" s="40"/>
      <c r="C594" s="37" t="s">
        <v>649</v>
      </c>
      <c r="D594" s="39" t="s">
        <v>497</v>
      </c>
      <c r="E594" s="45"/>
      <c r="F594" s="40"/>
      <c r="G594" s="45">
        <f>Source!V212</f>
        <v>0.39</v>
      </c>
      <c r="H594" s="40"/>
      <c r="I594" s="40"/>
      <c r="J594" s="40"/>
      <c r="K594" s="40"/>
      <c r="L594" s="46">
        <f>SUMIF(CE595:CE598, 1, L595:L598)</f>
        <v>186.42000000000002</v>
      </c>
      <c r="CE594">
        <v>1</v>
      </c>
    </row>
    <row r="595" spans="1:83" ht="28.5" x14ac:dyDescent="0.2">
      <c r="A595" s="38"/>
      <c r="B595" s="38" t="s">
        <v>505</v>
      </c>
      <c r="C595" s="38" t="s">
        <v>507</v>
      </c>
      <c r="D595" s="39" t="s">
        <v>309</v>
      </c>
      <c r="E595" s="40">
        <v>0.06</v>
      </c>
      <c r="F595" s="40"/>
      <c r="G595" s="40">
        <f>SmtRes!CX157</f>
        <v>0.18</v>
      </c>
      <c r="H595" s="42">
        <f>SmtRes!CZ157</f>
        <v>346.73</v>
      </c>
      <c r="I595" s="41">
        <f>SmtRes!AJ157</f>
        <v>1.26</v>
      </c>
      <c r="J595" s="42">
        <f>ROUND(H595*I595, 2)</f>
        <v>436.88</v>
      </c>
      <c r="K595" s="41"/>
      <c r="L595" s="42">
        <f>SmtRes!DG157</f>
        <v>78.64</v>
      </c>
    </row>
    <row r="596" spans="1:83" ht="28.5" x14ac:dyDescent="0.2">
      <c r="A596" s="38"/>
      <c r="B596" s="38" t="s">
        <v>508</v>
      </c>
      <c r="C596" s="38" t="s">
        <v>648</v>
      </c>
      <c r="D596" s="39" t="s">
        <v>497</v>
      </c>
      <c r="E596" s="40">
        <f>SmtRes!DO157*SmtRes!AT157</f>
        <v>0.06</v>
      </c>
      <c r="F596" s="40"/>
      <c r="G596" s="40">
        <f>SmtRes!DO157*SmtRes!CX157</f>
        <v>0.18</v>
      </c>
      <c r="H596" s="42"/>
      <c r="I596" s="41"/>
      <c r="J596" s="42">
        <f>ROUND(SmtRes!AG157/SmtRes!DO157, 2)</f>
        <v>477.98</v>
      </c>
      <c r="K596" s="41"/>
      <c r="L596" s="42">
        <f>SmtRes!DH157</f>
        <v>86.04</v>
      </c>
      <c r="CE596">
        <v>1</v>
      </c>
    </row>
    <row r="597" spans="1:83" ht="28.5" x14ac:dyDescent="0.2">
      <c r="A597" s="38"/>
      <c r="B597" s="38" t="s">
        <v>509</v>
      </c>
      <c r="C597" s="38" t="s">
        <v>511</v>
      </c>
      <c r="D597" s="39" t="s">
        <v>309</v>
      </c>
      <c r="E597" s="40">
        <v>7.0000000000000007E-2</v>
      </c>
      <c r="F597" s="40"/>
      <c r="G597" s="40">
        <f>SmtRes!CX158</f>
        <v>0.21</v>
      </c>
      <c r="H597" s="42"/>
      <c r="I597" s="41"/>
      <c r="J597" s="42">
        <f>SmtRes!CZ158</f>
        <v>544.70000000000005</v>
      </c>
      <c r="K597" s="41"/>
      <c r="L597" s="42">
        <f>SmtRes!DG158</f>
        <v>114.39</v>
      </c>
    </row>
    <row r="598" spans="1:83" ht="28.5" x14ac:dyDescent="0.2">
      <c r="A598" s="38"/>
      <c r="B598" s="38" t="s">
        <v>508</v>
      </c>
      <c r="C598" s="38" t="s">
        <v>648</v>
      </c>
      <c r="D598" s="39" t="s">
        <v>497</v>
      </c>
      <c r="E598" s="40">
        <f>SmtRes!DO158*SmtRes!AT158</f>
        <v>7.0000000000000007E-2</v>
      </c>
      <c r="F598" s="40"/>
      <c r="G598" s="40">
        <f>SmtRes!DO158*SmtRes!CX158</f>
        <v>0.21</v>
      </c>
      <c r="H598" s="42"/>
      <c r="I598" s="41"/>
      <c r="J598" s="42">
        <f>ROUND(SmtRes!AG158/SmtRes!DO158, 2)</f>
        <v>477.98</v>
      </c>
      <c r="K598" s="41"/>
      <c r="L598" s="42">
        <f>SmtRes!DH158</f>
        <v>100.38</v>
      </c>
      <c r="CE598">
        <v>1</v>
      </c>
    </row>
    <row r="599" spans="1:83" ht="14.25" x14ac:dyDescent="0.2">
      <c r="A599" s="38"/>
      <c r="B599" s="38" t="str">
        <f>EtalonRes!I172</f>
        <v>07.2.02.05</v>
      </c>
      <c r="C599" s="38" t="str">
        <f>EtalonRes!K172</f>
        <v>Траверсы стальные</v>
      </c>
      <c r="D599" s="39" t="str">
        <f>EtalonRes!O172</f>
        <v>т</v>
      </c>
      <c r="E599" s="40">
        <f>EtalonRes!X172</f>
        <v>0</v>
      </c>
      <c r="F599" s="40">
        <f>ROUND(0,7)</f>
        <v>0</v>
      </c>
      <c r="G599" s="40">
        <f>ROUND(EtalonRes!AG172*Source!I212, 7)</f>
        <v>0</v>
      </c>
      <c r="H599" s="42"/>
      <c r="I599" s="41"/>
      <c r="J599" s="42"/>
      <c r="K599" s="41"/>
      <c r="L599" s="42"/>
    </row>
    <row r="600" spans="1:83" ht="14.25" x14ac:dyDescent="0.2">
      <c r="A600" s="38"/>
      <c r="B600" s="38" t="str">
        <f>EtalonRes!I173</f>
        <v>07.2.07.13</v>
      </c>
      <c r="C600" s="38" t="str">
        <f>EtalonRes!K173</f>
        <v>Хомуты стальные</v>
      </c>
      <c r="D600" s="39" t="str">
        <f>EtalonRes!O173</f>
        <v>кг</v>
      </c>
      <c r="E600" s="40">
        <f>EtalonRes!X173</f>
        <v>0</v>
      </c>
      <c r="F600" s="40">
        <f>ROUND(0,7)</f>
        <v>0</v>
      </c>
      <c r="G600" s="40">
        <f>ROUND(EtalonRes!AG173*Source!I212, 7)</f>
        <v>0</v>
      </c>
      <c r="H600" s="42"/>
      <c r="I600" s="41"/>
      <c r="J600" s="42"/>
      <c r="K600" s="41"/>
      <c r="L600" s="42"/>
    </row>
    <row r="601" spans="1:83" ht="28.5" x14ac:dyDescent="0.2">
      <c r="A601" s="38"/>
      <c r="B601" s="38" t="str">
        <f>EtalonRes!I174</f>
        <v>21.2.01.02</v>
      </c>
      <c r="C601" s="38" t="str">
        <f>EtalonRes!K174</f>
        <v>Провода неизолированные для воздушных линий электропередач</v>
      </c>
      <c r="D601" s="39" t="str">
        <f>EtalonRes!O174</f>
        <v>т</v>
      </c>
      <c r="E601" s="40">
        <f>EtalonRes!X174</f>
        <v>0</v>
      </c>
      <c r="F601" s="40">
        <f>ROUND(0,7)</f>
        <v>0</v>
      </c>
      <c r="G601" s="40">
        <f>ROUND(EtalonRes!AG174*Source!I212, 7)</f>
        <v>0</v>
      </c>
      <c r="H601" s="42"/>
      <c r="I601" s="41"/>
      <c r="J601" s="42"/>
      <c r="K601" s="41"/>
      <c r="L601" s="42"/>
    </row>
    <row r="602" spans="1:83" ht="28.5" x14ac:dyDescent="0.2">
      <c r="A602" s="38"/>
      <c r="B602" s="38" t="str">
        <f>EtalonRes!I175</f>
        <v>22.2.01.04</v>
      </c>
      <c r="C602" s="38" t="str">
        <f>EtalonRes!K175</f>
        <v>Изоляторы линейные штыревые фарфоровые</v>
      </c>
      <c r="D602" s="39" t="str">
        <f>EtalonRes!O175</f>
        <v>ШТ</v>
      </c>
      <c r="E602" s="40">
        <f>EtalonRes!X175</f>
        <v>0</v>
      </c>
      <c r="F602" s="40">
        <f>ROUND(0,7)</f>
        <v>0</v>
      </c>
      <c r="G602" s="40">
        <f>ROUND(EtalonRes!AG175*Source!I212, 7)</f>
        <v>0</v>
      </c>
      <c r="H602" s="42"/>
      <c r="I602" s="41"/>
      <c r="J602" s="42"/>
      <c r="K602" s="41"/>
      <c r="L602" s="42"/>
    </row>
    <row r="603" spans="1:83" ht="14.25" x14ac:dyDescent="0.2">
      <c r="A603" s="38"/>
      <c r="B603" s="38" t="str">
        <f>EtalonRes!I176</f>
        <v>22.2.02.09</v>
      </c>
      <c r="C603" s="47" t="str">
        <f>EtalonRes!K176</f>
        <v>Крюки</v>
      </c>
      <c r="D603" s="48" t="str">
        <f>EtalonRes!O176</f>
        <v>кг</v>
      </c>
      <c r="E603" s="49">
        <f>EtalonRes!X176</f>
        <v>0</v>
      </c>
      <c r="F603" s="49">
        <f>ROUND(0,7)</f>
        <v>0</v>
      </c>
      <c r="G603" s="49">
        <f>ROUND(EtalonRes!AG176*Source!I212, 7)</f>
        <v>0</v>
      </c>
      <c r="H603" s="50"/>
      <c r="I603" s="51"/>
      <c r="J603" s="50"/>
      <c r="K603" s="51"/>
      <c r="L603" s="50"/>
    </row>
    <row r="604" spans="1:83" ht="15" x14ac:dyDescent="0.2">
      <c r="A604" s="38"/>
      <c r="B604" s="38"/>
      <c r="C604" s="54" t="s">
        <v>650</v>
      </c>
      <c r="D604" s="39"/>
      <c r="E604" s="40"/>
      <c r="F604" s="40"/>
      <c r="G604" s="40"/>
      <c r="H604" s="42"/>
      <c r="I604" s="41"/>
      <c r="J604" s="42"/>
      <c r="K604" s="41"/>
      <c r="L604" s="42">
        <f>L591+L593+L594</f>
        <v>2098.64</v>
      </c>
    </row>
    <row r="605" spans="1:83" ht="14.25" x14ac:dyDescent="0.2">
      <c r="A605" s="38"/>
      <c r="B605" s="38"/>
      <c r="C605" s="38" t="s">
        <v>651</v>
      </c>
      <c r="D605" s="39"/>
      <c r="E605" s="40"/>
      <c r="F605" s="40"/>
      <c r="G605" s="40"/>
      <c r="H605" s="42"/>
      <c r="I605" s="41"/>
      <c r="J605" s="42"/>
      <c r="K605" s="41"/>
      <c r="L605" s="42">
        <f>SUM(AR590:AR608)+SUM(AS590:AS608)+SUM(AT590:AT608)+SUM(AU590:AU608)+SUM(AV590:AV608)</f>
        <v>1905.6100000000001</v>
      </c>
    </row>
    <row r="606" spans="1:83" ht="14.25" x14ac:dyDescent="0.2">
      <c r="A606" s="38"/>
      <c r="B606" s="38" t="s">
        <v>31</v>
      </c>
      <c r="C606" s="38" t="s">
        <v>652</v>
      </c>
      <c r="D606" s="39" t="s">
        <v>125</v>
      </c>
      <c r="E606" s="40">
        <f>Source!BZ212</f>
        <v>103</v>
      </c>
      <c r="F606" s="40"/>
      <c r="G606" s="40">
        <f>Source!AT212</f>
        <v>103</v>
      </c>
      <c r="H606" s="42"/>
      <c r="I606" s="41"/>
      <c r="J606" s="42"/>
      <c r="K606" s="41"/>
      <c r="L606" s="42">
        <f>SUM(AZ590:AZ608)</f>
        <v>1962.78</v>
      </c>
    </row>
    <row r="607" spans="1:83" ht="14.25" x14ac:dyDescent="0.2">
      <c r="A607" s="47"/>
      <c r="B607" s="47" t="s">
        <v>32</v>
      </c>
      <c r="C607" s="47" t="s">
        <v>654</v>
      </c>
      <c r="D607" s="48" t="s">
        <v>125</v>
      </c>
      <c r="E607" s="49">
        <f>Source!CA212</f>
        <v>60</v>
      </c>
      <c r="F607" s="49"/>
      <c r="G607" s="49">
        <f>Source!AU212</f>
        <v>60</v>
      </c>
      <c r="H607" s="50"/>
      <c r="I607" s="51"/>
      <c r="J607" s="50"/>
      <c r="K607" s="51"/>
      <c r="L607" s="50">
        <f>SUM(BA590:BA608)</f>
        <v>1143.3699999999999</v>
      </c>
    </row>
    <row r="608" spans="1:83" ht="15" x14ac:dyDescent="0.2">
      <c r="C608" s="79" t="s">
        <v>655</v>
      </c>
      <c r="D608" s="79"/>
      <c r="E608" s="79"/>
      <c r="F608" s="79"/>
      <c r="G608" s="79"/>
      <c r="H608" s="79"/>
      <c r="I608" s="80">
        <f>K608/E590</f>
        <v>1734.93</v>
      </c>
      <c r="J608" s="80"/>
      <c r="K608" s="80">
        <f>L591+L593+L606+L607+L594</f>
        <v>5204.79</v>
      </c>
      <c r="L608" s="80"/>
      <c r="AD608">
        <f>ROUND((Source!AT212/100)*((ROUND(SUMIF(SmtRes!AQ155:'SmtRes'!AQ158,"=1",SmtRes!AD155:'SmtRes'!AD158)*Source!I212, 2)+ROUND(SUMIF(SmtRes!AQ155:'SmtRes'!AQ158,"=1",SmtRes!AC155:'SmtRes'!AC158)*Source!I212, 2))), 2)</f>
        <v>4348.22</v>
      </c>
      <c r="AE608">
        <f>ROUND((Source!AU212/100)*((ROUND(SUMIF(SmtRes!AQ155:'SmtRes'!AQ158,"=1",SmtRes!AD155:'SmtRes'!AD158)*Source!I212, 2)+ROUND(SUMIF(SmtRes!AQ155:'SmtRes'!AQ158,"=1",SmtRes!AC155:'SmtRes'!AC158)*Source!I212, 2))), 2)</f>
        <v>2532.94</v>
      </c>
      <c r="AN608" s="52">
        <f>L591+L593+L606+L607+L594</f>
        <v>5204.79</v>
      </c>
      <c r="AO608" s="52">
        <f>L593</f>
        <v>193.02999999999997</v>
      </c>
      <c r="AQ608" t="s">
        <v>656</v>
      </c>
      <c r="AR608" s="52">
        <f>L591</f>
        <v>1719.19</v>
      </c>
      <c r="AT608" s="52">
        <f>L594</f>
        <v>186.42000000000002</v>
      </c>
      <c r="AV608" t="s">
        <v>656</v>
      </c>
      <c r="AW608">
        <f>0</f>
        <v>0</v>
      </c>
      <c r="AZ608">
        <f>Source!X212</f>
        <v>1962.78</v>
      </c>
      <c r="BA608">
        <f>Source!Y212</f>
        <v>1143.3699999999999</v>
      </c>
      <c r="CD608">
        <v>1</v>
      </c>
    </row>
    <row r="609" spans="1:83" ht="68.25" x14ac:dyDescent="0.2">
      <c r="A609" s="36" t="s">
        <v>183</v>
      </c>
      <c r="B609" s="38" t="s">
        <v>701</v>
      </c>
      <c r="C609" s="38" t="s">
        <v>702</v>
      </c>
      <c r="D609" s="39" t="str">
        <f>Source!H213</f>
        <v>ответвление</v>
      </c>
      <c r="E609" s="40">
        <f>Source!K213</f>
        <v>10</v>
      </c>
      <c r="F609" s="40"/>
      <c r="G609" s="40">
        <f>Source!I213</f>
        <v>10</v>
      </c>
      <c r="H609" s="42"/>
      <c r="I609" s="41"/>
      <c r="J609" s="42"/>
      <c r="K609" s="41"/>
      <c r="L609" s="42"/>
    </row>
    <row r="610" spans="1:83" ht="15" x14ac:dyDescent="0.2">
      <c r="A610" s="37"/>
      <c r="B610" s="40">
        <v>1</v>
      </c>
      <c r="C610" s="37" t="s">
        <v>645</v>
      </c>
      <c r="D610" s="39" t="s">
        <v>497</v>
      </c>
      <c r="E610" s="45"/>
      <c r="F610" s="40"/>
      <c r="G610" s="45">
        <f>Source!U213</f>
        <v>6.1</v>
      </c>
      <c r="H610" s="40"/>
      <c r="I610" s="40"/>
      <c r="J610" s="40"/>
      <c r="K610" s="40"/>
      <c r="L610" s="46">
        <f>SUM(L611:L611)-SUMIF(CE611:CE611, 1, L611:L611)</f>
        <v>2480.5</v>
      </c>
    </row>
    <row r="611" spans="1:83" ht="28.5" x14ac:dyDescent="0.2">
      <c r="A611" s="38"/>
      <c r="B611" s="38" t="s">
        <v>540</v>
      </c>
      <c r="C611" s="38" t="s">
        <v>541</v>
      </c>
      <c r="D611" s="39" t="s">
        <v>497</v>
      </c>
      <c r="E611" s="40">
        <v>0.61</v>
      </c>
      <c r="F611" s="40"/>
      <c r="G611" s="40">
        <f>SmtRes!CX159</f>
        <v>6.1</v>
      </c>
      <c r="H611" s="42"/>
      <c r="I611" s="41"/>
      <c r="J611" s="42">
        <f>SmtRes!CZ159</f>
        <v>406.64</v>
      </c>
      <c r="K611" s="41"/>
      <c r="L611" s="42">
        <f>SmtRes!DI159</f>
        <v>2480.5</v>
      </c>
    </row>
    <row r="612" spans="1:83" ht="15" x14ac:dyDescent="0.2">
      <c r="A612" s="37"/>
      <c r="B612" s="40">
        <v>2</v>
      </c>
      <c r="C612" s="37" t="s">
        <v>646</v>
      </c>
      <c r="D612" s="39"/>
      <c r="E612" s="45"/>
      <c r="F612" s="40"/>
      <c r="G612" s="45"/>
      <c r="H612" s="40"/>
      <c r="I612" s="40"/>
      <c r="J612" s="40"/>
      <c r="K612" s="40"/>
      <c r="L612" s="46">
        <f>SUM(L613:L615)-SUMIF(CE613:CE615, 1, L613:L615)</f>
        <v>163.40999999999997</v>
      </c>
    </row>
    <row r="613" spans="1:83" ht="15" x14ac:dyDescent="0.2">
      <c r="A613" s="37"/>
      <c r="B613" s="40"/>
      <c r="C613" s="37" t="s">
        <v>649</v>
      </c>
      <c r="D613" s="39" t="s">
        <v>497</v>
      </c>
      <c r="E613" s="45"/>
      <c r="F613" s="40"/>
      <c r="G613" s="45">
        <f>Source!V213</f>
        <v>0.3</v>
      </c>
      <c r="H613" s="40"/>
      <c r="I613" s="40"/>
      <c r="J613" s="40"/>
      <c r="K613" s="40"/>
      <c r="L613" s="46">
        <f>SUMIF(CE614:CE615, 1, L614:L615)</f>
        <v>143.38999999999999</v>
      </c>
      <c r="CE613">
        <v>1</v>
      </c>
    </row>
    <row r="614" spans="1:83" ht="28.5" x14ac:dyDescent="0.2">
      <c r="A614" s="38"/>
      <c r="B614" s="38" t="s">
        <v>509</v>
      </c>
      <c r="C614" s="38" t="s">
        <v>511</v>
      </c>
      <c r="D614" s="39" t="s">
        <v>309</v>
      </c>
      <c r="E614" s="40">
        <v>0.03</v>
      </c>
      <c r="F614" s="40"/>
      <c r="G614" s="40">
        <f>SmtRes!CX161</f>
        <v>0.3</v>
      </c>
      <c r="H614" s="42"/>
      <c r="I614" s="41"/>
      <c r="J614" s="42">
        <f>SmtRes!CZ161</f>
        <v>544.70000000000005</v>
      </c>
      <c r="K614" s="41"/>
      <c r="L614" s="42">
        <f>SmtRes!DG161</f>
        <v>163.41</v>
      </c>
    </row>
    <row r="615" spans="1:83" ht="28.5" x14ac:dyDescent="0.2">
      <c r="A615" s="38"/>
      <c r="B615" s="38" t="s">
        <v>508</v>
      </c>
      <c r="C615" s="47" t="s">
        <v>648</v>
      </c>
      <c r="D615" s="48" t="s">
        <v>497</v>
      </c>
      <c r="E615" s="49">
        <f>SmtRes!DO161*SmtRes!AT161</f>
        <v>0.03</v>
      </c>
      <c r="F615" s="49"/>
      <c r="G615" s="49">
        <f>SmtRes!DO161*SmtRes!CX161</f>
        <v>0.3</v>
      </c>
      <c r="H615" s="50"/>
      <c r="I615" s="51"/>
      <c r="J615" s="50">
        <f>ROUND(SmtRes!AG161/SmtRes!DO161, 2)</f>
        <v>477.98</v>
      </c>
      <c r="K615" s="51"/>
      <c r="L615" s="50">
        <f>SmtRes!DH161</f>
        <v>143.38999999999999</v>
      </c>
      <c r="CE615">
        <v>1</v>
      </c>
    </row>
    <row r="616" spans="1:83" ht="15" x14ac:dyDescent="0.2">
      <c r="A616" s="38"/>
      <c r="B616" s="38"/>
      <c r="C616" s="54" t="s">
        <v>650</v>
      </c>
      <c r="D616" s="39"/>
      <c r="E616" s="40"/>
      <c r="F616" s="40"/>
      <c r="G616" s="40"/>
      <c r="H616" s="42"/>
      <c r="I616" s="41"/>
      <c r="J616" s="42"/>
      <c r="K616" s="41"/>
      <c r="L616" s="42">
        <f>L610+L612+L613</f>
        <v>2787.2999999999997</v>
      </c>
    </row>
    <row r="617" spans="1:83" ht="14.25" x14ac:dyDescent="0.2">
      <c r="A617" s="38"/>
      <c r="B617" s="38"/>
      <c r="C617" s="38" t="s">
        <v>651</v>
      </c>
      <c r="D617" s="39"/>
      <c r="E617" s="40"/>
      <c r="F617" s="40"/>
      <c r="G617" s="40"/>
      <c r="H617" s="42"/>
      <c r="I617" s="41"/>
      <c r="J617" s="42"/>
      <c r="K617" s="41"/>
      <c r="L617" s="42">
        <f>SUM(AR609:AR620)+SUM(AS609:AS620)+SUM(AT609:AT620)+SUM(AU609:AU620)+SUM(AV609:AV620)</f>
        <v>2623.89</v>
      </c>
    </row>
    <row r="618" spans="1:83" ht="14.25" x14ac:dyDescent="0.2">
      <c r="A618" s="38"/>
      <c r="B618" s="38" t="s">
        <v>31</v>
      </c>
      <c r="C618" s="38" t="s">
        <v>652</v>
      </c>
      <c r="D618" s="39" t="s">
        <v>125</v>
      </c>
      <c r="E618" s="40">
        <f>Source!BZ213</f>
        <v>103</v>
      </c>
      <c r="F618" s="40"/>
      <c r="G618" s="40">
        <f>Source!AT213</f>
        <v>103</v>
      </c>
      <c r="H618" s="42"/>
      <c r="I618" s="41"/>
      <c r="J618" s="42"/>
      <c r="K618" s="41"/>
      <c r="L618" s="42">
        <f>SUM(AZ609:AZ620)</f>
        <v>2702.61</v>
      </c>
    </row>
    <row r="619" spans="1:83" ht="14.25" x14ac:dyDescent="0.2">
      <c r="A619" s="47"/>
      <c r="B619" s="47" t="s">
        <v>32</v>
      </c>
      <c r="C619" s="47" t="s">
        <v>654</v>
      </c>
      <c r="D619" s="48" t="s">
        <v>125</v>
      </c>
      <c r="E619" s="49">
        <f>Source!CA213</f>
        <v>60</v>
      </c>
      <c r="F619" s="49"/>
      <c r="G619" s="49">
        <f>Source!AU213</f>
        <v>60</v>
      </c>
      <c r="H619" s="50"/>
      <c r="I619" s="51"/>
      <c r="J619" s="50"/>
      <c r="K619" s="51"/>
      <c r="L619" s="50">
        <f>SUM(BA609:BA620)</f>
        <v>1574.33</v>
      </c>
    </row>
    <row r="620" spans="1:83" ht="15" x14ac:dyDescent="0.2">
      <c r="C620" s="79" t="s">
        <v>655</v>
      </c>
      <c r="D620" s="79"/>
      <c r="E620" s="79"/>
      <c r="F620" s="79"/>
      <c r="G620" s="79"/>
      <c r="H620" s="79"/>
      <c r="I620" s="80">
        <f>K620/E609</f>
        <v>706.42400000000009</v>
      </c>
      <c r="J620" s="80"/>
      <c r="K620" s="80">
        <f>L610+L612+L618+L619+L613</f>
        <v>7064.2400000000007</v>
      </c>
      <c r="L620" s="80"/>
      <c r="AD620">
        <f>ROUND((Source!AT213/100)*((ROUND(SUMIF(SmtRes!AQ159:'SmtRes'!AQ161,"=1",SmtRes!AD159:'SmtRes'!AD161)*Source!I213, 2)+ROUND(SUMIF(SmtRes!AQ159:'SmtRes'!AQ161,"=1",SmtRes!AC159:'SmtRes'!AC161)*Source!I213, 2))), 2)</f>
        <v>9111.59</v>
      </c>
      <c r="AE620">
        <f>ROUND((Source!AU213/100)*((ROUND(SUMIF(SmtRes!AQ159:'SmtRes'!AQ161,"=1",SmtRes!AD159:'SmtRes'!AD161)*Source!I213, 2)+ROUND(SUMIF(SmtRes!AQ159:'SmtRes'!AQ161,"=1",SmtRes!AC159:'SmtRes'!AC161)*Source!I213, 2))), 2)</f>
        <v>5307.72</v>
      </c>
      <c r="AN620" s="52">
        <f>L610+L612+L618+L619+L613</f>
        <v>7064.2400000000007</v>
      </c>
      <c r="AO620" s="52">
        <f>L612</f>
        <v>163.40999999999997</v>
      </c>
      <c r="AQ620" t="s">
        <v>656</v>
      </c>
      <c r="AR620" s="52">
        <f>L610</f>
        <v>2480.5</v>
      </c>
      <c r="AT620" s="52">
        <f>L613</f>
        <v>143.38999999999999</v>
      </c>
      <c r="AV620" t="s">
        <v>656</v>
      </c>
      <c r="AW620">
        <f>0</f>
        <v>0</v>
      </c>
      <c r="AZ620">
        <f>Source!X213</f>
        <v>2702.61</v>
      </c>
      <c r="BA620">
        <f>Source!Y213</f>
        <v>1574.33</v>
      </c>
      <c r="CD620">
        <v>1</v>
      </c>
    </row>
    <row r="621" spans="1:83" ht="68.25" x14ac:dyDescent="0.2">
      <c r="A621" s="36" t="s">
        <v>184</v>
      </c>
      <c r="B621" s="38" t="s">
        <v>697</v>
      </c>
      <c r="C621" s="38" t="s">
        <v>698</v>
      </c>
      <c r="D621" s="39" t="str">
        <f>Source!H214</f>
        <v>ответвление</v>
      </c>
      <c r="E621" s="40">
        <f>Source!K214</f>
        <v>10</v>
      </c>
      <c r="F621" s="40"/>
      <c r="G621" s="40">
        <f>Source!I214</f>
        <v>10</v>
      </c>
      <c r="H621" s="42"/>
      <c r="I621" s="41"/>
      <c r="J621" s="42"/>
      <c r="K621" s="41"/>
      <c r="L621" s="42"/>
    </row>
    <row r="622" spans="1:83" ht="15" x14ac:dyDescent="0.2">
      <c r="A622" s="37"/>
      <c r="B622" s="40">
        <v>1</v>
      </c>
      <c r="C622" s="37" t="s">
        <v>645</v>
      </c>
      <c r="D622" s="39" t="s">
        <v>497</v>
      </c>
      <c r="E622" s="45"/>
      <c r="F622" s="40"/>
      <c r="G622" s="45">
        <f>Source!U214</f>
        <v>12.7</v>
      </c>
      <c r="H622" s="40"/>
      <c r="I622" s="40"/>
      <c r="J622" s="40"/>
      <c r="K622" s="40"/>
      <c r="L622" s="46">
        <f>SUM(L623:L623)-SUMIF(CE623:CE623, 1, L623:L623)</f>
        <v>5730.62</v>
      </c>
    </row>
    <row r="623" spans="1:83" ht="28.5" x14ac:dyDescent="0.2">
      <c r="A623" s="38"/>
      <c r="B623" s="38" t="s">
        <v>538</v>
      </c>
      <c r="C623" s="38" t="s">
        <v>539</v>
      </c>
      <c r="D623" s="39" t="s">
        <v>497</v>
      </c>
      <c r="E623" s="40">
        <v>1.27</v>
      </c>
      <c r="F623" s="40"/>
      <c r="G623" s="40">
        <f>SmtRes!CX162</f>
        <v>12.7</v>
      </c>
      <c r="H623" s="42"/>
      <c r="I623" s="41"/>
      <c r="J623" s="42">
        <f>SmtRes!CZ162</f>
        <v>451.23</v>
      </c>
      <c r="K623" s="41"/>
      <c r="L623" s="42">
        <f>SmtRes!DI162</f>
        <v>5730.62</v>
      </c>
    </row>
    <row r="624" spans="1:83" ht="15" x14ac:dyDescent="0.2">
      <c r="A624" s="37"/>
      <c r="B624" s="40">
        <v>2</v>
      </c>
      <c r="C624" s="37" t="s">
        <v>646</v>
      </c>
      <c r="D624" s="39"/>
      <c r="E624" s="45"/>
      <c r="F624" s="40"/>
      <c r="G624" s="45"/>
      <c r="H624" s="40"/>
      <c r="I624" s="40"/>
      <c r="J624" s="40"/>
      <c r="K624" s="40"/>
      <c r="L624" s="46">
        <f>SUM(L625:L629)-SUMIF(CE625:CE629, 1, L625:L629)</f>
        <v>643.41999999999985</v>
      </c>
    </row>
    <row r="625" spans="1:83" ht="15" x14ac:dyDescent="0.2">
      <c r="A625" s="37"/>
      <c r="B625" s="40"/>
      <c r="C625" s="37" t="s">
        <v>649</v>
      </c>
      <c r="D625" s="39" t="s">
        <v>497</v>
      </c>
      <c r="E625" s="45"/>
      <c r="F625" s="40"/>
      <c r="G625" s="45">
        <f>Source!V214</f>
        <v>1.2999999999999998</v>
      </c>
      <c r="H625" s="40"/>
      <c r="I625" s="40"/>
      <c r="J625" s="40"/>
      <c r="K625" s="40"/>
      <c r="L625" s="46">
        <f>SUMIF(CE626:CE629, 1, L626:L629)</f>
        <v>621.38</v>
      </c>
      <c r="CE625">
        <v>1</v>
      </c>
    </row>
    <row r="626" spans="1:83" ht="28.5" x14ac:dyDescent="0.2">
      <c r="A626" s="38"/>
      <c r="B626" s="38" t="s">
        <v>505</v>
      </c>
      <c r="C626" s="38" t="s">
        <v>507</v>
      </c>
      <c r="D626" s="39" t="s">
        <v>309</v>
      </c>
      <c r="E626" s="40">
        <v>0.06</v>
      </c>
      <c r="F626" s="40"/>
      <c r="G626" s="40">
        <f>SmtRes!CX164</f>
        <v>0.6</v>
      </c>
      <c r="H626" s="42">
        <f>SmtRes!CZ164</f>
        <v>346.73</v>
      </c>
      <c r="I626" s="41">
        <f>SmtRes!AJ164</f>
        <v>1.26</v>
      </c>
      <c r="J626" s="42">
        <f>ROUND(H626*I626, 2)</f>
        <v>436.88</v>
      </c>
      <c r="K626" s="41"/>
      <c r="L626" s="42">
        <f>SmtRes!DG164</f>
        <v>262.13</v>
      </c>
    </row>
    <row r="627" spans="1:83" ht="28.5" x14ac:dyDescent="0.2">
      <c r="A627" s="38"/>
      <c r="B627" s="38" t="s">
        <v>508</v>
      </c>
      <c r="C627" s="38" t="s">
        <v>648</v>
      </c>
      <c r="D627" s="39" t="s">
        <v>497</v>
      </c>
      <c r="E627" s="40">
        <f>SmtRes!DO164*SmtRes!AT164</f>
        <v>0.06</v>
      </c>
      <c r="F627" s="40"/>
      <c r="G627" s="40">
        <f>SmtRes!DO164*SmtRes!CX164</f>
        <v>0.6</v>
      </c>
      <c r="H627" s="42"/>
      <c r="I627" s="41"/>
      <c r="J627" s="42">
        <f>ROUND(SmtRes!AG164/SmtRes!DO164, 2)</f>
        <v>477.98</v>
      </c>
      <c r="K627" s="41"/>
      <c r="L627" s="42">
        <f>SmtRes!DH164</f>
        <v>286.79000000000002</v>
      </c>
      <c r="CE627">
        <v>1</v>
      </c>
    </row>
    <row r="628" spans="1:83" ht="28.5" x14ac:dyDescent="0.2">
      <c r="A628" s="38"/>
      <c r="B628" s="38" t="s">
        <v>509</v>
      </c>
      <c r="C628" s="38" t="s">
        <v>511</v>
      </c>
      <c r="D628" s="39" t="s">
        <v>309</v>
      </c>
      <c r="E628" s="40">
        <v>7.0000000000000007E-2</v>
      </c>
      <c r="F628" s="40"/>
      <c r="G628" s="40">
        <f>SmtRes!CX165</f>
        <v>0.7</v>
      </c>
      <c r="H628" s="42"/>
      <c r="I628" s="41"/>
      <c r="J628" s="42">
        <f>SmtRes!CZ165</f>
        <v>544.70000000000005</v>
      </c>
      <c r="K628" s="41"/>
      <c r="L628" s="42">
        <f>SmtRes!DG165</f>
        <v>381.29</v>
      </c>
    </row>
    <row r="629" spans="1:83" ht="28.5" x14ac:dyDescent="0.2">
      <c r="A629" s="38"/>
      <c r="B629" s="38" t="s">
        <v>508</v>
      </c>
      <c r="C629" s="38" t="s">
        <v>648</v>
      </c>
      <c r="D629" s="39" t="s">
        <v>497</v>
      </c>
      <c r="E629" s="40">
        <f>SmtRes!DO165*SmtRes!AT165</f>
        <v>7.0000000000000007E-2</v>
      </c>
      <c r="F629" s="40"/>
      <c r="G629" s="40">
        <f>SmtRes!DO165*SmtRes!CX165</f>
        <v>0.7</v>
      </c>
      <c r="H629" s="42"/>
      <c r="I629" s="41"/>
      <c r="J629" s="42">
        <f>ROUND(SmtRes!AG165/SmtRes!DO165, 2)</f>
        <v>477.98</v>
      </c>
      <c r="K629" s="41"/>
      <c r="L629" s="42">
        <f>SmtRes!DH165</f>
        <v>334.59</v>
      </c>
      <c r="CE629">
        <v>1</v>
      </c>
    </row>
    <row r="630" spans="1:83" ht="14.25" x14ac:dyDescent="0.2">
      <c r="A630" s="38"/>
      <c r="B630" s="38" t="str">
        <f>EtalonRes!I185</f>
        <v>07.2.02.05</v>
      </c>
      <c r="C630" s="38" t="str">
        <f>EtalonRes!K185</f>
        <v>Траверсы стальные</v>
      </c>
      <c r="D630" s="39" t="str">
        <f>EtalonRes!O185</f>
        <v>т</v>
      </c>
      <c r="E630" s="40">
        <f>EtalonRes!X185</f>
        <v>0</v>
      </c>
      <c r="F630" s="40">
        <f>ROUND(0,7)</f>
        <v>0</v>
      </c>
      <c r="G630" s="40">
        <f>ROUND(EtalonRes!AG185*Source!I214, 7)</f>
        <v>0</v>
      </c>
      <c r="H630" s="42"/>
      <c r="I630" s="41"/>
      <c r="J630" s="42"/>
      <c r="K630" s="41"/>
      <c r="L630" s="42"/>
    </row>
    <row r="631" spans="1:83" ht="14.25" x14ac:dyDescent="0.2">
      <c r="A631" s="38"/>
      <c r="B631" s="38" t="str">
        <f>EtalonRes!I186</f>
        <v>07.2.07.13</v>
      </c>
      <c r="C631" s="38" t="str">
        <f>EtalonRes!K186</f>
        <v>Хомуты стальные</v>
      </c>
      <c r="D631" s="39" t="str">
        <f>EtalonRes!O186</f>
        <v>кг</v>
      </c>
      <c r="E631" s="40">
        <f>EtalonRes!X186</f>
        <v>0</v>
      </c>
      <c r="F631" s="40">
        <f>ROUND(0,7)</f>
        <v>0</v>
      </c>
      <c r="G631" s="40">
        <f>ROUND(EtalonRes!AG186*Source!I214, 7)</f>
        <v>0</v>
      </c>
      <c r="H631" s="42"/>
      <c r="I631" s="41"/>
      <c r="J631" s="42"/>
      <c r="K631" s="41"/>
      <c r="L631" s="42"/>
    </row>
    <row r="632" spans="1:83" ht="28.5" x14ac:dyDescent="0.2">
      <c r="A632" s="38"/>
      <c r="B632" s="38" t="str">
        <f>EtalonRes!I187</f>
        <v>21.2.01.02</v>
      </c>
      <c r="C632" s="38" t="str">
        <f>EtalonRes!K187</f>
        <v>Провода неизолированные для воздушных линий электропередач</v>
      </c>
      <c r="D632" s="39" t="str">
        <f>EtalonRes!O187</f>
        <v>т</v>
      </c>
      <c r="E632" s="40">
        <f>EtalonRes!X187</f>
        <v>0</v>
      </c>
      <c r="F632" s="40">
        <f>ROUND(0,7)</f>
        <v>0</v>
      </c>
      <c r="G632" s="40">
        <f>ROUND(EtalonRes!AG187*Source!I214, 7)</f>
        <v>0</v>
      </c>
      <c r="H632" s="42"/>
      <c r="I632" s="41"/>
      <c r="J632" s="42"/>
      <c r="K632" s="41"/>
      <c r="L632" s="42"/>
    </row>
    <row r="633" spans="1:83" ht="28.5" x14ac:dyDescent="0.2">
      <c r="A633" s="38"/>
      <c r="B633" s="38" t="str">
        <f>EtalonRes!I188</f>
        <v>22.2.01.04</v>
      </c>
      <c r="C633" s="38" t="str">
        <f>EtalonRes!K188</f>
        <v>Изоляторы линейные штыревые фарфоровые</v>
      </c>
      <c r="D633" s="39" t="str">
        <f>EtalonRes!O188</f>
        <v>ШТ</v>
      </c>
      <c r="E633" s="40">
        <f>EtalonRes!X188</f>
        <v>0</v>
      </c>
      <c r="F633" s="40">
        <f>ROUND(0,7)</f>
        <v>0</v>
      </c>
      <c r="G633" s="40">
        <f>ROUND(EtalonRes!AG188*Source!I214, 7)</f>
        <v>0</v>
      </c>
      <c r="H633" s="42"/>
      <c r="I633" s="41"/>
      <c r="J633" s="42"/>
      <c r="K633" s="41"/>
      <c r="L633" s="42"/>
    </row>
    <row r="634" spans="1:83" ht="14.25" x14ac:dyDescent="0.2">
      <c r="A634" s="38"/>
      <c r="B634" s="38" t="str">
        <f>EtalonRes!I189</f>
        <v>22.2.02.09</v>
      </c>
      <c r="C634" s="47" t="str">
        <f>EtalonRes!K189</f>
        <v>Крюки</v>
      </c>
      <c r="D634" s="48" t="str">
        <f>EtalonRes!O189</f>
        <v>кг</v>
      </c>
      <c r="E634" s="49">
        <f>EtalonRes!X189</f>
        <v>0</v>
      </c>
      <c r="F634" s="49">
        <f>ROUND(0,7)</f>
        <v>0</v>
      </c>
      <c r="G634" s="49">
        <f>ROUND(EtalonRes!AG189*Source!I214, 7)</f>
        <v>0</v>
      </c>
      <c r="H634" s="50"/>
      <c r="I634" s="51"/>
      <c r="J634" s="50"/>
      <c r="K634" s="51"/>
      <c r="L634" s="50"/>
    </row>
    <row r="635" spans="1:83" ht="15" x14ac:dyDescent="0.2">
      <c r="A635" s="38"/>
      <c r="B635" s="38"/>
      <c r="C635" s="54" t="s">
        <v>650</v>
      </c>
      <c r="D635" s="39"/>
      <c r="E635" s="40"/>
      <c r="F635" s="40"/>
      <c r="G635" s="40"/>
      <c r="H635" s="42"/>
      <c r="I635" s="41"/>
      <c r="J635" s="42"/>
      <c r="K635" s="41"/>
      <c r="L635" s="42">
        <f>L622+L624+L625</f>
        <v>6995.42</v>
      </c>
    </row>
    <row r="636" spans="1:83" ht="14.25" x14ac:dyDescent="0.2">
      <c r="A636" s="38"/>
      <c r="B636" s="38"/>
      <c r="C636" s="38" t="s">
        <v>651</v>
      </c>
      <c r="D636" s="39"/>
      <c r="E636" s="40"/>
      <c r="F636" s="40"/>
      <c r="G636" s="40"/>
      <c r="H636" s="42"/>
      <c r="I636" s="41"/>
      <c r="J636" s="42"/>
      <c r="K636" s="41"/>
      <c r="L636" s="42">
        <f>SUM(AR621:AR639)+SUM(AS621:AS639)+SUM(AT621:AT639)+SUM(AU621:AU639)+SUM(AV621:AV639)</f>
        <v>6352</v>
      </c>
    </row>
    <row r="637" spans="1:83" ht="14.25" x14ac:dyDescent="0.2">
      <c r="A637" s="38"/>
      <c r="B637" s="38" t="s">
        <v>31</v>
      </c>
      <c r="C637" s="38" t="s">
        <v>652</v>
      </c>
      <c r="D637" s="39" t="s">
        <v>125</v>
      </c>
      <c r="E637" s="40">
        <f>Source!BZ214</f>
        <v>103</v>
      </c>
      <c r="F637" s="40"/>
      <c r="G637" s="40">
        <f>Source!AT214</f>
        <v>103</v>
      </c>
      <c r="H637" s="42"/>
      <c r="I637" s="41"/>
      <c r="J637" s="42"/>
      <c r="K637" s="41"/>
      <c r="L637" s="42">
        <f>SUM(AZ621:AZ639)</f>
        <v>6542.56</v>
      </c>
    </row>
    <row r="638" spans="1:83" ht="14.25" x14ac:dyDescent="0.2">
      <c r="A638" s="47"/>
      <c r="B638" s="47" t="s">
        <v>32</v>
      </c>
      <c r="C638" s="47" t="s">
        <v>654</v>
      </c>
      <c r="D638" s="48" t="s">
        <v>125</v>
      </c>
      <c r="E638" s="49">
        <f>Source!CA214</f>
        <v>60</v>
      </c>
      <c r="F638" s="49"/>
      <c r="G638" s="49">
        <f>Source!AU214</f>
        <v>60</v>
      </c>
      <c r="H638" s="50"/>
      <c r="I638" s="51"/>
      <c r="J638" s="50"/>
      <c r="K638" s="51"/>
      <c r="L638" s="50">
        <f>SUM(BA621:BA639)</f>
        <v>3811.2</v>
      </c>
    </row>
    <row r="639" spans="1:83" ht="15" x14ac:dyDescent="0.2">
      <c r="C639" s="79" t="s">
        <v>655</v>
      </c>
      <c r="D639" s="79"/>
      <c r="E639" s="79"/>
      <c r="F639" s="79"/>
      <c r="G639" s="79"/>
      <c r="H639" s="79"/>
      <c r="I639" s="80">
        <f>K639/E621</f>
        <v>1734.9180000000001</v>
      </c>
      <c r="J639" s="80"/>
      <c r="K639" s="80">
        <f>L622+L624+L637+L638+L625</f>
        <v>17349.18</v>
      </c>
      <c r="L639" s="80"/>
      <c r="AD639">
        <f>ROUND((Source!AT214/100)*((ROUND(SUMIF(SmtRes!AQ162:'SmtRes'!AQ165,"=1",SmtRes!AD162:'SmtRes'!AD165)*Source!I214, 2)+ROUND(SUMIF(SmtRes!AQ162:'SmtRes'!AQ165,"=1",SmtRes!AC162:'SmtRes'!AC165)*Source!I214, 2))), 2)</f>
        <v>14494.06</v>
      </c>
      <c r="AE639">
        <f>ROUND((Source!AU214/100)*((ROUND(SUMIF(SmtRes!AQ162:'SmtRes'!AQ165,"=1",SmtRes!AD162:'SmtRes'!AD165)*Source!I214, 2)+ROUND(SUMIF(SmtRes!AQ162:'SmtRes'!AQ165,"=1",SmtRes!AC162:'SmtRes'!AC165)*Source!I214, 2))), 2)</f>
        <v>8443.14</v>
      </c>
      <c r="AN639" s="52">
        <f>L622+L624+L637+L638+L625</f>
        <v>17349.18</v>
      </c>
      <c r="AO639" s="52">
        <f>L624</f>
        <v>643.41999999999985</v>
      </c>
      <c r="AQ639" t="s">
        <v>656</v>
      </c>
      <c r="AR639" s="52">
        <f>L622</f>
        <v>5730.62</v>
      </c>
      <c r="AT639" s="52">
        <f>L625</f>
        <v>621.38</v>
      </c>
      <c r="AV639" t="s">
        <v>656</v>
      </c>
      <c r="AW639">
        <f>0</f>
        <v>0</v>
      </c>
      <c r="AZ639">
        <f>Source!X214</f>
        <v>6542.56</v>
      </c>
      <c r="BA639">
        <f>Source!Y214</f>
        <v>3811.2</v>
      </c>
      <c r="CD639">
        <v>1</v>
      </c>
    </row>
    <row r="641" spans="1:12" ht="15" x14ac:dyDescent="0.2">
      <c r="A641" s="57"/>
      <c r="B641" s="58"/>
      <c r="C641" s="76" t="s">
        <v>660</v>
      </c>
      <c r="D641" s="76"/>
      <c r="E641" s="76"/>
      <c r="F641" s="76"/>
      <c r="G641" s="76"/>
      <c r="H641" s="76"/>
      <c r="I641" s="46"/>
      <c r="J641" s="57"/>
      <c r="K641" s="59"/>
      <c r="L641" s="46">
        <f>L643+L644+L650+L654</f>
        <v>12717.55</v>
      </c>
    </row>
    <row r="642" spans="1:12" ht="14.25" x14ac:dyDescent="0.2">
      <c r="A642" s="55"/>
      <c r="B642" s="56"/>
      <c r="C642" s="75" t="s">
        <v>661</v>
      </c>
      <c r="D642" s="73"/>
      <c r="E642" s="73"/>
      <c r="F642" s="73"/>
      <c r="G642" s="73"/>
      <c r="H642" s="73"/>
      <c r="I642" s="42"/>
      <c r="J642" s="55"/>
      <c r="K642" s="40"/>
      <c r="L642" s="42"/>
    </row>
    <row r="643" spans="1:12" ht="14.25" x14ac:dyDescent="0.2">
      <c r="A643" s="55"/>
      <c r="B643" s="56"/>
      <c r="C643" s="73" t="s">
        <v>662</v>
      </c>
      <c r="D643" s="73"/>
      <c r="E643" s="73"/>
      <c r="F643" s="73"/>
      <c r="G643" s="73"/>
      <c r="H643" s="73"/>
      <c r="I643" s="42"/>
      <c r="J643" s="55"/>
      <c r="K643" s="40"/>
      <c r="L643" s="42">
        <f>SUM(AR577:AR639)</f>
        <v>10674.46</v>
      </c>
    </row>
    <row r="644" spans="1:12" ht="14.25" hidden="1" x14ac:dyDescent="0.2">
      <c r="A644" s="55"/>
      <c r="B644" s="56"/>
      <c r="C644" s="73" t="s">
        <v>663</v>
      </c>
      <c r="D644" s="73"/>
      <c r="E644" s="73"/>
      <c r="F644" s="73"/>
      <c r="G644" s="73"/>
      <c r="H644" s="73"/>
      <c r="I644" s="42"/>
      <c r="J644" s="55"/>
      <c r="K644" s="40"/>
      <c r="L644" s="42">
        <f>L646+L649+L648</f>
        <v>2043.0899999999997</v>
      </c>
    </row>
    <row r="645" spans="1:12" ht="14.25" hidden="1" x14ac:dyDescent="0.2">
      <c r="A645" s="55"/>
      <c r="B645" s="56"/>
      <c r="C645" s="75" t="s">
        <v>664</v>
      </c>
      <c r="D645" s="73"/>
      <c r="E645" s="73"/>
      <c r="F645" s="73"/>
      <c r="G645" s="73"/>
      <c r="H645" s="73"/>
      <c r="I645" s="42"/>
      <c r="J645" s="55"/>
      <c r="K645" s="40"/>
      <c r="L645" s="42"/>
    </row>
    <row r="646" spans="1:12" ht="14.25" x14ac:dyDescent="0.2">
      <c r="A646" s="55"/>
      <c r="B646" s="56"/>
      <c r="C646" s="73" t="s">
        <v>663</v>
      </c>
      <c r="D646" s="73"/>
      <c r="E646" s="73"/>
      <c r="F646" s="73"/>
      <c r="G646" s="73"/>
      <c r="H646" s="73"/>
      <c r="I646" s="42"/>
      <c r="J646" s="55"/>
      <c r="K646" s="40"/>
      <c r="L646" s="42">
        <f>SUM(AO577:AO639)</f>
        <v>1048.8799999999997</v>
      </c>
    </row>
    <row r="647" spans="1:12" ht="14.25" hidden="1" x14ac:dyDescent="0.2">
      <c r="A647" s="55"/>
      <c r="B647" s="56"/>
      <c r="C647" s="75" t="s">
        <v>665</v>
      </c>
      <c r="D647" s="73"/>
      <c r="E647" s="73"/>
      <c r="F647" s="73"/>
      <c r="G647" s="73"/>
      <c r="H647" s="73"/>
      <c r="I647" s="42"/>
      <c r="J647" s="55"/>
      <c r="K647" s="40"/>
      <c r="L647" s="42"/>
    </row>
    <row r="648" spans="1:12" ht="14.25" x14ac:dyDescent="0.2">
      <c r="A648" s="55"/>
      <c r="B648" s="56"/>
      <c r="C648" s="73" t="s">
        <v>685</v>
      </c>
      <c r="D648" s="73"/>
      <c r="E648" s="73"/>
      <c r="F648" s="73"/>
      <c r="G648" s="73"/>
      <c r="H648" s="73"/>
      <c r="I648" s="42"/>
      <c r="J648" s="55"/>
      <c r="K648" s="40"/>
      <c r="L648" s="42">
        <f>SUM(AT577:AT639)</f>
        <v>994.21</v>
      </c>
    </row>
    <row r="649" spans="1:12" ht="14.25" hidden="1" x14ac:dyDescent="0.2">
      <c r="A649" s="55"/>
      <c r="B649" s="56"/>
      <c r="C649" s="73" t="s">
        <v>666</v>
      </c>
      <c r="D649" s="73"/>
      <c r="E649" s="73"/>
      <c r="F649" s="73"/>
      <c r="G649" s="73"/>
      <c r="H649" s="73"/>
      <c r="I649" s="42"/>
      <c r="J649" s="55"/>
      <c r="K649" s="40"/>
      <c r="L649" s="42">
        <f>SUM(AV577:AV639)</f>
        <v>0</v>
      </c>
    </row>
    <row r="650" spans="1:12" ht="14.25" hidden="1" x14ac:dyDescent="0.2">
      <c r="A650" s="55"/>
      <c r="B650" s="56"/>
      <c r="C650" s="73" t="s">
        <v>667</v>
      </c>
      <c r="D650" s="73"/>
      <c r="E650" s="73"/>
      <c r="F650" s="73"/>
      <c r="G650" s="73"/>
      <c r="H650" s="73"/>
      <c r="I650" s="42"/>
      <c r="J650" s="55"/>
      <c r="K650" s="40"/>
      <c r="L650" s="42">
        <f>L652+L653</f>
        <v>0</v>
      </c>
    </row>
    <row r="651" spans="1:12" ht="14.25" hidden="1" x14ac:dyDescent="0.2">
      <c r="A651" s="55"/>
      <c r="B651" s="56"/>
      <c r="C651" s="75" t="s">
        <v>664</v>
      </c>
      <c r="D651" s="73"/>
      <c r="E651" s="73"/>
      <c r="F651" s="73"/>
      <c r="G651" s="73"/>
      <c r="H651" s="73"/>
      <c r="I651" s="42"/>
      <c r="J651" s="55"/>
      <c r="K651" s="40"/>
      <c r="L651" s="42"/>
    </row>
    <row r="652" spans="1:12" ht="14.25" hidden="1" x14ac:dyDescent="0.2">
      <c r="A652" s="55"/>
      <c r="B652" s="56"/>
      <c r="C652" s="73" t="s">
        <v>668</v>
      </c>
      <c r="D652" s="73"/>
      <c r="E652" s="73"/>
      <c r="F652" s="73"/>
      <c r="G652" s="73"/>
      <c r="H652" s="73"/>
      <c r="I652" s="42"/>
      <c r="J652" s="55"/>
      <c r="K652" s="40"/>
      <c r="L652" s="42">
        <f>SUM(AW577:AW639)-SUM(BK577:BK639)</f>
        <v>0</v>
      </c>
    </row>
    <row r="653" spans="1:12" ht="14.25" hidden="1" x14ac:dyDescent="0.2">
      <c r="A653" s="55"/>
      <c r="B653" s="56"/>
      <c r="C653" s="73" t="s">
        <v>669</v>
      </c>
      <c r="D653" s="73"/>
      <c r="E653" s="73"/>
      <c r="F653" s="73"/>
      <c r="G653" s="73"/>
      <c r="H653" s="73"/>
      <c r="I653" s="42"/>
      <c r="J653" s="55"/>
      <c r="K653" s="40"/>
      <c r="L653" s="42">
        <f>SUM(BC577:BC639)</f>
        <v>0</v>
      </c>
    </row>
    <row r="654" spans="1:12" ht="14.25" hidden="1" x14ac:dyDescent="0.2">
      <c r="A654" s="55"/>
      <c r="B654" s="56"/>
      <c r="C654" s="73" t="s">
        <v>670</v>
      </c>
      <c r="D654" s="73"/>
      <c r="E654" s="73"/>
      <c r="F654" s="73"/>
      <c r="G654" s="73"/>
      <c r="H654" s="73"/>
      <c r="I654" s="42"/>
      <c r="J654" s="55"/>
      <c r="K654" s="40"/>
      <c r="L654" s="42">
        <f>SUM(BB577:BB639)</f>
        <v>0</v>
      </c>
    </row>
    <row r="655" spans="1:12" ht="14.25" x14ac:dyDescent="0.2">
      <c r="A655" s="55"/>
      <c r="B655" s="56"/>
      <c r="C655" s="73" t="s">
        <v>671</v>
      </c>
      <c r="D655" s="73"/>
      <c r="E655" s="73"/>
      <c r="F655" s="73"/>
      <c r="G655" s="73"/>
      <c r="H655" s="73"/>
      <c r="I655" s="42"/>
      <c r="J655" s="55"/>
      <c r="K655" s="40"/>
      <c r="L655" s="42">
        <f>SUM(AR577:AR639)+SUM(AT577:AT639)+SUM(AV577:AV639)</f>
        <v>11668.669999999998</v>
      </c>
    </row>
    <row r="656" spans="1:12" ht="14.25" x14ac:dyDescent="0.2">
      <c r="A656" s="55"/>
      <c r="B656" s="56"/>
      <c r="C656" s="73" t="s">
        <v>672</v>
      </c>
      <c r="D656" s="73"/>
      <c r="E656" s="73"/>
      <c r="F656" s="73"/>
      <c r="G656" s="73"/>
      <c r="H656" s="73"/>
      <c r="I656" s="42"/>
      <c r="J656" s="55"/>
      <c r="K656" s="40"/>
      <c r="L656" s="42">
        <f>SUM(AZ577:AZ639)</f>
        <v>12018.740000000002</v>
      </c>
    </row>
    <row r="657" spans="1:12" ht="14.25" x14ac:dyDescent="0.2">
      <c r="A657" s="55"/>
      <c r="B657" s="56"/>
      <c r="C657" s="73" t="s">
        <v>673</v>
      </c>
      <c r="D657" s="73"/>
      <c r="E657" s="73"/>
      <c r="F657" s="73"/>
      <c r="G657" s="73"/>
      <c r="H657" s="73"/>
      <c r="I657" s="42"/>
      <c r="J657" s="55"/>
      <c r="K657" s="40"/>
      <c r="L657" s="42">
        <f>SUM(BA577:BA639)</f>
        <v>7001.2</v>
      </c>
    </row>
    <row r="658" spans="1:12" ht="14.25" hidden="1" x14ac:dyDescent="0.2">
      <c r="A658" s="55"/>
      <c r="B658" s="56"/>
      <c r="C658" s="73" t="s">
        <v>674</v>
      </c>
      <c r="D658" s="73"/>
      <c r="E658" s="73"/>
      <c r="F658" s="73"/>
      <c r="G658" s="73"/>
      <c r="H658" s="73"/>
      <c r="I658" s="42"/>
      <c r="J658" s="55"/>
      <c r="K658" s="40"/>
      <c r="L658" s="42">
        <f>L660+L661</f>
        <v>0</v>
      </c>
    </row>
    <row r="659" spans="1:12" ht="14.25" hidden="1" x14ac:dyDescent="0.2">
      <c r="A659" s="55"/>
      <c r="B659" s="56"/>
      <c r="C659" s="75" t="s">
        <v>661</v>
      </c>
      <c r="D659" s="73"/>
      <c r="E659" s="73"/>
      <c r="F659" s="73"/>
      <c r="G659" s="73"/>
      <c r="H659" s="73"/>
      <c r="I659" s="42"/>
      <c r="J659" s="55"/>
      <c r="K659" s="40"/>
      <c r="L659" s="42"/>
    </row>
    <row r="660" spans="1:12" ht="14.25" hidden="1" x14ac:dyDescent="0.2">
      <c r="A660" s="55"/>
      <c r="B660" s="56"/>
      <c r="C660" s="73" t="s">
        <v>675</v>
      </c>
      <c r="D660" s="73"/>
      <c r="E660" s="73"/>
      <c r="F660" s="73"/>
      <c r="G660" s="73"/>
      <c r="H660" s="73"/>
      <c r="I660" s="42"/>
      <c r="J660" s="55"/>
      <c r="K660" s="40"/>
      <c r="L660" s="42">
        <f>SUM(BK577:BK639)</f>
        <v>0</v>
      </c>
    </row>
    <row r="661" spans="1:12" ht="14.25" hidden="1" x14ac:dyDescent="0.2">
      <c r="A661" s="55"/>
      <c r="B661" s="56"/>
      <c r="C661" s="73" t="s">
        <v>676</v>
      </c>
      <c r="D661" s="73"/>
      <c r="E661" s="73"/>
      <c r="F661" s="73"/>
      <c r="G661" s="73"/>
      <c r="H661" s="73"/>
      <c r="I661" s="42"/>
      <c r="J661" s="55"/>
      <c r="K661" s="40"/>
      <c r="L661" s="42">
        <f>SUM(BD577:BD639)</f>
        <v>0</v>
      </c>
    </row>
    <row r="662" spans="1:12" ht="14.25" hidden="1" x14ac:dyDescent="0.2">
      <c r="A662" s="55"/>
      <c r="B662" s="56"/>
      <c r="C662" s="73" t="s">
        <v>677</v>
      </c>
      <c r="D662" s="73"/>
      <c r="E662" s="73"/>
      <c r="F662" s="73"/>
      <c r="G662" s="73"/>
      <c r="H662" s="73"/>
      <c r="I662" s="42"/>
      <c r="J662" s="55"/>
      <c r="K662" s="40"/>
      <c r="L662" s="42"/>
    </row>
    <row r="663" spans="1:12" ht="14.25" hidden="1" x14ac:dyDescent="0.2">
      <c r="A663" s="55"/>
      <c r="B663" s="56"/>
      <c r="C663" s="73" t="s">
        <v>678</v>
      </c>
      <c r="D663" s="73"/>
      <c r="E663" s="73"/>
      <c r="F663" s="73"/>
      <c r="G663" s="73"/>
      <c r="H663" s="73"/>
      <c r="I663" s="42"/>
      <c r="J663" s="55"/>
      <c r="K663" s="40"/>
      <c r="L663" s="42">
        <f>SUM(BO577:BO639)</f>
        <v>0</v>
      </c>
    </row>
    <row r="664" spans="1:12" ht="15" x14ac:dyDescent="0.2">
      <c r="A664" s="57"/>
      <c r="B664" s="58"/>
      <c r="C664" s="76" t="s">
        <v>679</v>
      </c>
      <c r="D664" s="76"/>
      <c r="E664" s="76"/>
      <c r="F664" s="76"/>
      <c r="G664" s="76"/>
      <c r="H664" s="76"/>
      <c r="I664" s="46"/>
      <c r="J664" s="57"/>
      <c r="K664" s="59"/>
      <c r="L664" s="46">
        <f>L641+L656+L657+L658+L662+L663</f>
        <v>31737.49</v>
      </c>
    </row>
    <row r="665" spans="1:12" ht="14.25" x14ac:dyDescent="0.2">
      <c r="A665" s="55"/>
      <c r="B665" s="56"/>
      <c r="C665" s="75" t="s">
        <v>680</v>
      </c>
      <c r="D665" s="73"/>
      <c r="E665" s="73"/>
      <c r="F665" s="73"/>
      <c r="G665" s="73"/>
      <c r="H665" s="73"/>
      <c r="I665" s="42"/>
      <c r="J665" s="55"/>
      <c r="K665" s="40"/>
      <c r="L665" s="42"/>
    </row>
    <row r="666" spans="1:12" ht="14.25" hidden="1" x14ac:dyDescent="0.2">
      <c r="A666" s="55"/>
      <c r="B666" s="56"/>
      <c r="C666" s="73" t="s">
        <v>681</v>
      </c>
      <c r="D666" s="73"/>
      <c r="E666" s="73"/>
      <c r="F666" s="73"/>
      <c r="G666" s="73"/>
      <c r="H666" s="73"/>
      <c r="I666" s="42"/>
      <c r="J666" s="55"/>
      <c r="K666" s="40"/>
      <c r="L666" s="42">
        <f>SUM(AX577:AX639)</f>
        <v>0</v>
      </c>
    </row>
    <row r="667" spans="1:12" ht="14.25" hidden="1" x14ac:dyDescent="0.2">
      <c r="A667" s="55"/>
      <c r="B667" s="56"/>
      <c r="C667" s="73" t="s">
        <v>682</v>
      </c>
      <c r="D667" s="73"/>
      <c r="E667" s="73"/>
      <c r="F667" s="73"/>
      <c r="G667" s="73"/>
      <c r="H667" s="73"/>
      <c r="I667" s="42"/>
      <c r="J667" s="55"/>
      <c r="K667" s="40"/>
      <c r="L667" s="42">
        <f>SUM(AY577:AY639)</f>
        <v>0</v>
      </c>
    </row>
    <row r="668" spans="1:12" ht="14.25" x14ac:dyDescent="0.2">
      <c r="A668" s="55"/>
      <c r="B668" s="56"/>
      <c r="C668" s="73" t="s">
        <v>683</v>
      </c>
      <c r="D668" s="73"/>
      <c r="E668" s="73"/>
      <c r="F668" s="74"/>
      <c r="G668" s="45">
        <f>Source!F238</f>
        <v>24.44</v>
      </c>
      <c r="H668" s="55"/>
      <c r="I668" s="55"/>
      <c r="J668" s="55"/>
      <c r="K668" s="55"/>
      <c r="L668" s="55"/>
    </row>
    <row r="669" spans="1:12" ht="14.25" x14ac:dyDescent="0.2">
      <c r="A669" s="55"/>
      <c r="B669" s="56"/>
      <c r="C669" s="73" t="s">
        <v>684</v>
      </c>
      <c r="D669" s="73"/>
      <c r="E669" s="73"/>
      <c r="F669" s="74"/>
      <c r="G669" s="45">
        <f>Source!F239</f>
        <v>2.08</v>
      </c>
      <c r="H669" s="55"/>
      <c r="I669" s="55"/>
      <c r="J669" s="55"/>
      <c r="K669" s="55"/>
      <c r="L669" s="55"/>
    </row>
    <row r="672" spans="1:12" ht="16.5" x14ac:dyDescent="0.2">
      <c r="A672" s="78" t="s">
        <v>710</v>
      </c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</row>
    <row r="673" spans="1:83" ht="28.5" x14ac:dyDescent="0.2">
      <c r="A673" s="36" t="s">
        <v>186</v>
      </c>
      <c r="B673" s="38" t="s">
        <v>704</v>
      </c>
      <c r="C673" s="38" t="str">
        <f>Source!G250</f>
        <v>Демонтаж: 3-х проводов ВЛ 0,38 кВ с одной опоры</v>
      </c>
      <c r="D673" s="39" t="str">
        <f>Source!H250</f>
        <v>ШТ</v>
      </c>
      <c r="E673" s="40">
        <f>Source!K250</f>
        <v>48</v>
      </c>
      <c r="F673" s="40"/>
      <c r="G673" s="40">
        <f>Source!I250</f>
        <v>48</v>
      </c>
      <c r="H673" s="42"/>
      <c r="I673" s="41"/>
      <c r="J673" s="42"/>
      <c r="K673" s="41"/>
      <c r="L673" s="42"/>
    </row>
    <row r="674" spans="1:83" ht="15" x14ac:dyDescent="0.2">
      <c r="A674" s="37"/>
      <c r="B674" s="40">
        <v>1</v>
      </c>
      <c r="C674" s="37" t="s">
        <v>645</v>
      </c>
      <c r="D674" s="39" t="s">
        <v>497</v>
      </c>
      <c r="E674" s="45"/>
      <c r="F674" s="40"/>
      <c r="G674" s="45">
        <f>Source!U250</f>
        <v>60.96</v>
      </c>
      <c r="H674" s="40"/>
      <c r="I674" s="40"/>
      <c r="J674" s="40"/>
      <c r="K674" s="40"/>
      <c r="L674" s="46">
        <f>SUM(L675:L675)-SUMIF(CE675:CE675, 1, L675:L675)</f>
        <v>25441.05</v>
      </c>
    </row>
    <row r="675" spans="1:83" ht="28.5" x14ac:dyDescent="0.2">
      <c r="A675" s="38"/>
      <c r="B675" s="38" t="s">
        <v>542</v>
      </c>
      <c r="C675" s="38" t="s">
        <v>543</v>
      </c>
      <c r="D675" s="39" t="s">
        <v>497</v>
      </c>
      <c r="E675" s="40">
        <v>1.27</v>
      </c>
      <c r="F675" s="40"/>
      <c r="G675" s="40">
        <f>SmtRes!CX166</f>
        <v>60.96</v>
      </c>
      <c r="H675" s="42"/>
      <c r="I675" s="41"/>
      <c r="J675" s="42">
        <f>SmtRes!CZ166</f>
        <v>417.34</v>
      </c>
      <c r="K675" s="41"/>
      <c r="L675" s="42">
        <f>SmtRes!DI166</f>
        <v>25441.05</v>
      </c>
    </row>
    <row r="676" spans="1:83" ht="15" x14ac:dyDescent="0.2">
      <c r="A676" s="37"/>
      <c r="B676" s="40">
        <v>2</v>
      </c>
      <c r="C676" s="37" t="s">
        <v>646</v>
      </c>
      <c r="D676" s="39"/>
      <c r="E676" s="45"/>
      <c r="F676" s="40"/>
      <c r="G676" s="45"/>
      <c r="H676" s="40"/>
      <c r="I676" s="40"/>
      <c r="J676" s="40"/>
      <c r="K676" s="40"/>
      <c r="L676" s="46">
        <f>SUM(L677:L681)-SUMIF(CE677:CE681, 1, L677:L681)</f>
        <v>8908.320000000007</v>
      </c>
    </row>
    <row r="677" spans="1:83" ht="15" x14ac:dyDescent="0.2">
      <c r="A677" s="37"/>
      <c r="B677" s="40"/>
      <c r="C677" s="37" t="s">
        <v>649</v>
      </c>
      <c r="D677" s="39" t="s">
        <v>497</v>
      </c>
      <c r="E677" s="45"/>
      <c r="F677" s="40"/>
      <c r="G677" s="45">
        <f>Source!V250</f>
        <v>19.68</v>
      </c>
      <c r="H677" s="40"/>
      <c r="I677" s="40"/>
      <c r="J677" s="40"/>
      <c r="K677" s="40"/>
      <c r="L677" s="46">
        <f>SUMIF(CE678:CE681, 1, L678:L681)</f>
        <v>9406.64</v>
      </c>
      <c r="CE677">
        <v>1</v>
      </c>
    </row>
    <row r="678" spans="1:83" ht="28.5" x14ac:dyDescent="0.2">
      <c r="A678" s="38"/>
      <c r="B678" s="38" t="s">
        <v>505</v>
      </c>
      <c r="C678" s="38" t="s">
        <v>507</v>
      </c>
      <c r="D678" s="39" t="s">
        <v>309</v>
      </c>
      <c r="E678" s="40">
        <v>0.35</v>
      </c>
      <c r="F678" s="40"/>
      <c r="G678" s="40">
        <f>SmtRes!CX168</f>
        <v>16.8</v>
      </c>
      <c r="H678" s="42">
        <f>SmtRes!CZ168</f>
        <v>346.73</v>
      </c>
      <c r="I678" s="41">
        <f>SmtRes!AJ168</f>
        <v>1.26</v>
      </c>
      <c r="J678" s="42">
        <f>ROUND(H678*I678, 2)</f>
        <v>436.88</v>
      </c>
      <c r="K678" s="41"/>
      <c r="L678" s="42">
        <f>SmtRes!DG168</f>
        <v>7339.58</v>
      </c>
    </row>
    <row r="679" spans="1:83" ht="28.5" x14ac:dyDescent="0.2">
      <c r="A679" s="38"/>
      <c r="B679" s="38" t="s">
        <v>508</v>
      </c>
      <c r="C679" s="38" t="s">
        <v>648</v>
      </c>
      <c r="D679" s="39" t="s">
        <v>497</v>
      </c>
      <c r="E679" s="40">
        <f>SmtRes!DO168*SmtRes!AT168</f>
        <v>0.35</v>
      </c>
      <c r="F679" s="40"/>
      <c r="G679" s="40">
        <f>SmtRes!DO168*SmtRes!CX168</f>
        <v>16.8</v>
      </c>
      <c r="H679" s="42"/>
      <c r="I679" s="41"/>
      <c r="J679" s="42">
        <f>ROUND(SmtRes!AG168/SmtRes!DO168, 2)</f>
        <v>477.98</v>
      </c>
      <c r="K679" s="41"/>
      <c r="L679" s="42">
        <f>SmtRes!DH168</f>
        <v>8030.06</v>
      </c>
      <c r="CE679">
        <v>1</v>
      </c>
    </row>
    <row r="680" spans="1:83" ht="28.5" x14ac:dyDescent="0.2">
      <c r="A680" s="38"/>
      <c r="B680" s="38" t="s">
        <v>509</v>
      </c>
      <c r="C680" s="38" t="s">
        <v>511</v>
      </c>
      <c r="D680" s="39" t="s">
        <v>309</v>
      </c>
      <c r="E680" s="40">
        <v>0.06</v>
      </c>
      <c r="F680" s="40"/>
      <c r="G680" s="40">
        <f>SmtRes!CX169</f>
        <v>2.88</v>
      </c>
      <c r="H680" s="42"/>
      <c r="I680" s="41"/>
      <c r="J680" s="42">
        <f>SmtRes!CZ169</f>
        <v>544.70000000000005</v>
      </c>
      <c r="K680" s="41"/>
      <c r="L680" s="42">
        <f>SmtRes!DG169</f>
        <v>1568.74</v>
      </c>
    </row>
    <row r="681" spans="1:83" ht="28.5" x14ac:dyDescent="0.2">
      <c r="A681" s="38"/>
      <c r="B681" s="38" t="s">
        <v>508</v>
      </c>
      <c r="C681" s="47" t="s">
        <v>648</v>
      </c>
      <c r="D681" s="48" t="s">
        <v>497</v>
      </c>
      <c r="E681" s="49">
        <f>SmtRes!DO169*SmtRes!AT169</f>
        <v>0.06</v>
      </c>
      <c r="F681" s="49"/>
      <c r="G681" s="49">
        <f>SmtRes!DO169*SmtRes!CX169</f>
        <v>2.88</v>
      </c>
      <c r="H681" s="50"/>
      <c r="I681" s="51"/>
      <c r="J681" s="50">
        <f>ROUND(SmtRes!AG169/SmtRes!DO169, 2)</f>
        <v>477.98</v>
      </c>
      <c r="K681" s="51"/>
      <c r="L681" s="50">
        <f>SmtRes!DH169</f>
        <v>1376.58</v>
      </c>
      <c r="CE681">
        <v>1</v>
      </c>
    </row>
    <row r="682" spans="1:83" ht="15" x14ac:dyDescent="0.2">
      <c r="A682" s="38"/>
      <c r="B682" s="38"/>
      <c r="C682" s="54" t="s">
        <v>650</v>
      </c>
      <c r="D682" s="39"/>
      <c r="E682" s="40"/>
      <c r="F682" s="40"/>
      <c r="G682" s="40"/>
      <c r="H682" s="42"/>
      <c r="I682" s="41"/>
      <c r="J682" s="42"/>
      <c r="K682" s="41"/>
      <c r="L682" s="42">
        <f>L674+L676+L677</f>
        <v>43756.010000000009</v>
      </c>
    </row>
    <row r="683" spans="1:83" ht="14.25" x14ac:dyDescent="0.2">
      <c r="A683" s="38"/>
      <c r="B683" s="38"/>
      <c r="C683" s="38" t="s">
        <v>651</v>
      </c>
      <c r="D683" s="39"/>
      <c r="E683" s="40"/>
      <c r="F683" s="40"/>
      <c r="G683" s="40"/>
      <c r="H683" s="42"/>
      <c r="I683" s="41"/>
      <c r="J683" s="42"/>
      <c r="K683" s="41"/>
      <c r="L683" s="42">
        <f>SUM(AR673:AR686)+SUM(AS673:AS686)+SUM(AT673:AT686)+SUM(AU673:AU686)+SUM(AV673:AV686)</f>
        <v>34847.69</v>
      </c>
    </row>
    <row r="684" spans="1:83" ht="14.25" x14ac:dyDescent="0.2">
      <c r="A684" s="38"/>
      <c r="B684" s="38" t="s">
        <v>31</v>
      </c>
      <c r="C684" s="38" t="s">
        <v>652</v>
      </c>
      <c r="D684" s="39" t="s">
        <v>125</v>
      </c>
      <c r="E684" s="40">
        <f>Source!BZ250</f>
        <v>103</v>
      </c>
      <c r="F684" s="40"/>
      <c r="G684" s="40">
        <f>Source!AT250</f>
        <v>103</v>
      </c>
      <c r="H684" s="42"/>
      <c r="I684" s="41"/>
      <c r="J684" s="42"/>
      <c r="K684" s="41"/>
      <c r="L684" s="42">
        <f>SUM(AZ673:AZ686)</f>
        <v>35893.120000000003</v>
      </c>
    </row>
    <row r="685" spans="1:83" ht="14.25" x14ac:dyDescent="0.2">
      <c r="A685" s="47"/>
      <c r="B685" s="47" t="s">
        <v>32</v>
      </c>
      <c r="C685" s="47" t="s">
        <v>654</v>
      </c>
      <c r="D685" s="48" t="s">
        <v>125</v>
      </c>
      <c r="E685" s="49">
        <f>Source!CA250</f>
        <v>60</v>
      </c>
      <c r="F685" s="49"/>
      <c r="G685" s="49">
        <f>Source!AU250</f>
        <v>60</v>
      </c>
      <c r="H685" s="50"/>
      <c r="I685" s="51"/>
      <c r="J685" s="50"/>
      <c r="K685" s="51"/>
      <c r="L685" s="50">
        <f>SUM(BA673:BA686)</f>
        <v>20908.61</v>
      </c>
    </row>
    <row r="686" spans="1:83" ht="15" x14ac:dyDescent="0.2">
      <c r="C686" s="79" t="s">
        <v>655</v>
      </c>
      <c r="D686" s="79"/>
      <c r="E686" s="79"/>
      <c r="F686" s="79"/>
      <c r="G686" s="79"/>
      <c r="H686" s="79"/>
      <c r="I686" s="80">
        <f>K686/E673</f>
        <v>2094.9529166666671</v>
      </c>
      <c r="J686" s="80"/>
      <c r="K686" s="80">
        <f>L674+L676+L684+L685+L677</f>
        <v>100557.74000000002</v>
      </c>
      <c r="L686" s="80"/>
      <c r="AD686">
        <f>ROUND((Source!AT250/100)*((ROUND(SUMIF(SmtRes!AQ166:'SmtRes'!AQ169,"=1",SmtRes!AD166:'SmtRes'!AD169)*Source!I250, 2)+ROUND(SUMIF(SmtRes!AQ166:'SmtRes'!AQ169,"=1",SmtRes!AC166:'SmtRes'!AC169)*Source!I250, 2))), 2)</f>
        <v>67895.95</v>
      </c>
      <c r="AE686">
        <f>ROUND((Source!AU250/100)*((ROUND(SUMIF(SmtRes!AQ166:'SmtRes'!AQ169,"=1",SmtRes!AD166:'SmtRes'!AD169)*Source!I250, 2)+ROUND(SUMIF(SmtRes!AQ166:'SmtRes'!AQ169,"=1",SmtRes!AC166:'SmtRes'!AC169)*Source!I250, 2))), 2)</f>
        <v>39551.040000000001</v>
      </c>
      <c r="AN686" s="52">
        <f>L674+L676+L684+L685+L677</f>
        <v>100557.74000000002</v>
      </c>
      <c r="AO686" s="52">
        <f>L676</f>
        <v>8908.320000000007</v>
      </c>
      <c r="AQ686" t="s">
        <v>656</v>
      </c>
      <c r="AR686" s="52">
        <f>L674</f>
        <v>25441.05</v>
      </c>
      <c r="AT686" s="52">
        <f>L677</f>
        <v>9406.64</v>
      </c>
      <c r="AV686" t="s">
        <v>656</v>
      </c>
      <c r="AW686">
        <f>0</f>
        <v>0</v>
      </c>
      <c r="AZ686">
        <f>Source!X250</f>
        <v>35893.120000000003</v>
      </c>
      <c r="BA686">
        <f>Source!Y250</f>
        <v>20908.61</v>
      </c>
      <c r="CD686">
        <v>1</v>
      </c>
    </row>
    <row r="687" spans="1:83" ht="28.5" x14ac:dyDescent="0.2">
      <c r="A687" s="36" t="s">
        <v>187</v>
      </c>
      <c r="B687" s="38" t="s">
        <v>706</v>
      </c>
      <c r="C687" s="38" t="str">
        <f>Source!G251</f>
        <v>Демонтаж: одного дополнительного провода с одной опоры (4 провод)</v>
      </c>
      <c r="D687" s="39" t="str">
        <f>Source!H251</f>
        <v>ШТ</v>
      </c>
      <c r="E687" s="40">
        <f>Source!K251</f>
        <v>48</v>
      </c>
      <c r="F687" s="40"/>
      <c r="G687" s="40">
        <f>Source!I251</f>
        <v>48</v>
      </c>
      <c r="H687" s="42"/>
      <c r="I687" s="41"/>
      <c r="J687" s="42"/>
      <c r="K687" s="41"/>
      <c r="L687" s="42"/>
    </row>
    <row r="688" spans="1:83" ht="15" x14ac:dyDescent="0.2">
      <c r="A688" s="37"/>
      <c r="B688" s="40">
        <v>1</v>
      </c>
      <c r="C688" s="37" t="s">
        <v>645</v>
      </c>
      <c r="D688" s="39" t="s">
        <v>497</v>
      </c>
      <c r="E688" s="45"/>
      <c r="F688" s="40"/>
      <c r="G688" s="45">
        <f>Source!U251</f>
        <v>7.2</v>
      </c>
      <c r="H688" s="40"/>
      <c r="I688" s="40"/>
      <c r="J688" s="40"/>
      <c r="K688" s="40"/>
      <c r="L688" s="46">
        <f>SUM(L689:L689)-SUMIF(CE689:CE689, 1, L689:L689)</f>
        <v>2953.51</v>
      </c>
    </row>
    <row r="689" spans="1:83" ht="28.5" x14ac:dyDescent="0.2">
      <c r="A689" s="38"/>
      <c r="B689" s="38" t="s">
        <v>544</v>
      </c>
      <c r="C689" s="38" t="s">
        <v>545</v>
      </c>
      <c r="D689" s="39" t="s">
        <v>497</v>
      </c>
      <c r="E689" s="40">
        <v>0.15</v>
      </c>
      <c r="F689" s="40"/>
      <c r="G689" s="40">
        <f>SmtRes!CX170</f>
        <v>7.2</v>
      </c>
      <c r="H689" s="42"/>
      <c r="I689" s="41"/>
      <c r="J689" s="42">
        <f>SmtRes!CZ170</f>
        <v>410.21</v>
      </c>
      <c r="K689" s="41"/>
      <c r="L689" s="42">
        <f>SmtRes!DI170</f>
        <v>2953.51</v>
      </c>
    </row>
    <row r="690" spans="1:83" ht="15" x14ac:dyDescent="0.2">
      <c r="A690" s="37"/>
      <c r="B690" s="40">
        <v>2</v>
      </c>
      <c r="C690" s="37" t="s">
        <v>646</v>
      </c>
      <c r="D690" s="39"/>
      <c r="E690" s="45"/>
      <c r="F690" s="40"/>
      <c r="G690" s="45"/>
      <c r="H690" s="40"/>
      <c r="I690" s="40"/>
      <c r="J690" s="40"/>
      <c r="K690" s="40"/>
      <c r="L690" s="46">
        <f>SUM(L691:L695)-SUMIF(CE691:CE695, 1, L691:L695)</f>
        <v>1729.3800000000006</v>
      </c>
    </row>
    <row r="691" spans="1:83" ht="15" x14ac:dyDescent="0.2">
      <c r="A691" s="37"/>
      <c r="B691" s="40"/>
      <c r="C691" s="37" t="s">
        <v>649</v>
      </c>
      <c r="D691" s="39" t="s">
        <v>497</v>
      </c>
      <c r="E691" s="45"/>
      <c r="F691" s="40"/>
      <c r="G691" s="45">
        <f>Source!V251</f>
        <v>3.84</v>
      </c>
      <c r="H691" s="40"/>
      <c r="I691" s="40"/>
      <c r="J691" s="40"/>
      <c r="K691" s="40"/>
      <c r="L691" s="46">
        <f>SUMIF(CE692:CE695, 1, L692:L695)</f>
        <v>1835.44</v>
      </c>
      <c r="CE691">
        <v>1</v>
      </c>
    </row>
    <row r="692" spans="1:83" ht="28.5" x14ac:dyDescent="0.2">
      <c r="A692" s="38"/>
      <c r="B692" s="38" t="s">
        <v>505</v>
      </c>
      <c r="C692" s="38" t="s">
        <v>507</v>
      </c>
      <c r="D692" s="39" t="s">
        <v>309</v>
      </c>
      <c r="E692" s="40">
        <v>7.0000000000000007E-2</v>
      </c>
      <c r="F692" s="40"/>
      <c r="G692" s="40">
        <f>SmtRes!CX172</f>
        <v>3.36</v>
      </c>
      <c r="H692" s="42">
        <f>SmtRes!CZ172</f>
        <v>346.73</v>
      </c>
      <c r="I692" s="41">
        <f>SmtRes!AJ172</f>
        <v>1.26</v>
      </c>
      <c r="J692" s="42">
        <f>ROUND(H692*I692, 2)</f>
        <v>436.88</v>
      </c>
      <c r="K692" s="41"/>
      <c r="L692" s="42">
        <f>SmtRes!DG172</f>
        <v>1467.92</v>
      </c>
    </row>
    <row r="693" spans="1:83" ht="28.5" x14ac:dyDescent="0.2">
      <c r="A693" s="38"/>
      <c r="B693" s="38" t="s">
        <v>508</v>
      </c>
      <c r="C693" s="38" t="s">
        <v>648</v>
      </c>
      <c r="D693" s="39" t="s">
        <v>497</v>
      </c>
      <c r="E693" s="40">
        <f>SmtRes!DO172*SmtRes!AT172</f>
        <v>7.0000000000000007E-2</v>
      </c>
      <c r="F693" s="40"/>
      <c r="G693" s="40">
        <f>SmtRes!DO172*SmtRes!CX172</f>
        <v>3.36</v>
      </c>
      <c r="H693" s="42"/>
      <c r="I693" s="41"/>
      <c r="J693" s="42">
        <f>ROUND(SmtRes!AG172/SmtRes!DO172, 2)</f>
        <v>477.98</v>
      </c>
      <c r="K693" s="41"/>
      <c r="L693" s="42">
        <f>SmtRes!DH172</f>
        <v>1606.01</v>
      </c>
      <c r="CE693">
        <v>1</v>
      </c>
    </row>
    <row r="694" spans="1:83" ht="28.5" x14ac:dyDescent="0.2">
      <c r="A694" s="38"/>
      <c r="B694" s="38" t="s">
        <v>509</v>
      </c>
      <c r="C694" s="38" t="s">
        <v>511</v>
      </c>
      <c r="D694" s="39" t="s">
        <v>309</v>
      </c>
      <c r="E694" s="40">
        <v>0.01</v>
      </c>
      <c r="F694" s="40"/>
      <c r="G694" s="40">
        <f>SmtRes!CX173</f>
        <v>0.48</v>
      </c>
      <c r="H694" s="42"/>
      <c r="I694" s="41"/>
      <c r="J694" s="42">
        <f>SmtRes!CZ173</f>
        <v>544.70000000000005</v>
      </c>
      <c r="K694" s="41"/>
      <c r="L694" s="42">
        <f>SmtRes!DG173</f>
        <v>261.45999999999998</v>
      </c>
    </row>
    <row r="695" spans="1:83" ht="28.5" x14ac:dyDescent="0.2">
      <c r="A695" s="38"/>
      <c r="B695" s="38" t="s">
        <v>508</v>
      </c>
      <c r="C695" s="47" t="s">
        <v>648</v>
      </c>
      <c r="D695" s="48" t="s">
        <v>497</v>
      </c>
      <c r="E695" s="49">
        <f>SmtRes!DO173*SmtRes!AT173</f>
        <v>0.01</v>
      </c>
      <c r="F695" s="49"/>
      <c r="G695" s="49">
        <f>SmtRes!DO173*SmtRes!CX173</f>
        <v>0.48</v>
      </c>
      <c r="H695" s="50"/>
      <c r="I695" s="51"/>
      <c r="J695" s="50">
        <f>ROUND(SmtRes!AG173/SmtRes!DO173, 2)</f>
        <v>477.98</v>
      </c>
      <c r="K695" s="51"/>
      <c r="L695" s="50">
        <f>SmtRes!DH173</f>
        <v>229.43</v>
      </c>
      <c r="CE695">
        <v>1</v>
      </c>
    </row>
    <row r="696" spans="1:83" ht="15" x14ac:dyDescent="0.2">
      <c r="A696" s="38"/>
      <c r="B696" s="38"/>
      <c r="C696" s="54" t="s">
        <v>650</v>
      </c>
      <c r="D696" s="39"/>
      <c r="E696" s="40"/>
      <c r="F696" s="40"/>
      <c r="G696" s="40"/>
      <c r="H696" s="42"/>
      <c r="I696" s="41"/>
      <c r="J696" s="42"/>
      <c r="K696" s="41"/>
      <c r="L696" s="42">
        <f>L688+L690+L691</f>
        <v>6518.3300000000017</v>
      </c>
    </row>
    <row r="697" spans="1:83" ht="14.25" x14ac:dyDescent="0.2">
      <c r="A697" s="38"/>
      <c r="B697" s="38"/>
      <c r="C697" s="38" t="s">
        <v>651</v>
      </c>
      <c r="D697" s="39"/>
      <c r="E697" s="40"/>
      <c r="F697" s="40"/>
      <c r="G697" s="40"/>
      <c r="H697" s="42"/>
      <c r="I697" s="41"/>
      <c r="J697" s="42"/>
      <c r="K697" s="41"/>
      <c r="L697" s="42">
        <f>SUM(AR687:AR700)+SUM(AS687:AS700)+SUM(AT687:AT700)+SUM(AU687:AU700)+SUM(AV687:AV700)</f>
        <v>4788.9500000000007</v>
      </c>
    </row>
    <row r="698" spans="1:83" ht="14.25" x14ac:dyDescent="0.2">
      <c r="A698" s="38"/>
      <c r="B698" s="38" t="s">
        <v>31</v>
      </c>
      <c r="C698" s="38" t="s">
        <v>652</v>
      </c>
      <c r="D698" s="39" t="s">
        <v>125</v>
      </c>
      <c r="E698" s="40">
        <f>Source!BZ251</f>
        <v>103</v>
      </c>
      <c r="F698" s="40"/>
      <c r="G698" s="40">
        <f>Source!AT251</f>
        <v>103</v>
      </c>
      <c r="H698" s="42"/>
      <c r="I698" s="41"/>
      <c r="J698" s="42"/>
      <c r="K698" s="41"/>
      <c r="L698" s="42">
        <f>SUM(AZ687:AZ700)</f>
        <v>4932.62</v>
      </c>
    </row>
    <row r="699" spans="1:83" ht="14.25" x14ac:dyDescent="0.2">
      <c r="A699" s="47"/>
      <c r="B699" s="47" t="s">
        <v>32</v>
      </c>
      <c r="C699" s="47" t="s">
        <v>654</v>
      </c>
      <c r="D699" s="48" t="s">
        <v>125</v>
      </c>
      <c r="E699" s="49">
        <f>Source!CA251</f>
        <v>60</v>
      </c>
      <c r="F699" s="49"/>
      <c r="G699" s="49">
        <f>Source!AU251</f>
        <v>60</v>
      </c>
      <c r="H699" s="50"/>
      <c r="I699" s="51"/>
      <c r="J699" s="50"/>
      <c r="K699" s="51"/>
      <c r="L699" s="50">
        <f>SUM(BA687:BA700)</f>
        <v>2873.37</v>
      </c>
    </row>
    <row r="700" spans="1:83" ht="15" x14ac:dyDescent="0.2">
      <c r="C700" s="79" t="s">
        <v>655</v>
      </c>
      <c r="D700" s="79"/>
      <c r="E700" s="79"/>
      <c r="F700" s="79"/>
      <c r="G700" s="79"/>
      <c r="H700" s="79"/>
      <c r="I700" s="80">
        <f>K700/E687</f>
        <v>298.42333333333335</v>
      </c>
      <c r="J700" s="80"/>
      <c r="K700" s="80">
        <f>L688+L690+L698+L699+L691</f>
        <v>14324.320000000002</v>
      </c>
      <c r="L700" s="80"/>
      <c r="AD700">
        <f>ROUND((Source!AT251/100)*((ROUND(SUMIF(SmtRes!AQ170:'SmtRes'!AQ173,"=1",SmtRes!AD170:'SmtRes'!AD173)*Source!I251, 2)+ROUND(SUMIF(SmtRes!AQ170:'SmtRes'!AQ173,"=1",SmtRes!AC170:'SmtRes'!AC173)*Source!I251, 2))), 2)</f>
        <v>67543.44</v>
      </c>
      <c r="AE700">
        <f>ROUND((Source!AU251/100)*((ROUND(SUMIF(SmtRes!AQ170:'SmtRes'!AQ173,"=1",SmtRes!AD170:'SmtRes'!AD173)*Source!I251, 2)+ROUND(SUMIF(SmtRes!AQ170:'SmtRes'!AQ173,"=1",SmtRes!AC170:'SmtRes'!AC173)*Source!I251, 2))), 2)</f>
        <v>39345.699999999997</v>
      </c>
      <c r="AN700" s="52">
        <f>L688+L690+L698+L699+L691</f>
        <v>14324.320000000002</v>
      </c>
      <c r="AO700" s="52">
        <f>L690</f>
        <v>1729.3800000000006</v>
      </c>
      <c r="AQ700" t="s">
        <v>656</v>
      </c>
      <c r="AR700" s="52">
        <f>L688</f>
        <v>2953.51</v>
      </c>
      <c r="AT700" s="52">
        <f>L691</f>
        <v>1835.44</v>
      </c>
      <c r="AV700" t="s">
        <v>656</v>
      </c>
      <c r="AW700">
        <f>0</f>
        <v>0</v>
      </c>
      <c r="AZ700">
        <f>Source!X251</f>
        <v>4932.62</v>
      </c>
      <c r="BA700">
        <f>Source!Y251</f>
        <v>2873.37</v>
      </c>
      <c r="CD700">
        <v>1</v>
      </c>
    </row>
    <row r="701" spans="1:83" ht="28.5" x14ac:dyDescent="0.2">
      <c r="A701" s="36" t="s">
        <v>189</v>
      </c>
      <c r="B701" s="38" t="s">
        <v>704</v>
      </c>
      <c r="C701" s="38" t="str">
        <f>Source!G252</f>
        <v>Демонтаж: 3-х проводов ВЛ 0,38 кВ с одной опоры</v>
      </c>
      <c r="D701" s="39" t="str">
        <f>Source!H252</f>
        <v>ШТ</v>
      </c>
      <c r="E701" s="40">
        <f>Source!K252</f>
        <v>7</v>
      </c>
      <c r="F701" s="40"/>
      <c r="G701" s="40">
        <f>Source!I252</f>
        <v>7</v>
      </c>
      <c r="H701" s="42"/>
      <c r="I701" s="41"/>
      <c r="J701" s="42"/>
      <c r="K701" s="41"/>
      <c r="L701" s="42"/>
    </row>
    <row r="702" spans="1:83" ht="15" x14ac:dyDescent="0.2">
      <c r="A702" s="37"/>
      <c r="B702" s="40">
        <v>1</v>
      </c>
      <c r="C702" s="37" t="s">
        <v>645</v>
      </c>
      <c r="D702" s="39" t="s">
        <v>497</v>
      </c>
      <c r="E702" s="45"/>
      <c r="F702" s="40"/>
      <c r="G702" s="45">
        <f>Source!U252</f>
        <v>8.89</v>
      </c>
      <c r="H702" s="40"/>
      <c r="I702" s="40"/>
      <c r="J702" s="40"/>
      <c r="K702" s="40"/>
      <c r="L702" s="46">
        <f>SUM(L703:L703)-SUMIF(CE703:CE703, 1, L703:L703)</f>
        <v>3710.15</v>
      </c>
    </row>
    <row r="703" spans="1:83" ht="28.5" x14ac:dyDescent="0.2">
      <c r="A703" s="38"/>
      <c r="B703" s="38" t="s">
        <v>542</v>
      </c>
      <c r="C703" s="38" t="s">
        <v>543</v>
      </c>
      <c r="D703" s="39" t="s">
        <v>497</v>
      </c>
      <c r="E703" s="40">
        <v>1.27</v>
      </c>
      <c r="F703" s="40"/>
      <c r="G703" s="40">
        <f>SmtRes!CX174</f>
        <v>8.89</v>
      </c>
      <c r="H703" s="42"/>
      <c r="I703" s="41"/>
      <c r="J703" s="42">
        <f>SmtRes!CZ174</f>
        <v>417.34</v>
      </c>
      <c r="K703" s="41"/>
      <c r="L703" s="42">
        <f>SmtRes!DI174</f>
        <v>3710.15</v>
      </c>
    </row>
    <row r="704" spans="1:83" ht="15" x14ac:dyDescent="0.2">
      <c r="A704" s="37"/>
      <c r="B704" s="40">
        <v>2</v>
      </c>
      <c r="C704" s="37" t="s">
        <v>646</v>
      </c>
      <c r="D704" s="39"/>
      <c r="E704" s="45"/>
      <c r="F704" s="40"/>
      <c r="G704" s="45"/>
      <c r="H704" s="40"/>
      <c r="I704" s="40"/>
      <c r="J704" s="40"/>
      <c r="K704" s="40"/>
      <c r="L704" s="46">
        <f>SUM(L705:L709)-SUMIF(CE705:CE709, 1, L705:L709)</f>
        <v>1299.1300000000001</v>
      </c>
    </row>
    <row r="705" spans="1:83" ht="15" x14ac:dyDescent="0.2">
      <c r="A705" s="37"/>
      <c r="B705" s="40"/>
      <c r="C705" s="37" t="s">
        <v>649</v>
      </c>
      <c r="D705" s="39" t="s">
        <v>497</v>
      </c>
      <c r="E705" s="45"/>
      <c r="F705" s="40"/>
      <c r="G705" s="45">
        <f>Source!V252</f>
        <v>2.87</v>
      </c>
      <c r="H705" s="40"/>
      <c r="I705" s="40"/>
      <c r="J705" s="40"/>
      <c r="K705" s="40"/>
      <c r="L705" s="46">
        <f>SUMIF(CE706:CE709, 1, L706:L709)</f>
        <v>1371.8</v>
      </c>
      <c r="CE705">
        <v>1</v>
      </c>
    </row>
    <row r="706" spans="1:83" ht="28.5" x14ac:dyDescent="0.2">
      <c r="A706" s="38"/>
      <c r="B706" s="38" t="s">
        <v>505</v>
      </c>
      <c r="C706" s="38" t="s">
        <v>507</v>
      </c>
      <c r="D706" s="39" t="s">
        <v>309</v>
      </c>
      <c r="E706" s="40">
        <v>0.35</v>
      </c>
      <c r="F706" s="40"/>
      <c r="G706" s="40">
        <f>SmtRes!CX176</f>
        <v>2.4500000000000002</v>
      </c>
      <c r="H706" s="42">
        <f>SmtRes!CZ176</f>
        <v>346.73</v>
      </c>
      <c r="I706" s="41">
        <f>SmtRes!AJ176</f>
        <v>1.26</v>
      </c>
      <c r="J706" s="42">
        <f>ROUND(H706*I706, 2)</f>
        <v>436.88</v>
      </c>
      <c r="K706" s="41"/>
      <c r="L706" s="42">
        <f>SmtRes!DG176</f>
        <v>1070.3599999999999</v>
      </c>
    </row>
    <row r="707" spans="1:83" ht="28.5" x14ac:dyDescent="0.2">
      <c r="A707" s="38"/>
      <c r="B707" s="38" t="s">
        <v>508</v>
      </c>
      <c r="C707" s="38" t="s">
        <v>648</v>
      </c>
      <c r="D707" s="39" t="s">
        <v>497</v>
      </c>
      <c r="E707" s="40">
        <f>SmtRes!DO176*SmtRes!AT176</f>
        <v>0.35</v>
      </c>
      <c r="F707" s="40"/>
      <c r="G707" s="40">
        <f>SmtRes!DO176*SmtRes!CX176</f>
        <v>2.4500000000000002</v>
      </c>
      <c r="H707" s="42"/>
      <c r="I707" s="41"/>
      <c r="J707" s="42">
        <f>ROUND(SmtRes!AG176/SmtRes!DO176, 2)</f>
        <v>477.98</v>
      </c>
      <c r="K707" s="41"/>
      <c r="L707" s="42">
        <f>SmtRes!DH176</f>
        <v>1171.05</v>
      </c>
      <c r="CE707">
        <v>1</v>
      </c>
    </row>
    <row r="708" spans="1:83" ht="28.5" x14ac:dyDescent="0.2">
      <c r="A708" s="38"/>
      <c r="B708" s="38" t="s">
        <v>509</v>
      </c>
      <c r="C708" s="38" t="s">
        <v>511</v>
      </c>
      <c r="D708" s="39" t="s">
        <v>309</v>
      </c>
      <c r="E708" s="40">
        <v>0.06</v>
      </c>
      <c r="F708" s="40"/>
      <c r="G708" s="40">
        <f>SmtRes!CX177</f>
        <v>0.42</v>
      </c>
      <c r="H708" s="42"/>
      <c r="I708" s="41"/>
      <c r="J708" s="42">
        <f>SmtRes!CZ177</f>
        <v>544.70000000000005</v>
      </c>
      <c r="K708" s="41"/>
      <c r="L708" s="42">
        <f>SmtRes!DG177</f>
        <v>228.77</v>
      </c>
    </row>
    <row r="709" spans="1:83" ht="28.5" x14ac:dyDescent="0.2">
      <c r="A709" s="38"/>
      <c r="B709" s="38" t="s">
        <v>508</v>
      </c>
      <c r="C709" s="47" t="s">
        <v>648</v>
      </c>
      <c r="D709" s="48" t="s">
        <v>497</v>
      </c>
      <c r="E709" s="49">
        <f>SmtRes!DO177*SmtRes!AT177</f>
        <v>0.06</v>
      </c>
      <c r="F709" s="49"/>
      <c r="G709" s="49">
        <f>SmtRes!DO177*SmtRes!CX177</f>
        <v>0.42</v>
      </c>
      <c r="H709" s="50"/>
      <c r="I709" s="51"/>
      <c r="J709" s="50">
        <f>ROUND(SmtRes!AG177/SmtRes!DO177, 2)</f>
        <v>477.98</v>
      </c>
      <c r="K709" s="51"/>
      <c r="L709" s="50">
        <f>SmtRes!DH177</f>
        <v>200.75</v>
      </c>
      <c r="CE709">
        <v>1</v>
      </c>
    </row>
    <row r="710" spans="1:83" ht="15" x14ac:dyDescent="0.2">
      <c r="A710" s="38"/>
      <c r="B710" s="38"/>
      <c r="C710" s="54" t="s">
        <v>650</v>
      </c>
      <c r="D710" s="39"/>
      <c r="E710" s="40"/>
      <c r="F710" s="40"/>
      <c r="G710" s="40"/>
      <c r="H710" s="42"/>
      <c r="I710" s="41"/>
      <c r="J710" s="42"/>
      <c r="K710" s="41"/>
      <c r="L710" s="42">
        <f>L702+L704+L705</f>
        <v>6381.0800000000008</v>
      </c>
    </row>
    <row r="711" spans="1:83" ht="14.25" x14ac:dyDescent="0.2">
      <c r="A711" s="38"/>
      <c r="B711" s="38"/>
      <c r="C711" s="38" t="s">
        <v>651</v>
      </c>
      <c r="D711" s="39"/>
      <c r="E711" s="40"/>
      <c r="F711" s="40"/>
      <c r="G711" s="40"/>
      <c r="H711" s="42"/>
      <c r="I711" s="41"/>
      <c r="J711" s="42"/>
      <c r="K711" s="41"/>
      <c r="L711" s="42">
        <f>SUM(AR701:AR714)+SUM(AS701:AS714)+SUM(AT701:AT714)+SUM(AU701:AU714)+SUM(AV701:AV714)</f>
        <v>5081.95</v>
      </c>
    </row>
    <row r="712" spans="1:83" ht="14.25" x14ac:dyDescent="0.2">
      <c r="A712" s="38"/>
      <c r="B712" s="38" t="s">
        <v>31</v>
      </c>
      <c r="C712" s="38" t="s">
        <v>652</v>
      </c>
      <c r="D712" s="39" t="s">
        <v>125</v>
      </c>
      <c r="E712" s="40">
        <f>Source!BZ252</f>
        <v>103</v>
      </c>
      <c r="F712" s="40"/>
      <c r="G712" s="40">
        <f>Source!AT252</f>
        <v>103</v>
      </c>
      <c r="H712" s="42"/>
      <c r="I712" s="41"/>
      <c r="J712" s="42"/>
      <c r="K712" s="41"/>
      <c r="L712" s="42">
        <f>SUM(AZ701:AZ714)</f>
        <v>5234.41</v>
      </c>
    </row>
    <row r="713" spans="1:83" ht="14.25" x14ac:dyDescent="0.2">
      <c r="A713" s="47"/>
      <c r="B713" s="47" t="s">
        <v>32</v>
      </c>
      <c r="C713" s="47" t="s">
        <v>654</v>
      </c>
      <c r="D713" s="48" t="s">
        <v>125</v>
      </c>
      <c r="E713" s="49">
        <f>Source!CA252</f>
        <v>60</v>
      </c>
      <c r="F713" s="49"/>
      <c r="G713" s="49">
        <f>Source!AU252</f>
        <v>60</v>
      </c>
      <c r="H713" s="50"/>
      <c r="I713" s="51"/>
      <c r="J713" s="50"/>
      <c r="K713" s="51"/>
      <c r="L713" s="50">
        <f>SUM(BA701:BA714)</f>
        <v>3049.17</v>
      </c>
    </row>
    <row r="714" spans="1:83" ht="15" x14ac:dyDescent="0.2">
      <c r="C714" s="79" t="s">
        <v>655</v>
      </c>
      <c r="D714" s="79"/>
      <c r="E714" s="79"/>
      <c r="F714" s="79"/>
      <c r="G714" s="79"/>
      <c r="H714" s="79"/>
      <c r="I714" s="80">
        <f>K714/E701</f>
        <v>2094.9514285714286</v>
      </c>
      <c r="J714" s="80"/>
      <c r="K714" s="80">
        <f>L702+L704+L712+L713+L705</f>
        <v>14664.66</v>
      </c>
      <c r="L714" s="80"/>
      <c r="AD714">
        <f>ROUND((Source!AT252/100)*((ROUND(SUMIF(SmtRes!AQ174:'SmtRes'!AQ177,"=1",SmtRes!AD174:'SmtRes'!AD177)*Source!I252, 2)+ROUND(SUMIF(SmtRes!AQ174:'SmtRes'!AQ177,"=1",SmtRes!AC174:'SmtRes'!AC177)*Source!I252, 2))), 2)</f>
        <v>9901.49</v>
      </c>
      <c r="AE714">
        <f>ROUND((Source!AU252/100)*((ROUND(SUMIF(SmtRes!AQ174:'SmtRes'!AQ177,"=1",SmtRes!AD174:'SmtRes'!AD177)*Source!I252, 2)+ROUND(SUMIF(SmtRes!AQ174:'SmtRes'!AQ177,"=1",SmtRes!AC174:'SmtRes'!AC177)*Source!I252, 2))), 2)</f>
        <v>5767.86</v>
      </c>
      <c r="AN714" s="52">
        <f>L702+L704+L712+L713+L705</f>
        <v>14664.66</v>
      </c>
      <c r="AO714" s="52">
        <f>L704</f>
        <v>1299.1300000000001</v>
      </c>
      <c r="AQ714" t="s">
        <v>656</v>
      </c>
      <c r="AR714" s="52">
        <f>L702</f>
        <v>3710.15</v>
      </c>
      <c r="AT714" s="52">
        <f>L705</f>
        <v>1371.8</v>
      </c>
      <c r="AV714" t="s">
        <v>656</v>
      </c>
      <c r="AW714">
        <f>0</f>
        <v>0</v>
      </c>
      <c r="AZ714">
        <f>Source!X252</f>
        <v>5234.41</v>
      </c>
      <c r="BA714">
        <f>Source!Y252</f>
        <v>3049.17</v>
      </c>
      <c r="CD714">
        <v>1</v>
      </c>
    </row>
    <row r="715" spans="1:83" ht="28.5" x14ac:dyDescent="0.2">
      <c r="A715" s="36" t="s">
        <v>190</v>
      </c>
      <c r="B715" s="38" t="s">
        <v>706</v>
      </c>
      <c r="C715" s="38" t="str">
        <f>Source!G253</f>
        <v>Демонтаж: одного дополнительного провода с одной опоры</v>
      </c>
      <c r="D715" s="39" t="str">
        <f>Source!H253</f>
        <v>ШТ</v>
      </c>
      <c r="E715" s="40">
        <f>Source!K253</f>
        <v>-7</v>
      </c>
      <c r="F715" s="40"/>
      <c r="G715" s="40">
        <f>Source!I253</f>
        <v>-7</v>
      </c>
      <c r="H715" s="42"/>
      <c r="I715" s="41"/>
      <c r="J715" s="42"/>
      <c r="K715" s="41"/>
      <c r="L715" s="42"/>
    </row>
    <row r="716" spans="1:83" ht="15" x14ac:dyDescent="0.2">
      <c r="A716" s="37"/>
      <c r="B716" s="40">
        <v>1</v>
      </c>
      <c r="C716" s="37" t="s">
        <v>645</v>
      </c>
      <c r="D716" s="39" t="s">
        <v>497</v>
      </c>
      <c r="E716" s="45"/>
      <c r="F716" s="40"/>
      <c r="G716" s="45">
        <f>Source!U253</f>
        <v>-1.05</v>
      </c>
      <c r="H716" s="40"/>
      <c r="I716" s="40"/>
      <c r="J716" s="40"/>
      <c r="K716" s="40"/>
      <c r="L716" s="46">
        <f>SUM(L717:L717)-SUMIF(CE717:CE717, 1, L717:L717)</f>
        <v>-430.72</v>
      </c>
    </row>
    <row r="717" spans="1:83" ht="28.5" x14ac:dyDescent="0.2">
      <c r="A717" s="38"/>
      <c r="B717" s="38" t="s">
        <v>544</v>
      </c>
      <c r="C717" s="38" t="s">
        <v>545</v>
      </c>
      <c r="D717" s="39" t="s">
        <v>497</v>
      </c>
      <c r="E717" s="40">
        <v>0.15</v>
      </c>
      <c r="F717" s="40"/>
      <c r="G717" s="40">
        <f>SmtRes!CX178</f>
        <v>-1.05</v>
      </c>
      <c r="H717" s="42"/>
      <c r="I717" s="41"/>
      <c r="J717" s="42">
        <f>SmtRes!CZ178</f>
        <v>410.21</v>
      </c>
      <c r="K717" s="41"/>
      <c r="L717" s="42">
        <f>SmtRes!DI178</f>
        <v>-430.72</v>
      </c>
    </row>
    <row r="718" spans="1:83" ht="15" x14ac:dyDescent="0.2">
      <c r="A718" s="37"/>
      <c r="B718" s="40">
        <v>2</v>
      </c>
      <c r="C718" s="37" t="s">
        <v>646</v>
      </c>
      <c r="D718" s="39"/>
      <c r="E718" s="45"/>
      <c r="F718" s="40"/>
      <c r="G718" s="45"/>
      <c r="H718" s="40"/>
      <c r="I718" s="40"/>
      <c r="J718" s="40"/>
      <c r="K718" s="40"/>
      <c r="L718" s="46">
        <f>SUM(L719:L723)-SUMIF(CE719:CE723, 1, L719:L723)</f>
        <v>-252.20000000000005</v>
      </c>
    </row>
    <row r="719" spans="1:83" ht="15" x14ac:dyDescent="0.2">
      <c r="A719" s="37"/>
      <c r="B719" s="40"/>
      <c r="C719" s="37" t="s">
        <v>649</v>
      </c>
      <c r="D719" s="39" t="s">
        <v>497</v>
      </c>
      <c r="E719" s="45"/>
      <c r="F719" s="40"/>
      <c r="G719" s="45">
        <f>Source!V253</f>
        <v>-0.56000000000000005</v>
      </c>
      <c r="H719" s="40"/>
      <c r="I719" s="40"/>
      <c r="J719" s="40"/>
      <c r="K719" s="40"/>
      <c r="L719" s="46">
        <f>SUMIF(CE720:CE723, 1, L720:L723)</f>
        <v>-267.67</v>
      </c>
      <c r="CE719">
        <v>1</v>
      </c>
    </row>
    <row r="720" spans="1:83" ht="28.5" x14ac:dyDescent="0.2">
      <c r="A720" s="38"/>
      <c r="B720" s="38" t="s">
        <v>505</v>
      </c>
      <c r="C720" s="38" t="s">
        <v>507</v>
      </c>
      <c r="D720" s="39" t="s">
        <v>309</v>
      </c>
      <c r="E720" s="40">
        <v>7.0000000000000007E-2</v>
      </c>
      <c r="F720" s="40"/>
      <c r="G720" s="40">
        <f>SmtRes!CX180</f>
        <v>-0.49</v>
      </c>
      <c r="H720" s="42">
        <f>SmtRes!CZ180</f>
        <v>346.73</v>
      </c>
      <c r="I720" s="41">
        <f>SmtRes!AJ180</f>
        <v>1.26</v>
      </c>
      <c r="J720" s="42">
        <f>ROUND(H720*I720, 2)</f>
        <v>436.88</v>
      </c>
      <c r="K720" s="41"/>
      <c r="L720" s="42">
        <f>SmtRes!DG180</f>
        <v>-214.07</v>
      </c>
    </row>
    <row r="721" spans="1:83" ht="28.5" x14ac:dyDescent="0.2">
      <c r="A721" s="38"/>
      <c r="B721" s="38" t="s">
        <v>508</v>
      </c>
      <c r="C721" s="38" t="s">
        <v>648</v>
      </c>
      <c r="D721" s="39" t="s">
        <v>497</v>
      </c>
      <c r="E721" s="40">
        <f>SmtRes!DO180*SmtRes!AT180</f>
        <v>7.0000000000000007E-2</v>
      </c>
      <c r="F721" s="40"/>
      <c r="G721" s="40">
        <f>SmtRes!DO180*SmtRes!CX180</f>
        <v>-0.49</v>
      </c>
      <c r="H721" s="42"/>
      <c r="I721" s="41"/>
      <c r="J721" s="42">
        <f>ROUND(SmtRes!AG180/SmtRes!DO180, 2)</f>
        <v>477.98</v>
      </c>
      <c r="K721" s="41"/>
      <c r="L721" s="42">
        <f>SmtRes!DH180</f>
        <v>-234.21</v>
      </c>
      <c r="CE721">
        <v>1</v>
      </c>
    </row>
    <row r="722" spans="1:83" ht="28.5" x14ac:dyDescent="0.2">
      <c r="A722" s="38"/>
      <c r="B722" s="38" t="s">
        <v>509</v>
      </c>
      <c r="C722" s="38" t="s">
        <v>511</v>
      </c>
      <c r="D722" s="39" t="s">
        <v>309</v>
      </c>
      <c r="E722" s="40">
        <v>0.01</v>
      </c>
      <c r="F722" s="40"/>
      <c r="G722" s="40">
        <f>SmtRes!CX181</f>
        <v>-7.0000000000000007E-2</v>
      </c>
      <c r="H722" s="42"/>
      <c r="I722" s="41"/>
      <c r="J722" s="42">
        <f>SmtRes!CZ181</f>
        <v>544.70000000000005</v>
      </c>
      <c r="K722" s="41"/>
      <c r="L722" s="42">
        <f>SmtRes!DG181</f>
        <v>-38.130000000000003</v>
      </c>
    </row>
    <row r="723" spans="1:83" ht="28.5" x14ac:dyDescent="0.2">
      <c r="A723" s="38"/>
      <c r="B723" s="38" t="s">
        <v>508</v>
      </c>
      <c r="C723" s="47" t="s">
        <v>648</v>
      </c>
      <c r="D723" s="48" t="s">
        <v>497</v>
      </c>
      <c r="E723" s="49">
        <f>SmtRes!DO181*SmtRes!AT181</f>
        <v>0.01</v>
      </c>
      <c r="F723" s="49"/>
      <c r="G723" s="49">
        <f>SmtRes!DO181*SmtRes!CX181</f>
        <v>-7.0000000000000007E-2</v>
      </c>
      <c r="H723" s="50"/>
      <c r="I723" s="51"/>
      <c r="J723" s="50">
        <f>ROUND(SmtRes!AG181/SmtRes!DO181, 2)</f>
        <v>477.98</v>
      </c>
      <c r="K723" s="51"/>
      <c r="L723" s="50">
        <f>SmtRes!DH181</f>
        <v>-33.46</v>
      </c>
      <c r="CE723">
        <v>1</v>
      </c>
    </row>
    <row r="724" spans="1:83" ht="15" x14ac:dyDescent="0.2">
      <c r="A724" s="38"/>
      <c r="B724" s="38"/>
      <c r="C724" s="54" t="s">
        <v>650</v>
      </c>
      <c r="D724" s="39"/>
      <c r="E724" s="40"/>
      <c r="F724" s="40"/>
      <c r="G724" s="40"/>
      <c r="H724" s="42"/>
      <c r="I724" s="41"/>
      <c r="J724" s="42"/>
      <c r="K724" s="41"/>
      <c r="L724" s="42">
        <f>L716+L718+L719</f>
        <v>-950.59000000000015</v>
      </c>
    </row>
    <row r="725" spans="1:83" ht="14.25" x14ac:dyDescent="0.2">
      <c r="A725" s="38"/>
      <c r="B725" s="38"/>
      <c r="C725" s="38" t="s">
        <v>651</v>
      </c>
      <c r="D725" s="39"/>
      <c r="E725" s="40"/>
      <c r="F725" s="40"/>
      <c r="G725" s="40"/>
      <c r="H725" s="42"/>
      <c r="I725" s="41"/>
      <c r="J725" s="42"/>
      <c r="K725" s="41"/>
      <c r="L725" s="42">
        <f>SUM(AR715:AR728)+SUM(AS715:AS728)+SUM(AT715:AT728)+SUM(AU715:AU728)+SUM(AV715:AV728)</f>
        <v>-698.3900000000001</v>
      </c>
    </row>
    <row r="726" spans="1:83" ht="14.25" x14ac:dyDescent="0.2">
      <c r="A726" s="38"/>
      <c r="B726" s="38" t="s">
        <v>31</v>
      </c>
      <c r="C726" s="38" t="s">
        <v>652</v>
      </c>
      <c r="D726" s="39" t="s">
        <v>125</v>
      </c>
      <c r="E726" s="40">
        <f>Source!BZ253</f>
        <v>103</v>
      </c>
      <c r="F726" s="40"/>
      <c r="G726" s="40">
        <f>Source!AT253</f>
        <v>103</v>
      </c>
      <c r="H726" s="42"/>
      <c r="I726" s="41"/>
      <c r="J726" s="42"/>
      <c r="K726" s="41"/>
      <c r="L726" s="42">
        <f>SUM(AZ715:AZ728)</f>
        <v>-719.34</v>
      </c>
    </row>
    <row r="727" spans="1:83" ht="14.25" x14ac:dyDescent="0.2">
      <c r="A727" s="47"/>
      <c r="B727" s="47" t="s">
        <v>32</v>
      </c>
      <c r="C727" s="47" t="s">
        <v>654</v>
      </c>
      <c r="D727" s="48" t="s">
        <v>125</v>
      </c>
      <c r="E727" s="49">
        <f>Source!CA253</f>
        <v>60</v>
      </c>
      <c r="F727" s="49"/>
      <c r="G727" s="49">
        <f>Source!AU253</f>
        <v>60</v>
      </c>
      <c r="H727" s="50"/>
      <c r="I727" s="51"/>
      <c r="J727" s="50"/>
      <c r="K727" s="51"/>
      <c r="L727" s="50">
        <f>SUM(BA715:BA728)</f>
        <v>-419.03</v>
      </c>
    </row>
    <row r="728" spans="1:83" ht="15" x14ac:dyDescent="0.2">
      <c r="C728" s="79" t="s">
        <v>655</v>
      </c>
      <c r="D728" s="79"/>
      <c r="E728" s="79"/>
      <c r="F728" s="79"/>
      <c r="G728" s="79"/>
      <c r="H728" s="79"/>
      <c r="I728" s="80">
        <f>K728/E715</f>
        <v>298.42285714285714</v>
      </c>
      <c r="J728" s="80"/>
      <c r="K728" s="80">
        <f>L716+L718+L726+L727+L719</f>
        <v>-2088.96</v>
      </c>
      <c r="L728" s="80"/>
      <c r="AD728">
        <f>ROUND((Source!AT253/100)*((ROUND(SUMIF(SmtRes!AQ178:'SmtRes'!AQ181,"=1",SmtRes!AD178:'SmtRes'!AD181)*Source!I253, 2)+ROUND(SUMIF(SmtRes!AQ178:'SmtRes'!AQ181,"=1",SmtRes!AC178:'SmtRes'!AC181)*Source!I253, 2))), 2)</f>
        <v>-9850.09</v>
      </c>
      <c r="AE728">
        <f>ROUND((Source!AU253/100)*((ROUND(SUMIF(SmtRes!AQ178:'SmtRes'!AQ181,"=1",SmtRes!AD178:'SmtRes'!AD181)*Source!I253, 2)+ROUND(SUMIF(SmtRes!AQ178:'SmtRes'!AQ181,"=1",SmtRes!AC178:'SmtRes'!AC181)*Source!I253, 2))), 2)</f>
        <v>-5737.91</v>
      </c>
      <c r="AN728" s="52">
        <f>L716+L718+L726+L727+L719</f>
        <v>-2088.96</v>
      </c>
      <c r="AO728" s="52">
        <f>L718</f>
        <v>-252.20000000000005</v>
      </c>
      <c r="AQ728" t="s">
        <v>656</v>
      </c>
      <c r="AR728" s="52">
        <f>L716</f>
        <v>-430.72</v>
      </c>
      <c r="AT728" s="52">
        <f>L719</f>
        <v>-267.67</v>
      </c>
      <c r="AV728" t="s">
        <v>656</v>
      </c>
      <c r="AW728">
        <f>0</f>
        <v>0</v>
      </c>
      <c r="AZ728">
        <f>Source!X253</f>
        <v>-719.34</v>
      </c>
      <c r="BA728">
        <f>Source!Y253</f>
        <v>-419.03</v>
      </c>
      <c r="CD728">
        <v>1</v>
      </c>
    </row>
    <row r="729" spans="1:83" ht="28.5" x14ac:dyDescent="0.2">
      <c r="A729" s="36" t="s">
        <v>191</v>
      </c>
      <c r="B729" s="38" t="s">
        <v>704</v>
      </c>
      <c r="C729" s="38" t="str">
        <f>Source!G254</f>
        <v>Демонтаж: 3-х проводов ВЛ 0,38 кВ с одной опоры</v>
      </c>
      <c r="D729" s="39" t="str">
        <f>Source!H254</f>
        <v>ШТ</v>
      </c>
      <c r="E729" s="40">
        <f>Source!K254</f>
        <v>4</v>
      </c>
      <c r="F729" s="40"/>
      <c r="G729" s="40">
        <f>Source!I254</f>
        <v>4</v>
      </c>
      <c r="H729" s="42"/>
      <c r="I729" s="41"/>
      <c r="J729" s="42"/>
      <c r="K729" s="41"/>
      <c r="L729" s="42"/>
    </row>
    <row r="730" spans="1:83" ht="15" x14ac:dyDescent="0.2">
      <c r="A730" s="37"/>
      <c r="B730" s="40">
        <v>1</v>
      </c>
      <c r="C730" s="37" t="s">
        <v>645</v>
      </c>
      <c r="D730" s="39" t="s">
        <v>497</v>
      </c>
      <c r="E730" s="45"/>
      <c r="F730" s="40"/>
      <c r="G730" s="45">
        <f>Source!U254</f>
        <v>5.08</v>
      </c>
      <c r="H730" s="40"/>
      <c r="I730" s="40"/>
      <c r="J730" s="40"/>
      <c r="K730" s="40"/>
      <c r="L730" s="46">
        <f>SUM(L731:L731)-SUMIF(CE731:CE731, 1, L731:L731)</f>
        <v>2120.09</v>
      </c>
    </row>
    <row r="731" spans="1:83" ht="28.5" x14ac:dyDescent="0.2">
      <c r="A731" s="38"/>
      <c r="B731" s="38" t="s">
        <v>542</v>
      </c>
      <c r="C731" s="38" t="s">
        <v>543</v>
      </c>
      <c r="D731" s="39" t="s">
        <v>497</v>
      </c>
      <c r="E731" s="40">
        <v>1.27</v>
      </c>
      <c r="F731" s="40"/>
      <c r="G731" s="40">
        <f>SmtRes!CX182</f>
        <v>5.08</v>
      </c>
      <c r="H731" s="42"/>
      <c r="I731" s="41"/>
      <c r="J731" s="42">
        <f>SmtRes!CZ182</f>
        <v>417.34</v>
      </c>
      <c r="K731" s="41"/>
      <c r="L731" s="42">
        <f>SmtRes!DI182</f>
        <v>2120.09</v>
      </c>
    </row>
    <row r="732" spans="1:83" ht="15" x14ac:dyDescent="0.2">
      <c r="A732" s="37"/>
      <c r="B732" s="40">
        <v>2</v>
      </c>
      <c r="C732" s="37" t="s">
        <v>646</v>
      </c>
      <c r="D732" s="39"/>
      <c r="E732" s="45"/>
      <c r="F732" s="40"/>
      <c r="G732" s="45"/>
      <c r="H732" s="40"/>
      <c r="I732" s="40"/>
      <c r="J732" s="40"/>
      <c r="K732" s="40"/>
      <c r="L732" s="46">
        <f>SUM(L733:L737)-SUMIF(CE733:CE737, 1, L733:L737)</f>
        <v>742.3599999999999</v>
      </c>
    </row>
    <row r="733" spans="1:83" ht="15" x14ac:dyDescent="0.2">
      <c r="A733" s="37"/>
      <c r="B733" s="40"/>
      <c r="C733" s="37" t="s">
        <v>649</v>
      </c>
      <c r="D733" s="39" t="s">
        <v>497</v>
      </c>
      <c r="E733" s="45"/>
      <c r="F733" s="40"/>
      <c r="G733" s="45">
        <f>Source!V254</f>
        <v>1.64</v>
      </c>
      <c r="H733" s="40"/>
      <c r="I733" s="40"/>
      <c r="J733" s="40"/>
      <c r="K733" s="40"/>
      <c r="L733" s="46">
        <f>SUMIF(CE734:CE737, 1, L734:L737)</f>
        <v>783.89</v>
      </c>
      <c r="CE733">
        <v>1</v>
      </c>
    </row>
    <row r="734" spans="1:83" ht="28.5" x14ac:dyDescent="0.2">
      <c r="A734" s="38"/>
      <c r="B734" s="38" t="s">
        <v>505</v>
      </c>
      <c r="C734" s="38" t="s">
        <v>507</v>
      </c>
      <c r="D734" s="39" t="s">
        <v>309</v>
      </c>
      <c r="E734" s="40">
        <v>0.35</v>
      </c>
      <c r="F734" s="40"/>
      <c r="G734" s="40">
        <f>SmtRes!CX184</f>
        <v>1.4</v>
      </c>
      <c r="H734" s="42">
        <f>SmtRes!CZ184</f>
        <v>346.73</v>
      </c>
      <c r="I734" s="41">
        <f>SmtRes!AJ184</f>
        <v>1.26</v>
      </c>
      <c r="J734" s="42">
        <f>ROUND(H734*I734, 2)</f>
        <v>436.88</v>
      </c>
      <c r="K734" s="41"/>
      <c r="L734" s="42">
        <f>SmtRes!DG184</f>
        <v>611.63</v>
      </c>
    </row>
    <row r="735" spans="1:83" ht="28.5" x14ac:dyDescent="0.2">
      <c r="A735" s="38"/>
      <c r="B735" s="38" t="s">
        <v>508</v>
      </c>
      <c r="C735" s="38" t="s">
        <v>648</v>
      </c>
      <c r="D735" s="39" t="s">
        <v>497</v>
      </c>
      <c r="E735" s="40">
        <f>SmtRes!DO184*SmtRes!AT184</f>
        <v>0.35</v>
      </c>
      <c r="F735" s="40"/>
      <c r="G735" s="40">
        <f>SmtRes!DO184*SmtRes!CX184</f>
        <v>1.4</v>
      </c>
      <c r="H735" s="42"/>
      <c r="I735" s="41"/>
      <c r="J735" s="42">
        <f>ROUND(SmtRes!AG184/SmtRes!DO184, 2)</f>
        <v>477.98</v>
      </c>
      <c r="K735" s="41"/>
      <c r="L735" s="42">
        <f>SmtRes!DH184</f>
        <v>669.17</v>
      </c>
      <c r="CE735">
        <v>1</v>
      </c>
    </row>
    <row r="736" spans="1:83" ht="28.5" x14ac:dyDescent="0.2">
      <c r="A736" s="38"/>
      <c r="B736" s="38" t="s">
        <v>509</v>
      </c>
      <c r="C736" s="38" t="s">
        <v>511</v>
      </c>
      <c r="D736" s="39" t="s">
        <v>309</v>
      </c>
      <c r="E736" s="40">
        <v>0.06</v>
      </c>
      <c r="F736" s="40"/>
      <c r="G736" s="40">
        <f>SmtRes!CX185</f>
        <v>0.24</v>
      </c>
      <c r="H736" s="42"/>
      <c r="I736" s="41"/>
      <c r="J736" s="42">
        <f>SmtRes!CZ185</f>
        <v>544.70000000000005</v>
      </c>
      <c r="K736" s="41"/>
      <c r="L736" s="42">
        <f>SmtRes!DG185</f>
        <v>130.72999999999999</v>
      </c>
    </row>
    <row r="737" spans="1:83" ht="28.5" x14ac:dyDescent="0.2">
      <c r="A737" s="38"/>
      <c r="B737" s="38" t="s">
        <v>508</v>
      </c>
      <c r="C737" s="47" t="s">
        <v>648</v>
      </c>
      <c r="D737" s="48" t="s">
        <v>497</v>
      </c>
      <c r="E737" s="49">
        <f>SmtRes!DO185*SmtRes!AT185</f>
        <v>0.06</v>
      </c>
      <c r="F737" s="49"/>
      <c r="G737" s="49">
        <f>SmtRes!DO185*SmtRes!CX185</f>
        <v>0.24</v>
      </c>
      <c r="H737" s="50"/>
      <c r="I737" s="51"/>
      <c r="J737" s="50">
        <f>ROUND(SmtRes!AG185/SmtRes!DO185, 2)</f>
        <v>477.98</v>
      </c>
      <c r="K737" s="51"/>
      <c r="L737" s="50">
        <f>SmtRes!DH185</f>
        <v>114.72</v>
      </c>
      <c r="CE737">
        <v>1</v>
      </c>
    </row>
    <row r="738" spans="1:83" ht="15" x14ac:dyDescent="0.2">
      <c r="A738" s="38"/>
      <c r="B738" s="38"/>
      <c r="C738" s="54" t="s">
        <v>650</v>
      </c>
      <c r="D738" s="39"/>
      <c r="E738" s="40"/>
      <c r="F738" s="40"/>
      <c r="G738" s="40"/>
      <c r="H738" s="42"/>
      <c r="I738" s="41"/>
      <c r="J738" s="42"/>
      <c r="K738" s="41"/>
      <c r="L738" s="42">
        <f>L730+L732+L733</f>
        <v>3646.3399999999997</v>
      </c>
    </row>
    <row r="739" spans="1:83" ht="14.25" x14ac:dyDescent="0.2">
      <c r="A739" s="38"/>
      <c r="B739" s="38"/>
      <c r="C739" s="38" t="s">
        <v>651</v>
      </c>
      <c r="D739" s="39"/>
      <c r="E739" s="40"/>
      <c r="F739" s="40"/>
      <c r="G739" s="40"/>
      <c r="H739" s="42"/>
      <c r="I739" s="41"/>
      <c r="J739" s="42"/>
      <c r="K739" s="41"/>
      <c r="L739" s="42">
        <f>SUM(AR729:AR742)+SUM(AS729:AS742)+SUM(AT729:AT742)+SUM(AU729:AU742)+SUM(AV729:AV742)</f>
        <v>2903.98</v>
      </c>
    </row>
    <row r="740" spans="1:83" ht="14.25" x14ac:dyDescent="0.2">
      <c r="A740" s="38"/>
      <c r="B740" s="38" t="s">
        <v>31</v>
      </c>
      <c r="C740" s="38" t="s">
        <v>652</v>
      </c>
      <c r="D740" s="39" t="s">
        <v>125</v>
      </c>
      <c r="E740" s="40">
        <f>Source!BZ254</f>
        <v>103</v>
      </c>
      <c r="F740" s="40"/>
      <c r="G740" s="40">
        <f>Source!AT254</f>
        <v>103</v>
      </c>
      <c r="H740" s="42"/>
      <c r="I740" s="41"/>
      <c r="J740" s="42"/>
      <c r="K740" s="41"/>
      <c r="L740" s="42">
        <f>SUM(AZ729:AZ742)</f>
        <v>2991.1</v>
      </c>
    </row>
    <row r="741" spans="1:83" ht="14.25" x14ac:dyDescent="0.2">
      <c r="A741" s="47"/>
      <c r="B741" s="47" t="s">
        <v>32</v>
      </c>
      <c r="C741" s="47" t="s">
        <v>654</v>
      </c>
      <c r="D741" s="48" t="s">
        <v>125</v>
      </c>
      <c r="E741" s="49">
        <f>Source!CA254</f>
        <v>60</v>
      </c>
      <c r="F741" s="49"/>
      <c r="G741" s="49">
        <f>Source!AU254</f>
        <v>60</v>
      </c>
      <c r="H741" s="50"/>
      <c r="I741" s="51"/>
      <c r="J741" s="50"/>
      <c r="K741" s="51"/>
      <c r="L741" s="50">
        <f>SUM(BA729:BA742)</f>
        <v>1742.39</v>
      </c>
    </row>
    <row r="742" spans="1:83" ht="15" x14ac:dyDescent="0.2">
      <c r="C742" s="79" t="s">
        <v>655</v>
      </c>
      <c r="D742" s="79"/>
      <c r="E742" s="79"/>
      <c r="F742" s="79"/>
      <c r="G742" s="79"/>
      <c r="H742" s="79"/>
      <c r="I742" s="80">
        <f>K742/E729</f>
        <v>2094.9575</v>
      </c>
      <c r="J742" s="80"/>
      <c r="K742" s="80">
        <f>L730+L732+L740+L741+L733</f>
        <v>8379.83</v>
      </c>
      <c r="L742" s="80"/>
      <c r="AD742">
        <f>ROUND((Source!AT254/100)*((ROUND(SUMIF(SmtRes!AQ182:'SmtRes'!AQ185,"=1",SmtRes!AD182:'SmtRes'!AD185)*Source!I254, 2)+ROUND(SUMIF(SmtRes!AQ182:'SmtRes'!AQ185,"=1",SmtRes!AC182:'SmtRes'!AC185)*Source!I254, 2))), 2)</f>
        <v>5658</v>
      </c>
      <c r="AE742">
        <f>ROUND((Source!AU254/100)*((ROUND(SUMIF(SmtRes!AQ182:'SmtRes'!AQ185,"=1",SmtRes!AD182:'SmtRes'!AD185)*Source!I254, 2)+ROUND(SUMIF(SmtRes!AQ182:'SmtRes'!AQ185,"=1",SmtRes!AC182:'SmtRes'!AC185)*Source!I254, 2))), 2)</f>
        <v>3295.92</v>
      </c>
      <c r="AN742" s="52">
        <f>L730+L732+L740+L741+L733</f>
        <v>8379.83</v>
      </c>
      <c r="AO742" s="52">
        <f>L732</f>
        <v>742.3599999999999</v>
      </c>
      <c r="AQ742" t="s">
        <v>656</v>
      </c>
      <c r="AR742" s="52">
        <f>L730</f>
        <v>2120.09</v>
      </c>
      <c r="AT742" s="52">
        <f>L733</f>
        <v>783.89</v>
      </c>
      <c r="AV742" t="s">
        <v>656</v>
      </c>
      <c r="AW742">
        <f>0</f>
        <v>0</v>
      </c>
      <c r="AZ742">
        <f>Source!X254</f>
        <v>2991.1</v>
      </c>
      <c r="BA742">
        <f>Source!Y254</f>
        <v>1742.39</v>
      </c>
      <c r="CD742">
        <v>1</v>
      </c>
    </row>
    <row r="743" spans="1:83" ht="28.5" x14ac:dyDescent="0.2">
      <c r="A743" s="36" t="s">
        <v>192</v>
      </c>
      <c r="B743" s="38" t="s">
        <v>706</v>
      </c>
      <c r="C743" s="38" t="str">
        <f>Source!G255</f>
        <v>Демонтаж: одного дополнительного провода с одной опоры</v>
      </c>
      <c r="D743" s="39" t="str">
        <f>Source!H255</f>
        <v>ШТ</v>
      </c>
      <c r="E743" s="40">
        <f>Source!K255</f>
        <v>-4</v>
      </c>
      <c r="F743" s="40"/>
      <c r="G743" s="40">
        <f>Source!I255</f>
        <v>-4</v>
      </c>
      <c r="H743" s="42"/>
      <c r="I743" s="41"/>
      <c r="J743" s="42"/>
      <c r="K743" s="41"/>
      <c r="L743" s="42"/>
    </row>
    <row r="744" spans="1:83" ht="15" x14ac:dyDescent="0.2">
      <c r="A744" s="37"/>
      <c r="B744" s="40">
        <v>1</v>
      </c>
      <c r="C744" s="37" t="s">
        <v>645</v>
      </c>
      <c r="D744" s="39" t="s">
        <v>497</v>
      </c>
      <c r="E744" s="45"/>
      <c r="F744" s="40"/>
      <c r="G744" s="45">
        <f>Source!U255</f>
        <v>-0.6</v>
      </c>
      <c r="H744" s="40"/>
      <c r="I744" s="40"/>
      <c r="J744" s="40"/>
      <c r="K744" s="40"/>
      <c r="L744" s="46">
        <f>SUM(L745:L745)-SUMIF(CE745:CE745, 1, L745:L745)</f>
        <v>-246.13</v>
      </c>
    </row>
    <row r="745" spans="1:83" ht="28.5" x14ac:dyDescent="0.2">
      <c r="A745" s="38"/>
      <c r="B745" s="38" t="s">
        <v>544</v>
      </c>
      <c r="C745" s="38" t="s">
        <v>545</v>
      </c>
      <c r="D745" s="39" t="s">
        <v>497</v>
      </c>
      <c r="E745" s="40">
        <v>0.15</v>
      </c>
      <c r="F745" s="40"/>
      <c r="G745" s="40">
        <f>SmtRes!CX186</f>
        <v>-0.6</v>
      </c>
      <c r="H745" s="42"/>
      <c r="I745" s="41"/>
      <c r="J745" s="42">
        <f>SmtRes!CZ186</f>
        <v>410.21</v>
      </c>
      <c r="K745" s="41"/>
      <c r="L745" s="42">
        <f>SmtRes!DI186</f>
        <v>-246.13</v>
      </c>
    </row>
    <row r="746" spans="1:83" ht="15" x14ac:dyDescent="0.2">
      <c r="A746" s="37"/>
      <c r="B746" s="40">
        <v>2</v>
      </c>
      <c r="C746" s="37" t="s">
        <v>646</v>
      </c>
      <c r="D746" s="39"/>
      <c r="E746" s="45"/>
      <c r="F746" s="40"/>
      <c r="G746" s="45"/>
      <c r="H746" s="40"/>
      <c r="I746" s="40"/>
      <c r="J746" s="40"/>
      <c r="K746" s="40"/>
      <c r="L746" s="46">
        <f>SUM(L747:L751)-SUMIF(CE747:CE751, 1, L747:L751)</f>
        <v>-144.12</v>
      </c>
    </row>
    <row r="747" spans="1:83" ht="15" x14ac:dyDescent="0.2">
      <c r="A747" s="37"/>
      <c r="B747" s="40"/>
      <c r="C747" s="37" t="s">
        <v>649</v>
      </c>
      <c r="D747" s="39" t="s">
        <v>497</v>
      </c>
      <c r="E747" s="45"/>
      <c r="F747" s="40"/>
      <c r="G747" s="45">
        <f>Source!V255</f>
        <v>-0.32</v>
      </c>
      <c r="H747" s="40"/>
      <c r="I747" s="40"/>
      <c r="J747" s="40"/>
      <c r="K747" s="40"/>
      <c r="L747" s="46">
        <f>SUMIF(CE748:CE751, 1, L748:L751)</f>
        <v>-152.95000000000002</v>
      </c>
      <c r="CE747">
        <v>1</v>
      </c>
    </row>
    <row r="748" spans="1:83" ht="28.5" x14ac:dyDescent="0.2">
      <c r="A748" s="38"/>
      <c r="B748" s="38" t="s">
        <v>505</v>
      </c>
      <c r="C748" s="38" t="s">
        <v>507</v>
      </c>
      <c r="D748" s="39" t="s">
        <v>309</v>
      </c>
      <c r="E748" s="40">
        <v>7.0000000000000007E-2</v>
      </c>
      <c r="F748" s="40"/>
      <c r="G748" s="40">
        <f>SmtRes!CX188</f>
        <v>-0.28000000000000003</v>
      </c>
      <c r="H748" s="42">
        <f>SmtRes!CZ188</f>
        <v>346.73</v>
      </c>
      <c r="I748" s="41">
        <f>SmtRes!AJ188</f>
        <v>1.26</v>
      </c>
      <c r="J748" s="42">
        <f>ROUND(H748*I748, 2)</f>
        <v>436.88</v>
      </c>
      <c r="K748" s="41"/>
      <c r="L748" s="42">
        <f>SmtRes!DG188</f>
        <v>-122.33</v>
      </c>
    </row>
    <row r="749" spans="1:83" ht="28.5" x14ac:dyDescent="0.2">
      <c r="A749" s="38"/>
      <c r="B749" s="38" t="s">
        <v>508</v>
      </c>
      <c r="C749" s="38" t="s">
        <v>648</v>
      </c>
      <c r="D749" s="39" t="s">
        <v>497</v>
      </c>
      <c r="E749" s="40">
        <f>SmtRes!DO188*SmtRes!AT188</f>
        <v>7.0000000000000007E-2</v>
      </c>
      <c r="F749" s="40"/>
      <c r="G749" s="40">
        <f>SmtRes!DO188*SmtRes!CX188</f>
        <v>-0.28000000000000003</v>
      </c>
      <c r="H749" s="42"/>
      <c r="I749" s="41"/>
      <c r="J749" s="42">
        <f>ROUND(SmtRes!AG188/SmtRes!DO188, 2)</f>
        <v>477.98</v>
      </c>
      <c r="K749" s="41"/>
      <c r="L749" s="42">
        <f>SmtRes!DH188</f>
        <v>-133.83000000000001</v>
      </c>
      <c r="CE749">
        <v>1</v>
      </c>
    </row>
    <row r="750" spans="1:83" ht="28.5" x14ac:dyDescent="0.2">
      <c r="A750" s="38"/>
      <c r="B750" s="38" t="s">
        <v>509</v>
      </c>
      <c r="C750" s="38" t="s">
        <v>511</v>
      </c>
      <c r="D750" s="39" t="s">
        <v>309</v>
      </c>
      <c r="E750" s="40">
        <v>0.01</v>
      </c>
      <c r="F750" s="40"/>
      <c r="G750" s="40">
        <f>SmtRes!CX189</f>
        <v>-0.04</v>
      </c>
      <c r="H750" s="42"/>
      <c r="I750" s="41"/>
      <c r="J750" s="42">
        <f>SmtRes!CZ189</f>
        <v>544.70000000000005</v>
      </c>
      <c r="K750" s="41"/>
      <c r="L750" s="42">
        <f>SmtRes!DG189</f>
        <v>-21.79</v>
      </c>
    </row>
    <row r="751" spans="1:83" ht="28.5" x14ac:dyDescent="0.2">
      <c r="A751" s="38"/>
      <c r="B751" s="38" t="s">
        <v>508</v>
      </c>
      <c r="C751" s="47" t="s">
        <v>648</v>
      </c>
      <c r="D751" s="48" t="s">
        <v>497</v>
      </c>
      <c r="E751" s="49">
        <f>SmtRes!DO189*SmtRes!AT189</f>
        <v>0.01</v>
      </c>
      <c r="F751" s="49"/>
      <c r="G751" s="49">
        <f>SmtRes!DO189*SmtRes!CX189</f>
        <v>-0.04</v>
      </c>
      <c r="H751" s="50"/>
      <c r="I751" s="51"/>
      <c r="J751" s="50">
        <f>ROUND(SmtRes!AG189/SmtRes!DO189, 2)</f>
        <v>477.98</v>
      </c>
      <c r="K751" s="51"/>
      <c r="L751" s="50">
        <f>SmtRes!DH189</f>
        <v>-19.12</v>
      </c>
      <c r="CE751">
        <v>1</v>
      </c>
    </row>
    <row r="752" spans="1:83" ht="15" x14ac:dyDescent="0.2">
      <c r="A752" s="38"/>
      <c r="B752" s="38"/>
      <c r="C752" s="54" t="s">
        <v>650</v>
      </c>
      <c r="D752" s="39"/>
      <c r="E752" s="40"/>
      <c r="F752" s="40"/>
      <c r="G752" s="40"/>
      <c r="H752" s="42"/>
      <c r="I752" s="41"/>
      <c r="J752" s="42"/>
      <c r="K752" s="41"/>
      <c r="L752" s="42">
        <f>L744+L746+L747</f>
        <v>-543.20000000000005</v>
      </c>
    </row>
    <row r="753" spans="1:83" ht="14.25" x14ac:dyDescent="0.2">
      <c r="A753" s="38"/>
      <c r="B753" s="38"/>
      <c r="C753" s="38" t="s">
        <v>651</v>
      </c>
      <c r="D753" s="39"/>
      <c r="E753" s="40"/>
      <c r="F753" s="40"/>
      <c r="G753" s="40"/>
      <c r="H753" s="42"/>
      <c r="I753" s="41"/>
      <c r="J753" s="42"/>
      <c r="K753" s="41"/>
      <c r="L753" s="42">
        <f>SUM(AR743:AR756)+SUM(AS743:AS756)+SUM(AT743:AT756)+SUM(AU743:AU756)+SUM(AV743:AV756)</f>
        <v>-399.08000000000004</v>
      </c>
    </row>
    <row r="754" spans="1:83" ht="14.25" x14ac:dyDescent="0.2">
      <c r="A754" s="38"/>
      <c r="B754" s="38" t="s">
        <v>31</v>
      </c>
      <c r="C754" s="38" t="s">
        <v>652</v>
      </c>
      <c r="D754" s="39" t="s">
        <v>125</v>
      </c>
      <c r="E754" s="40">
        <f>Source!BZ255</f>
        <v>103</v>
      </c>
      <c r="F754" s="40"/>
      <c r="G754" s="40">
        <f>Source!AT255</f>
        <v>103</v>
      </c>
      <c r="H754" s="42"/>
      <c r="I754" s="41"/>
      <c r="J754" s="42"/>
      <c r="K754" s="41"/>
      <c r="L754" s="42">
        <f>SUM(AZ743:AZ756)</f>
        <v>-411.05</v>
      </c>
    </row>
    <row r="755" spans="1:83" ht="14.25" x14ac:dyDescent="0.2">
      <c r="A755" s="47"/>
      <c r="B755" s="47" t="s">
        <v>32</v>
      </c>
      <c r="C755" s="47" t="s">
        <v>654</v>
      </c>
      <c r="D755" s="48" t="s">
        <v>125</v>
      </c>
      <c r="E755" s="49">
        <f>Source!CA255</f>
        <v>60</v>
      </c>
      <c r="F755" s="49"/>
      <c r="G755" s="49">
        <f>Source!AU255</f>
        <v>60</v>
      </c>
      <c r="H755" s="50"/>
      <c r="I755" s="51"/>
      <c r="J755" s="50"/>
      <c r="K755" s="51"/>
      <c r="L755" s="50">
        <f>SUM(BA743:BA756)</f>
        <v>-239.45</v>
      </c>
    </row>
    <row r="756" spans="1:83" ht="15" x14ac:dyDescent="0.2">
      <c r="C756" s="79" t="s">
        <v>655</v>
      </c>
      <c r="D756" s="79"/>
      <c r="E756" s="79"/>
      <c r="F756" s="79"/>
      <c r="G756" s="79"/>
      <c r="H756" s="79"/>
      <c r="I756" s="80">
        <f>K756/E743</f>
        <v>298.42500000000001</v>
      </c>
      <c r="J756" s="80"/>
      <c r="K756" s="80">
        <f>L744+L746+L754+L755+L747</f>
        <v>-1193.7</v>
      </c>
      <c r="L756" s="80"/>
      <c r="AD756">
        <f>ROUND((Source!AT255/100)*((ROUND(SUMIF(SmtRes!AQ186:'SmtRes'!AQ189,"=1",SmtRes!AD186:'SmtRes'!AD189)*Source!I255, 2)+ROUND(SUMIF(SmtRes!AQ186:'SmtRes'!AQ189,"=1",SmtRes!AC186:'SmtRes'!AC189)*Source!I255, 2))), 2)</f>
        <v>-5628.62</v>
      </c>
      <c r="AE756">
        <f>ROUND((Source!AU255/100)*((ROUND(SUMIF(SmtRes!AQ186:'SmtRes'!AQ189,"=1",SmtRes!AD186:'SmtRes'!AD189)*Source!I255, 2)+ROUND(SUMIF(SmtRes!AQ186:'SmtRes'!AQ189,"=1",SmtRes!AC186:'SmtRes'!AC189)*Source!I255, 2))), 2)</f>
        <v>-3278.81</v>
      </c>
      <c r="AN756" s="52">
        <f>L744+L746+L754+L755+L747</f>
        <v>-1193.7</v>
      </c>
      <c r="AO756" s="52">
        <f>L746</f>
        <v>-144.12</v>
      </c>
      <c r="AQ756" t="s">
        <v>656</v>
      </c>
      <c r="AR756" s="52">
        <f>L744</f>
        <v>-246.13</v>
      </c>
      <c r="AT756" s="52">
        <f>L747</f>
        <v>-152.95000000000002</v>
      </c>
      <c r="AV756" t="s">
        <v>656</v>
      </c>
      <c r="AW756">
        <f>0</f>
        <v>0</v>
      </c>
      <c r="AZ756">
        <f>Source!X255</f>
        <v>-411.05</v>
      </c>
      <c r="BA756">
        <f>Source!Y255</f>
        <v>-239.45</v>
      </c>
      <c r="CD756">
        <v>1</v>
      </c>
    </row>
    <row r="757" spans="1:83" ht="28.5" x14ac:dyDescent="0.2">
      <c r="A757" s="36" t="s">
        <v>193</v>
      </c>
      <c r="B757" s="38" t="s">
        <v>706</v>
      </c>
      <c r="C757" s="38" t="str">
        <f>Source!G256</f>
        <v>Демонтаж: одного дополнительного провода с одной опоры</v>
      </c>
      <c r="D757" s="39" t="str">
        <f>Source!H256</f>
        <v>ШТ</v>
      </c>
      <c r="E757" s="40">
        <f>Source!K256</f>
        <v>-4</v>
      </c>
      <c r="F757" s="40"/>
      <c r="G757" s="40">
        <f>Source!I256</f>
        <v>-4</v>
      </c>
      <c r="H757" s="42"/>
      <c r="I757" s="41"/>
      <c r="J757" s="42"/>
      <c r="K757" s="41"/>
      <c r="L757" s="42"/>
    </row>
    <row r="758" spans="1:83" ht="15" x14ac:dyDescent="0.2">
      <c r="A758" s="37"/>
      <c r="B758" s="40">
        <v>1</v>
      </c>
      <c r="C758" s="37" t="s">
        <v>645</v>
      </c>
      <c r="D758" s="39" t="s">
        <v>497</v>
      </c>
      <c r="E758" s="45"/>
      <c r="F758" s="40"/>
      <c r="G758" s="45">
        <f>Source!U256</f>
        <v>-0.6</v>
      </c>
      <c r="H758" s="40"/>
      <c r="I758" s="40"/>
      <c r="J758" s="40"/>
      <c r="K758" s="40"/>
      <c r="L758" s="46">
        <f>SUM(L759:L759)-SUMIF(CE759:CE759, 1, L759:L759)</f>
        <v>-246.13</v>
      </c>
    </row>
    <row r="759" spans="1:83" ht="28.5" x14ac:dyDescent="0.2">
      <c r="A759" s="38"/>
      <c r="B759" s="38" t="s">
        <v>544</v>
      </c>
      <c r="C759" s="38" t="s">
        <v>545</v>
      </c>
      <c r="D759" s="39" t="s">
        <v>497</v>
      </c>
      <c r="E759" s="40">
        <v>0.15</v>
      </c>
      <c r="F759" s="40"/>
      <c r="G759" s="40">
        <f>SmtRes!CX190</f>
        <v>-0.6</v>
      </c>
      <c r="H759" s="42"/>
      <c r="I759" s="41"/>
      <c r="J759" s="42">
        <f>SmtRes!CZ190</f>
        <v>410.21</v>
      </c>
      <c r="K759" s="41"/>
      <c r="L759" s="42">
        <f>SmtRes!DI190</f>
        <v>-246.13</v>
      </c>
    </row>
    <row r="760" spans="1:83" ht="15" x14ac:dyDescent="0.2">
      <c r="A760" s="37"/>
      <c r="B760" s="40">
        <v>2</v>
      </c>
      <c r="C760" s="37" t="s">
        <v>646</v>
      </c>
      <c r="D760" s="39"/>
      <c r="E760" s="45"/>
      <c r="F760" s="40"/>
      <c r="G760" s="45"/>
      <c r="H760" s="40"/>
      <c r="I760" s="40"/>
      <c r="J760" s="40"/>
      <c r="K760" s="40"/>
      <c r="L760" s="46">
        <f>SUM(L761:L765)-SUMIF(CE761:CE765, 1, L761:L765)</f>
        <v>-144.12</v>
      </c>
    </row>
    <row r="761" spans="1:83" ht="15" x14ac:dyDescent="0.2">
      <c r="A761" s="37"/>
      <c r="B761" s="40"/>
      <c r="C761" s="37" t="s">
        <v>649</v>
      </c>
      <c r="D761" s="39" t="s">
        <v>497</v>
      </c>
      <c r="E761" s="45"/>
      <c r="F761" s="40"/>
      <c r="G761" s="45">
        <f>Source!V256</f>
        <v>-0.32</v>
      </c>
      <c r="H761" s="40"/>
      <c r="I761" s="40"/>
      <c r="J761" s="40"/>
      <c r="K761" s="40"/>
      <c r="L761" s="46">
        <f>SUMIF(CE762:CE765, 1, L762:L765)</f>
        <v>-152.95000000000002</v>
      </c>
      <c r="CE761">
        <v>1</v>
      </c>
    </row>
    <row r="762" spans="1:83" ht="28.5" x14ac:dyDescent="0.2">
      <c r="A762" s="38"/>
      <c r="B762" s="38" t="s">
        <v>505</v>
      </c>
      <c r="C762" s="38" t="s">
        <v>507</v>
      </c>
      <c r="D762" s="39" t="s">
        <v>309</v>
      </c>
      <c r="E762" s="40">
        <v>7.0000000000000007E-2</v>
      </c>
      <c r="F762" s="40"/>
      <c r="G762" s="40">
        <f>SmtRes!CX192</f>
        <v>-0.28000000000000003</v>
      </c>
      <c r="H762" s="42">
        <f>SmtRes!CZ192</f>
        <v>346.73</v>
      </c>
      <c r="I762" s="41">
        <f>SmtRes!AJ192</f>
        <v>1.26</v>
      </c>
      <c r="J762" s="42">
        <f>ROUND(H762*I762, 2)</f>
        <v>436.88</v>
      </c>
      <c r="K762" s="41"/>
      <c r="L762" s="42">
        <f>SmtRes!DG192</f>
        <v>-122.33</v>
      </c>
    </row>
    <row r="763" spans="1:83" ht="28.5" x14ac:dyDescent="0.2">
      <c r="A763" s="38"/>
      <c r="B763" s="38" t="s">
        <v>508</v>
      </c>
      <c r="C763" s="38" t="s">
        <v>648</v>
      </c>
      <c r="D763" s="39" t="s">
        <v>497</v>
      </c>
      <c r="E763" s="40">
        <f>SmtRes!DO192*SmtRes!AT192</f>
        <v>7.0000000000000007E-2</v>
      </c>
      <c r="F763" s="40"/>
      <c r="G763" s="40">
        <f>SmtRes!DO192*SmtRes!CX192</f>
        <v>-0.28000000000000003</v>
      </c>
      <c r="H763" s="42"/>
      <c r="I763" s="41"/>
      <c r="J763" s="42">
        <f>ROUND(SmtRes!AG192/SmtRes!DO192, 2)</f>
        <v>477.98</v>
      </c>
      <c r="K763" s="41"/>
      <c r="L763" s="42">
        <f>SmtRes!DH192</f>
        <v>-133.83000000000001</v>
      </c>
      <c r="CE763">
        <v>1</v>
      </c>
    </row>
    <row r="764" spans="1:83" ht="28.5" x14ac:dyDescent="0.2">
      <c r="A764" s="38"/>
      <c r="B764" s="38" t="s">
        <v>509</v>
      </c>
      <c r="C764" s="38" t="s">
        <v>511</v>
      </c>
      <c r="D764" s="39" t="s">
        <v>309</v>
      </c>
      <c r="E764" s="40">
        <v>0.01</v>
      </c>
      <c r="F764" s="40"/>
      <c r="G764" s="40">
        <f>SmtRes!CX193</f>
        <v>-0.04</v>
      </c>
      <c r="H764" s="42"/>
      <c r="I764" s="41"/>
      <c r="J764" s="42">
        <f>SmtRes!CZ193</f>
        <v>544.70000000000005</v>
      </c>
      <c r="K764" s="41"/>
      <c r="L764" s="42">
        <f>SmtRes!DG193</f>
        <v>-21.79</v>
      </c>
    </row>
    <row r="765" spans="1:83" ht="28.5" x14ac:dyDescent="0.2">
      <c r="A765" s="38"/>
      <c r="B765" s="38" t="s">
        <v>508</v>
      </c>
      <c r="C765" s="47" t="s">
        <v>648</v>
      </c>
      <c r="D765" s="48" t="s">
        <v>497</v>
      </c>
      <c r="E765" s="49">
        <f>SmtRes!DO193*SmtRes!AT193</f>
        <v>0.01</v>
      </c>
      <c r="F765" s="49"/>
      <c r="G765" s="49">
        <f>SmtRes!DO193*SmtRes!CX193</f>
        <v>-0.04</v>
      </c>
      <c r="H765" s="50"/>
      <c r="I765" s="51"/>
      <c r="J765" s="50">
        <f>ROUND(SmtRes!AG193/SmtRes!DO193, 2)</f>
        <v>477.98</v>
      </c>
      <c r="K765" s="51"/>
      <c r="L765" s="50">
        <f>SmtRes!DH193</f>
        <v>-19.12</v>
      </c>
      <c r="CE765">
        <v>1</v>
      </c>
    </row>
    <row r="766" spans="1:83" ht="15" x14ac:dyDescent="0.2">
      <c r="A766" s="38"/>
      <c r="B766" s="38"/>
      <c r="C766" s="54" t="s">
        <v>650</v>
      </c>
      <c r="D766" s="39"/>
      <c r="E766" s="40"/>
      <c r="F766" s="40"/>
      <c r="G766" s="40"/>
      <c r="H766" s="42"/>
      <c r="I766" s="41"/>
      <c r="J766" s="42"/>
      <c r="K766" s="41"/>
      <c r="L766" s="42">
        <f>L758+L760+L761</f>
        <v>-543.20000000000005</v>
      </c>
    </row>
    <row r="767" spans="1:83" ht="14.25" x14ac:dyDescent="0.2">
      <c r="A767" s="38"/>
      <c r="B767" s="38"/>
      <c r="C767" s="38" t="s">
        <v>651</v>
      </c>
      <c r="D767" s="39"/>
      <c r="E767" s="40"/>
      <c r="F767" s="40"/>
      <c r="G767" s="40"/>
      <c r="H767" s="42"/>
      <c r="I767" s="41"/>
      <c r="J767" s="42"/>
      <c r="K767" s="41"/>
      <c r="L767" s="42">
        <f>SUM(AR757:AR770)+SUM(AS757:AS770)+SUM(AT757:AT770)+SUM(AU757:AU770)+SUM(AV757:AV770)</f>
        <v>-399.08000000000004</v>
      </c>
    </row>
    <row r="768" spans="1:83" ht="14.25" x14ac:dyDescent="0.2">
      <c r="A768" s="38"/>
      <c r="B768" s="38" t="s">
        <v>31</v>
      </c>
      <c r="C768" s="38" t="s">
        <v>652</v>
      </c>
      <c r="D768" s="39" t="s">
        <v>125</v>
      </c>
      <c r="E768" s="40">
        <f>Source!BZ256</f>
        <v>103</v>
      </c>
      <c r="F768" s="40"/>
      <c r="G768" s="40">
        <f>Source!AT256</f>
        <v>103</v>
      </c>
      <c r="H768" s="42"/>
      <c r="I768" s="41"/>
      <c r="J768" s="42"/>
      <c r="K768" s="41"/>
      <c r="L768" s="42">
        <f>SUM(AZ757:AZ770)</f>
        <v>-411.05</v>
      </c>
    </row>
    <row r="769" spans="1:82" ht="14.25" x14ac:dyDescent="0.2">
      <c r="A769" s="47"/>
      <c r="B769" s="47" t="s">
        <v>32</v>
      </c>
      <c r="C769" s="47" t="s">
        <v>654</v>
      </c>
      <c r="D769" s="48" t="s">
        <v>125</v>
      </c>
      <c r="E769" s="49">
        <f>Source!CA256</f>
        <v>60</v>
      </c>
      <c r="F769" s="49"/>
      <c r="G769" s="49">
        <f>Source!AU256</f>
        <v>60</v>
      </c>
      <c r="H769" s="50"/>
      <c r="I769" s="51"/>
      <c r="J769" s="50"/>
      <c r="K769" s="51"/>
      <c r="L769" s="50">
        <f>SUM(BA757:BA770)</f>
        <v>-239.45</v>
      </c>
    </row>
    <row r="770" spans="1:82" ht="15" x14ac:dyDescent="0.2">
      <c r="C770" s="79" t="s">
        <v>655</v>
      </c>
      <c r="D770" s="79"/>
      <c r="E770" s="79"/>
      <c r="F770" s="79"/>
      <c r="G770" s="79"/>
      <c r="H770" s="79"/>
      <c r="I770" s="80">
        <f>K770/E757</f>
        <v>298.42500000000001</v>
      </c>
      <c r="J770" s="80"/>
      <c r="K770" s="80">
        <f>L758+L760+L768+L769+L761</f>
        <v>-1193.7</v>
      </c>
      <c r="L770" s="80"/>
      <c r="AD770">
        <f>ROUND((Source!AT256/100)*((ROUND(SUMIF(SmtRes!AQ190:'SmtRes'!AQ193,"=1",SmtRes!AD190:'SmtRes'!AD193)*Source!I256, 2)+ROUND(SUMIF(SmtRes!AQ190:'SmtRes'!AQ193,"=1",SmtRes!AC190:'SmtRes'!AC193)*Source!I256, 2))), 2)</f>
        <v>-5628.62</v>
      </c>
      <c r="AE770">
        <f>ROUND((Source!AU256/100)*((ROUND(SUMIF(SmtRes!AQ190:'SmtRes'!AQ193,"=1",SmtRes!AD190:'SmtRes'!AD193)*Source!I256, 2)+ROUND(SUMIF(SmtRes!AQ190:'SmtRes'!AQ193,"=1",SmtRes!AC190:'SmtRes'!AC193)*Source!I256, 2))), 2)</f>
        <v>-3278.81</v>
      </c>
      <c r="AN770" s="52">
        <f>L758+L760+L768+L769+L761</f>
        <v>-1193.7</v>
      </c>
      <c r="AO770" s="52">
        <f>L760</f>
        <v>-144.12</v>
      </c>
      <c r="AQ770" t="s">
        <v>656</v>
      </c>
      <c r="AR770" s="52">
        <f>L758</f>
        <v>-246.13</v>
      </c>
      <c r="AT770" s="52">
        <f>L761</f>
        <v>-152.95000000000002</v>
      </c>
      <c r="AV770" t="s">
        <v>656</v>
      </c>
      <c r="AW770">
        <f>0</f>
        <v>0</v>
      </c>
      <c r="AZ770">
        <f>Source!X256</f>
        <v>-411.05</v>
      </c>
      <c r="BA770">
        <f>Source!Y256</f>
        <v>-239.45</v>
      </c>
      <c r="CD770">
        <v>1</v>
      </c>
    </row>
    <row r="771" spans="1:82" ht="57" x14ac:dyDescent="0.2">
      <c r="A771" s="60" t="s">
        <v>194</v>
      </c>
      <c r="B771" s="47" t="s">
        <v>195</v>
      </c>
      <c r="C771" s="47" t="str">
        <f>Source!G257</f>
        <v>Погрузка в автотранспортное средство: прочие материалы, детали (с использованием погрузчика) (провода,)</v>
      </c>
      <c r="D771" s="48" t="str">
        <f>Source!H257</f>
        <v>1т груза</v>
      </c>
      <c r="E771" s="49">
        <f>Source!K257</f>
        <v>0.33300000000000002</v>
      </c>
      <c r="F771" s="49"/>
      <c r="G771" s="49">
        <f>Source!I257</f>
        <v>0.33300000000000002</v>
      </c>
      <c r="H771" s="50"/>
      <c r="I771" s="51"/>
      <c r="J771" s="50">
        <f>Source!AK257</f>
        <v>591.5</v>
      </c>
      <c r="K771" s="51"/>
      <c r="L771" s="50">
        <f>Source!HD257</f>
        <v>196.97</v>
      </c>
    </row>
    <row r="772" spans="1:82" ht="15" x14ac:dyDescent="0.2">
      <c r="C772" s="79" t="s">
        <v>655</v>
      </c>
      <c r="D772" s="79"/>
      <c r="E772" s="79"/>
      <c r="F772" s="79"/>
      <c r="G772" s="79"/>
      <c r="H772" s="79"/>
      <c r="I772" s="80">
        <f>K772/E771</f>
        <v>591.50150150150148</v>
      </c>
      <c r="J772" s="80"/>
      <c r="K772" s="80">
        <f>L771</f>
        <v>196.97</v>
      </c>
      <c r="L772" s="80"/>
      <c r="AD772">
        <f>ROUND((Source!AT257/100)*((ROUND(0*Source!I257, 2)+ROUND(0*Source!I257, 2))), 2)</f>
        <v>0</v>
      </c>
      <c r="AE772">
        <f>ROUND((Source!AU257/100)*((ROUND(0*Source!I257, 2)+ROUND(0*Source!I257, 2))), 2)</f>
        <v>0</v>
      </c>
      <c r="AN772" s="52">
        <f>L771</f>
        <v>196.97</v>
      </c>
      <c r="AP772">
        <f>0</f>
        <v>0</v>
      </c>
      <c r="AQ772" t="s">
        <v>656</v>
      </c>
      <c r="AS772">
        <f>0</f>
        <v>0</v>
      </c>
      <c r="AU772">
        <f>0</f>
        <v>0</v>
      </c>
      <c r="AV772" t="s">
        <v>656</v>
      </c>
      <c r="AZ772">
        <f>Source!X257</f>
        <v>0</v>
      </c>
      <c r="BA772">
        <f>Source!Y257</f>
        <v>0</v>
      </c>
      <c r="BB772" s="52">
        <f>L771</f>
        <v>196.97</v>
      </c>
      <c r="CD772">
        <v>1</v>
      </c>
    </row>
    <row r="773" spans="1:82" ht="57" x14ac:dyDescent="0.2">
      <c r="A773" s="60" t="s">
        <v>203</v>
      </c>
      <c r="B773" s="47" t="s">
        <v>204</v>
      </c>
      <c r="C773" s="47" t="str">
        <f>Source!G258</f>
        <v>Разгрузка с автотранспортного средства: прочие материалы, детали (с использованием погрузчика) (провода)</v>
      </c>
      <c r="D773" s="48" t="str">
        <f>Source!H258</f>
        <v>1т груза</v>
      </c>
      <c r="E773" s="49">
        <f>Source!K258</f>
        <v>0.33300000000000002</v>
      </c>
      <c r="F773" s="49"/>
      <c r="G773" s="49">
        <f>Source!I258</f>
        <v>0.33300000000000002</v>
      </c>
      <c r="H773" s="50"/>
      <c r="I773" s="51"/>
      <c r="J773" s="50">
        <f>Source!AK258</f>
        <v>433.65</v>
      </c>
      <c r="K773" s="51"/>
      <c r="L773" s="50">
        <f>Source!HD258</f>
        <v>144.41</v>
      </c>
    </row>
    <row r="774" spans="1:82" ht="15" x14ac:dyDescent="0.2">
      <c r="C774" s="79" t="s">
        <v>655</v>
      </c>
      <c r="D774" s="79"/>
      <c r="E774" s="79"/>
      <c r="F774" s="79"/>
      <c r="G774" s="79"/>
      <c r="H774" s="79"/>
      <c r="I774" s="80">
        <f>K774/E773</f>
        <v>433.66366366366361</v>
      </c>
      <c r="J774" s="80"/>
      <c r="K774" s="80">
        <f>L773</f>
        <v>144.41</v>
      </c>
      <c r="L774" s="80"/>
      <c r="AD774">
        <f>ROUND((Source!AT258/100)*((ROUND(0*Source!I258, 2)+ROUND(0*Source!I258, 2))), 2)</f>
        <v>0</v>
      </c>
      <c r="AE774">
        <f>ROUND((Source!AU258/100)*((ROUND(0*Source!I258, 2)+ROUND(0*Source!I258, 2))), 2)</f>
        <v>0</v>
      </c>
      <c r="AN774" s="52">
        <f>L773</f>
        <v>144.41</v>
      </c>
      <c r="AP774">
        <f>0</f>
        <v>0</v>
      </c>
      <c r="AQ774" t="s">
        <v>656</v>
      </c>
      <c r="AS774">
        <f>0</f>
        <v>0</v>
      </c>
      <c r="AU774">
        <f>0</f>
        <v>0</v>
      </c>
      <c r="AV774" t="s">
        <v>656</v>
      </c>
      <c r="AZ774">
        <f>Source!X258</f>
        <v>0</v>
      </c>
      <c r="BA774">
        <f>Source!Y258</f>
        <v>0</v>
      </c>
      <c r="BB774" s="52">
        <f>L773</f>
        <v>144.41</v>
      </c>
      <c r="CD774">
        <v>1</v>
      </c>
    </row>
    <row r="775" spans="1:82" ht="128.25" x14ac:dyDescent="0.2">
      <c r="A775" s="60" t="s">
        <v>207</v>
      </c>
      <c r="B775" s="47" t="s">
        <v>208</v>
      </c>
      <c r="C775" s="47" t="str">
        <f>Source!G259</f>
        <v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v>
      </c>
      <c r="D775" s="48" t="str">
        <f>Source!H259</f>
        <v>1т груза</v>
      </c>
      <c r="E775" s="49">
        <f>Source!K259</f>
        <v>0.33300000000000002</v>
      </c>
      <c r="F775" s="49"/>
      <c r="G775" s="49">
        <f>Source!I259</f>
        <v>0.33300000000000002</v>
      </c>
      <c r="H775" s="50"/>
      <c r="I775" s="51"/>
      <c r="J775" s="50">
        <f>Source!AK259</f>
        <v>411.51</v>
      </c>
      <c r="K775" s="51"/>
      <c r="L775" s="50">
        <f>Source!HD259</f>
        <v>137.03</v>
      </c>
    </row>
    <row r="776" spans="1:82" ht="15" x14ac:dyDescent="0.2">
      <c r="C776" s="79" t="s">
        <v>655</v>
      </c>
      <c r="D776" s="79"/>
      <c r="E776" s="79"/>
      <c r="F776" s="79"/>
      <c r="G776" s="79"/>
      <c r="H776" s="79"/>
      <c r="I776" s="80">
        <f>K776/E775</f>
        <v>411.50150150150148</v>
      </c>
      <c r="J776" s="80"/>
      <c r="K776" s="80">
        <f>L775</f>
        <v>137.03</v>
      </c>
      <c r="L776" s="80"/>
      <c r="AD776">
        <f>ROUND((Source!AT259/100)*((ROUND(0*Source!I259, 2)+ROUND(0*Source!I259, 2))), 2)</f>
        <v>0</v>
      </c>
      <c r="AE776">
        <f>ROUND((Source!AU259/100)*((ROUND(0*Source!I259, 2)+ROUND(0*Source!I259, 2))), 2)</f>
        <v>0</v>
      </c>
      <c r="AN776" s="52">
        <f>L775</f>
        <v>137.03</v>
      </c>
      <c r="AP776">
        <f>0</f>
        <v>0</v>
      </c>
      <c r="AQ776" t="s">
        <v>656</v>
      </c>
      <c r="AS776">
        <f>0</f>
        <v>0</v>
      </c>
      <c r="AU776">
        <f>0</f>
        <v>0</v>
      </c>
      <c r="AV776" t="s">
        <v>656</v>
      </c>
      <c r="AZ776">
        <f>Source!X259</f>
        <v>0</v>
      </c>
      <c r="BA776">
        <f>Source!Y259</f>
        <v>0</v>
      </c>
      <c r="BB776" s="52">
        <f>L775</f>
        <v>137.03</v>
      </c>
      <c r="CD776">
        <v>1</v>
      </c>
    </row>
    <row r="778" spans="1:82" ht="15" x14ac:dyDescent="0.2">
      <c r="A778" s="57"/>
      <c r="B778" s="58"/>
      <c r="C778" s="76" t="s">
        <v>660</v>
      </c>
      <c r="D778" s="76"/>
      <c r="E778" s="76"/>
      <c r="F778" s="76"/>
      <c r="G778" s="76"/>
      <c r="H778" s="76"/>
      <c r="I778" s="46"/>
      <c r="J778" s="57"/>
      <c r="K778" s="59"/>
      <c r="L778" s="46">
        <f>L780+L781+L787+L791</f>
        <v>58743.180000000015</v>
      </c>
    </row>
    <row r="779" spans="1:82" ht="14.25" x14ac:dyDescent="0.2">
      <c r="A779" s="55"/>
      <c r="B779" s="56"/>
      <c r="C779" s="75" t="s">
        <v>661</v>
      </c>
      <c r="D779" s="73"/>
      <c r="E779" s="73"/>
      <c r="F779" s="73"/>
      <c r="G779" s="73"/>
      <c r="H779" s="73"/>
      <c r="I779" s="42"/>
      <c r="J779" s="55"/>
      <c r="K779" s="40"/>
      <c r="L779" s="42"/>
    </row>
    <row r="780" spans="1:82" ht="14.25" x14ac:dyDescent="0.2">
      <c r="A780" s="55"/>
      <c r="B780" s="56"/>
      <c r="C780" s="73" t="s">
        <v>662</v>
      </c>
      <c r="D780" s="73"/>
      <c r="E780" s="73"/>
      <c r="F780" s="73"/>
      <c r="G780" s="73"/>
      <c r="H780" s="73"/>
      <c r="I780" s="42"/>
      <c r="J780" s="55"/>
      <c r="K780" s="40"/>
      <c r="L780" s="42">
        <f>SUM(AR672:AR776)</f>
        <v>33301.820000000007</v>
      </c>
    </row>
    <row r="781" spans="1:82" ht="14.25" hidden="1" x14ac:dyDescent="0.2">
      <c r="A781" s="55"/>
      <c r="B781" s="56"/>
      <c r="C781" s="73" t="s">
        <v>663</v>
      </c>
      <c r="D781" s="73"/>
      <c r="E781" s="73"/>
      <c r="F781" s="73"/>
      <c r="G781" s="73"/>
      <c r="H781" s="73"/>
      <c r="I781" s="42"/>
      <c r="J781" s="55"/>
      <c r="K781" s="40"/>
      <c r="L781" s="42">
        <f>L783+L786+L785</f>
        <v>24962.950000000004</v>
      </c>
    </row>
    <row r="782" spans="1:82" ht="14.25" hidden="1" x14ac:dyDescent="0.2">
      <c r="A782" s="55"/>
      <c r="B782" s="56"/>
      <c r="C782" s="75" t="s">
        <v>664</v>
      </c>
      <c r="D782" s="73"/>
      <c r="E782" s="73"/>
      <c r="F782" s="73"/>
      <c r="G782" s="73"/>
      <c r="H782" s="73"/>
      <c r="I782" s="42"/>
      <c r="J782" s="55"/>
      <c r="K782" s="40"/>
      <c r="L782" s="42"/>
    </row>
    <row r="783" spans="1:82" ht="14.25" x14ac:dyDescent="0.2">
      <c r="A783" s="55"/>
      <c r="B783" s="56"/>
      <c r="C783" s="73" t="s">
        <v>663</v>
      </c>
      <c r="D783" s="73"/>
      <c r="E783" s="73"/>
      <c r="F783" s="73"/>
      <c r="G783" s="73"/>
      <c r="H783" s="73"/>
      <c r="I783" s="42"/>
      <c r="J783" s="55"/>
      <c r="K783" s="40"/>
      <c r="L783" s="42">
        <f>SUM(AO672:AO776)</f>
        <v>12138.750000000007</v>
      </c>
    </row>
    <row r="784" spans="1:82" ht="14.25" hidden="1" x14ac:dyDescent="0.2">
      <c r="A784" s="55"/>
      <c r="B784" s="56"/>
      <c r="C784" s="75" t="s">
        <v>665</v>
      </c>
      <c r="D784" s="73"/>
      <c r="E784" s="73"/>
      <c r="F784" s="73"/>
      <c r="G784" s="73"/>
      <c r="H784" s="73"/>
      <c r="I784" s="42"/>
      <c r="J784" s="55"/>
      <c r="K784" s="40"/>
      <c r="L784" s="42"/>
    </row>
    <row r="785" spans="1:12" ht="14.25" x14ac:dyDescent="0.2">
      <c r="A785" s="55"/>
      <c r="B785" s="56"/>
      <c r="C785" s="73" t="s">
        <v>685</v>
      </c>
      <c r="D785" s="73"/>
      <c r="E785" s="73"/>
      <c r="F785" s="73"/>
      <c r="G785" s="73"/>
      <c r="H785" s="73"/>
      <c r="I785" s="42"/>
      <c r="J785" s="55"/>
      <c r="K785" s="40"/>
      <c r="L785" s="42">
        <f>SUM(AT672:AT776)</f>
        <v>12824.199999999997</v>
      </c>
    </row>
    <row r="786" spans="1:12" ht="14.25" hidden="1" x14ac:dyDescent="0.2">
      <c r="A786" s="55"/>
      <c r="B786" s="56"/>
      <c r="C786" s="73" t="s">
        <v>666</v>
      </c>
      <c r="D786" s="73"/>
      <c r="E786" s="73"/>
      <c r="F786" s="73"/>
      <c r="G786" s="73"/>
      <c r="H786" s="73"/>
      <c r="I786" s="42"/>
      <c r="J786" s="55"/>
      <c r="K786" s="40"/>
      <c r="L786" s="42">
        <f>SUM(AV672:AV776)</f>
        <v>0</v>
      </c>
    </row>
    <row r="787" spans="1:12" ht="14.25" hidden="1" x14ac:dyDescent="0.2">
      <c r="A787" s="55"/>
      <c r="B787" s="56"/>
      <c r="C787" s="73" t="s">
        <v>667</v>
      </c>
      <c r="D787" s="73"/>
      <c r="E787" s="73"/>
      <c r="F787" s="73"/>
      <c r="G787" s="73"/>
      <c r="H787" s="73"/>
      <c r="I787" s="42"/>
      <c r="J787" s="55"/>
      <c r="K787" s="40"/>
      <c r="L787" s="42">
        <f>L789+L790</f>
        <v>0</v>
      </c>
    </row>
    <row r="788" spans="1:12" ht="14.25" hidden="1" x14ac:dyDescent="0.2">
      <c r="A788" s="55"/>
      <c r="B788" s="56"/>
      <c r="C788" s="75" t="s">
        <v>664</v>
      </c>
      <c r="D788" s="73"/>
      <c r="E788" s="73"/>
      <c r="F788" s="73"/>
      <c r="G788" s="73"/>
      <c r="H788" s="73"/>
      <c r="I788" s="42"/>
      <c r="J788" s="55"/>
      <c r="K788" s="40"/>
      <c r="L788" s="42"/>
    </row>
    <row r="789" spans="1:12" ht="14.25" hidden="1" x14ac:dyDescent="0.2">
      <c r="A789" s="55"/>
      <c r="B789" s="56"/>
      <c r="C789" s="73" t="s">
        <v>668</v>
      </c>
      <c r="D789" s="73"/>
      <c r="E789" s="73"/>
      <c r="F789" s="73"/>
      <c r="G789" s="73"/>
      <c r="H789" s="73"/>
      <c r="I789" s="42"/>
      <c r="J789" s="55"/>
      <c r="K789" s="40"/>
      <c r="L789" s="42">
        <f>SUM(AW672:AW776)-SUM(BK672:BK776)</f>
        <v>0</v>
      </c>
    </row>
    <row r="790" spans="1:12" ht="14.25" hidden="1" x14ac:dyDescent="0.2">
      <c r="A790" s="55"/>
      <c r="B790" s="56"/>
      <c r="C790" s="73" t="s">
        <v>669</v>
      </c>
      <c r="D790" s="73"/>
      <c r="E790" s="73"/>
      <c r="F790" s="73"/>
      <c r="G790" s="73"/>
      <c r="H790" s="73"/>
      <c r="I790" s="42"/>
      <c r="J790" s="55"/>
      <c r="K790" s="40"/>
      <c r="L790" s="42">
        <f>SUM(BC672:BC776)</f>
        <v>0</v>
      </c>
    </row>
    <row r="791" spans="1:12" ht="14.25" x14ac:dyDescent="0.2">
      <c r="A791" s="55"/>
      <c r="B791" s="56"/>
      <c r="C791" s="73" t="s">
        <v>670</v>
      </c>
      <c r="D791" s="73"/>
      <c r="E791" s="73"/>
      <c r="F791" s="73"/>
      <c r="G791" s="73"/>
      <c r="H791" s="73"/>
      <c r="I791" s="42"/>
      <c r="J791" s="55"/>
      <c r="K791" s="40"/>
      <c r="L791" s="42">
        <f>SUM(BB672:BB776)</f>
        <v>478.40999999999997</v>
      </c>
    </row>
    <row r="792" spans="1:12" ht="14.25" x14ac:dyDescent="0.2">
      <c r="A792" s="55"/>
      <c r="B792" s="56"/>
      <c r="C792" s="73" t="s">
        <v>671</v>
      </c>
      <c r="D792" s="73"/>
      <c r="E792" s="73"/>
      <c r="F792" s="73"/>
      <c r="G792" s="73"/>
      <c r="H792" s="73"/>
      <c r="I792" s="42"/>
      <c r="J792" s="55"/>
      <c r="K792" s="40"/>
      <c r="L792" s="42">
        <f>SUM(AR672:AR776)+SUM(AT672:AT776)+SUM(AV672:AV776)</f>
        <v>46126.020000000004</v>
      </c>
    </row>
    <row r="793" spans="1:12" ht="14.25" x14ac:dyDescent="0.2">
      <c r="A793" s="55"/>
      <c r="B793" s="56"/>
      <c r="C793" s="73" t="s">
        <v>672</v>
      </c>
      <c r="D793" s="73"/>
      <c r="E793" s="73"/>
      <c r="F793" s="73"/>
      <c r="G793" s="73"/>
      <c r="H793" s="73"/>
      <c r="I793" s="42"/>
      <c r="J793" s="55"/>
      <c r="K793" s="40"/>
      <c r="L793" s="42">
        <f>SUM(AZ672:AZ776)</f>
        <v>47509.810000000005</v>
      </c>
    </row>
    <row r="794" spans="1:12" ht="14.25" x14ac:dyDescent="0.2">
      <c r="A794" s="55"/>
      <c r="B794" s="56"/>
      <c r="C794" s="73" t="s">
        <v>673</v>
      </c>
      <c r="D794" s="73"/>
      <c r="E794" s="73"/>
      <c r="F794" s="73"/>
      <c r="G794" s="73"/>
      <c r="H794" s="73"/>
      <c r="I794" s="42"/>
      <c r="J794" s="55"/>
      <c r="K794" s="40"/>
      <c r="L794" s="42">
        <f>SUM(BA672:BA776)</f>
        <v>27675.61</v>
      </c>
    </row>
    <row r="795" spans="1:12" ht="14.25" hidden="1" x14ac:dyDescent="0.2">
      <c r="A795" s="55"/>
      <c r="B795" s="56"/>
      <c r="C795" s="73" t="s">
        <v>674</v>
      </c>
      <c r="D795" s="73"/>
      <c r="E795" s="73"/>
      <c r="F795" s="73"/>
      <c r="G795" s="73"/>
      <c r="H795" s="73"/>
      <c r="I795" s="42"/>
      <c r="J795" s="55"/>
      <c r="K795" s="40"/>
      <c r="L795" s="42">
        <f>L797+L798</f>
        <v>0</v>
      </c>
    </row>
    <row r="796" spans="1:12" ht="14.25" hidden="1" x14ac:dyDescent="0.2">
      <c r="A796" s="55"/>
      <c r="B796" s="56"/>
      <c r="C796" s="75" t="s">
        <v>661</v>
      </c>
      <c r="D796" s="73"/>
      <c r="E796" s="73"/>
      <c r="F796" s="73"/>
      <c r="G796" s="73"/>
      <c r="H796" s="73"/>
      <c r="I796" s="42"/>
      <c r="J796" s="55"/>
      <c r="K796" s="40"/>
      <c r="L796" s="42"/>
    </row>
    <row r="797" spans="1:12" ht="14.25" hidden="1" x14ac:dyDescent="0.2">
      <c r="A797" s="55"/>
      <c r="B797" s="56"/>
      <c r="C797" s="73" t="s">
        <v>675</v>
      </c>
      <c r="D797" s="73"/>
      <c r="E797" s="73"/>
      <c r="F797" s="73"/>
      <c r="G797" s="73"/>
      <c r="H797" s="73"/>
      <c r="I797" s="42"/>
      <c r="J797" s="55"/>
      <c r="K797" s="40"/>
      <c r="L797" s="42">
        <f>SUM(BK672:BK776)</f>
        <v>0</v>
      </c>
    </row>
    <row r="798" spans="1:12" ht="14.25" hidden="1" x14ac:dyDescent="0.2">
      <c r="A798" s="55"/>
      <c r="B798" s="56"/>
      <c r="C798" s="73" t="s">
        <v>676</v>
      </c>
      <c r="D798" s="73"/>
      <c r="E798" s="73"/>
      <c r="F798" s="73"/>
      <c r="G798" s="73"/>
      <c r="H798" s="73"/>
      <c r="I798" s="42"/>
      <c r="J798" s="55"/>
      <c r="K798" s="40"/>
      <c r="L798" s="42">
        <f>SUM(BD672:BD776)</f>
        <v>0</v>
      </c>
    </row>
    <row r="799" spans="1:12" ht="14.25" hidden="1" x14ac:dyDescent="0.2">
      <c r="A799" s="55"/>
      <c r="B799" s="56"/>
      <c r="C799" s="73" t="s">
        <v>677</v>
      </c>
      <c r="D799" s="73"/>
      <c r="E799" s="73"/>
      <c r="F799" s="73"/>
      <c r="G799" s="73"/>
      <c r="H799" s="73"/>
      <c r="I799" s="42"/>
      <c r="J799" s="55"/>
      <c r="K799" s="40"/>
      <c r="L799" s="42"/>
    </row>
    <row r="800" spans="1:12" ht="14.25" hidden="1" x14ac:dyDescent="0.2">
      <c r="A800" s="55"/>
      <c r="B800" s="56"/>
      <c r="C800" s="73" t="s">
        <v>678</v>
      </c>
      <c r="D800" s="73"/>
      <c r="E800" s="73"/>
      <c r="F800" s="73"/>
      <c r="G800" s="73"/>
      <c r="H800" s="73"/>
      <c r="I800" s="42"/>
      <c r="J800" s="55"/>
      <c r="K800" s="40"/>
      <c r="L800" s="42">
        <f>SUM(BO672:BO776)</f>
        <v>0</v>
      </c>
    </row>
    <row r="801" spans="1:83" ht="15" x14ac:dyDescent="0.2">
      <c r="A801" s="57"/>
      <c r="B801" s="58"/>
      <c r="C801" s="76" t="s">
        <v>679</v>
      </c>
      <c r="D801" s="76"/>
      <c r="E801" s="76"/>
      <c r="F801" s="76"/>
      <c r="G801" s="76"/>
      <c r="H801" s="76"/>
      <c r="I801" s="46"/>
      <c r="J801" s="57"/>
      <c r="K801" s="59"/>
      <c r="L801" s="46">
        <f>L778+L793+L794+L795+L799+L800</f>
        <v>133928.60000000003</v>
      </c>
    </row>
    <row r="802" spans="1:83" ht="14.25" x14ac:dyDescent="0.2">
      <c r="A802" s="55"/>
      <c r="B802" s="56"/>
      <c r="C802" s="75" t="s">
        <v>680</v>
      </c>
      <c r="D802" s="73"/>
      <c r="E802" s="73"/>
      <c r="F802" s="73"/>
      <c r="G802" s="73"/>
      <c r="H802" s="73"/>
      <c r="I802" s="42"/>
      <c r="J802" s="55"/>
      <c r="K802" s="40"/>
      <c r="L802" s="42"/>
    </row>
    <row r="803" spans="1:83" ht="14.25" hidden="1" x14ac:dyDescent="0.2">
      <c r="A803" s="55"/>
      <c r="B803" s="56"/>
      <c r="C803" s="73" t="s">
        <v>681</v>
      </c>
      <c r="D803" s="73"/>
      <c r="E803" s="73"/>
      <c r="F803" s="73"/>
      <c r="G803" s="73"/>
      <c r="H803" s="73"/>
      <c r="I803" s="42"/>
      <c r="J803" s="55"/>
      <c r="K803" s="40"/>
      <c r="L803" s="42">
        <f>SUM(AX672:AX776)</f>
        <v>0</v>
      </c>
    </row>
    <row r="804" spans="1:83" ht="14.25" hidden="1" x14ac:dyDescent="0.2">
      <c r="A804" s="55"/>
      <c r="B804" s="56"/>
      <c r="C804" s="73" t="s">
        <v>682</v>
      </c>
      <c r="D804" s="73"/>
      <c r="E804" s="73"/>
      <c r="F804" s="73"/>
      <c r="G804" s="73"/>
      <c r="H804" s="73"/>
      <c r="I804" s="42"/>
      <c r="J804" s="55"/>
      <c r="K804" s="40"/>
      <c r="L804" s="42">
        <f>SUM(AY672:AY776)</f>
        <v>0</v>
      </c>
    </row>
    <row r="805" spans="1:83" ht="14.25" x14ac:dyDescent="0.2">
      <c r="A805" s="55"/>
      <c r="B805" s="56"/>
      <c r="C805" s="73" t="s">
        <v>683</v>
      </c>
      <c r="D805" s="73"/>
      <c r="E805" s="73"/>
      <c r="F805" s="74"/>
      <c r="G805" s="45">
        <f>Source!F283</f>
        <v>79.88</v>
      </c>
      <c r="H805" s="55"/>
      <c r="I805" s="55"/>
      <c r="J805" s="55"/>
      <c r="K805" s="55"/>
      <c r="L805" s="55"/>
    </row>
    <row r="806" spans="1:83" ht="14.25" x14ac:dyDescent="0.2">
      <c r="A806" s="55"/>
      <c r="B806" s="56"/>
      <c r="C806" s="73" t="s">
        <v>684</v>
      </c>
      <c r="D806" s="73"/>
      <c r="E806" s="73"/>
      <c r="F806" s="74"/>
      <c r="G806" s="45">
        <f>Source!F284</f>
        <v>26.83</v>
      </c>
      <c r="H806" s="55"/>
      <c r="I806" s="55"/>
      <c r="J806" s="55"/>
      <c r="K806" s="55"/>
      <c r="L806" s="55"/>
    </row>
    <row r="809" spans="1:83" ht="16.5" x14ac:dyDescent="0.2">
      <c r="A809" s="78" t="s">
        <v>711</v>
      </c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</row>
    <row r="810" spans="1:83" ht="82.5" x14ac:dyDescent="0.2">
      <c r="A810" s="36" t="s">
        <v>218</v>
      </c>
      <c r="B810" s="38" t="s">
        <v>712</v>
      </c>
      <c r="C810" s="38" t="s">
        <v>713</v>
      </c>
      <c r="D810" s="39" t="str">
        <f>Source!H295</f>
        <v>ШТ</v>
      </c>
      <c r="E810" s="40">
        <f>Source!K295</f>
        <v>1</v>
      </c>
      <c r="F810" s="40"/>
      <c r="G810" s="40">
        <f>Source!I295</f>
        <v>1</v>
      </c>
      <c r="H810" s="42"/>
      <c r="I810" s="41"/>
      <c r="J810" s="42"/>
      <c r="K810" s="41"/>
      <c r="L810" s="42"/>
    </row>
    <row r="811" spans="1:83" ht="15" x14ac:dyDescent="0.2">
      <c r="A811" s="37"/>
      <c r="B811" s="40">
        <v>1</v>
      </c>
      <c r="C811" s="37" t="s">
        <v>645</v>
      </c>
      <c r="D811" s="39" t="s">
        <v>497</v>
      </c>
      <c r="E811" s="45"/>
      <c r="F811" s="40"/>
      <c r="G811" s="45">
        <f>Source!U295</f>
        <v>0.86</v>
      </c>
      <c r="H811" s="40"/>
      <c r="I811" s="40"/>
      <c r="J811" s="40"/>
      <c r="K811" s="40"/>
      <c r="L811" s="46">
        <f>SUM(L812:L812)-SUMIF(CE812:CE812, 1, L812:L812)</f>
        <v>447.87</v>
      </c>
    </row>
    <row r="812" spans="1:83" ht="28.5" x14ac:dyDescent="0.2">
      <c r="A812" s="38"/>
      <c r="B812" s="38" t="s">
        <v>546</v>
      </c>
      <c r="C812" s="38" t="s">
        <v>547</v>
      </c>
      <c r="D812" s="39" t="s">
        <v>497</v>
      </c>
      <c r="E812" s="40">
        <v>0.86</v>
      </c>
      <c r="F812" s="40"/>
      <c r="G812" s="40">
        <f>SmtRes!CX194</f>
        <v>0.86</v>
      </c>
      <c r="H812" s="42"/>
      <c r="I812" s="41"/>
      <c r="J812" s="42">
        <f>SmtRes!CZ194</f>
        <v>520.78</v>
      </c>
      <c r="K812" s="41"/>
      <c r="L812" s="42">
        <f>SmtRes!DI194</f>
        <v>447.87</v>
      </c>
    </row>
    <row r="813" spans="1:83" ht="15" x14ac:dyDescent="0.2">
      <c r="A813" s="37"/>
      <c r="B813" s="40">
        <v>2</v>
      </c>
      <c r="C813" s="37" t="s">
        <v>646</v>
      </c>
      <c r="D813" s="39"/>
      <c r="E813" s="45"/>
      <c r="F813" s="40"/>
      <c r="G813" s="45"/>
      <c r="H813" s="40"/>
      <c r="I813" s="40"/>
      <c r="J813" s="40"/>
      <c r="K813" s="40"/>
      <c r="L813" s="46">
        <f>SUM(L814:L818)-SUMIF(CE814:CE818, 1, L814:L818)</f>
        <v>201.7</v>
      </c>
    </row>
    <row r="814" spans="1:83" ht="15" x14ac:dyDescent="0.2">
      <c r="A814" s="37"/>
      <c r="B814" s="40"/>
      <c r="C814" s="37" t="s">
        <v>649</v>
      </c>
      <c r="D814" s="39" t="s">
        <v>497</v>
      </c>
      <c r="E814" s="45"/>
      <c r="F814" s="40"/>
      <c r="G814" s="45">
        <f>Source!V295</f>
        <v>0.2</v>
      </c>
      <c r="H814" s="40"/>
      <c r="I814" s="40"/>
      <c r="J814" s="40"/>
      <c r="K814" s="40"/>
      <c r="L814" s="46">
        <f>SUMIF(CE815:CE818, 1, L815:L818)</f>
        <v>112.00999999999999</v>
      </c>
      <c r="CE814">
        <v>1</v>
      </c>
    </row>
    <row r="815" spans="1:83" ht="28.5" x14ac:dyDescent="0.2">
      <c r="A815" s="38"/>
      <c r="B815" s="38" t="s">
        <v>498</v>
      </c>
      <c r="C815" s="38" t="s">
        <v>500</v>
      </c>
      <c r="D815" s="39" t="s">
        <v>309</v>
      </c>
      <c r="E815" s="40">
        <v>0.1</v>
      </c>
      <c r="F815" s="40"/>
      <c r="G815" s="40">
        <f>SmtRes!CX196</f>
        <v>0.1</v>
      </c>
      <c r="H815" s="42"/>
      <c r="I815" s="41"/>
      <c r="J815" s="42">
        <f>SmtRes!CZ196</f>
        <v>1472.33</v>
      </c>
      <c r="K815" s="41"/>
      <c r="L815" s="42">
        <f>SmtRes!DG196</f>
        <v>147.22999999999999</v>
      </c>
    </row>
    <row r="816" spans="1:83" ht="28.5" x14ac:dyDescent="0.2">
      <c r="A816" s="38"/>
      <c r="B816" s="38" t="s">
        <v>501</v>
      </c>
      <c r="C816" s="38" t="s">
        <v>647</v>
      </c>
      <c r="D816" s="39" t="s">
        <v>497</v>
      </c>
      <c r="E816" s="40">
        <f>SmtRes!DO196*SmtRes!AT196</f>
        <v>0.1</v>
      </c>
      <c r="F816" s="40"/>
      <c r="G816" s="40">
        <f>SmtRes!DO196*SmtRes!CX196</f>
        <v>0.1</v>
      </c>
      <c r="H816" s="42"/>
      <c r="I816" s="41"/>
      <c r="J816" s="42">
        <f>ROUND(SmtRes!AG196/SmtRes!DO196, 2)</f>
        <v>642.05999999999995</v>
      </c>
      <c r="K816" s="41"/>
      <c r="L816" s="42">
        <f>SmtRes!DH196</f>
        <v>64.209999999999994</v>
      </c>
      <c r="CE816">
        <v>1</v>
      </c>
    </row>
    <row r="817" spans="1:83" ht="28.5" x14ac:dyDescent="0.2">
      <c r="A817" s="38"/>
      <c r="B817" s="38" t="s">
        <v>509</v>
      </c>
      <c r="C817" s="38" t="s">
        <v>511</v>
      </c>
      <c r="D817" s="39" t="s">
        <v>309</v>
      </c>
      <c r="E817" s="40">
        <v>0.1</v>
      </c>
      <c r="F817" s="40"/>
      <c r="G817" s="40">
        <f>SmtRes!CX197</f>
        <v>0.1</v>
      </c>
      <c r="H817" s="42"/>
      <c r="I817" s="41"/>
      <c r="J817" s="42">
        <f>SmtRes!CZ197</f>
        <v>544.70000000000005</v>
      </c>
      <c r="K817" s="41"/>
      <c r="L817" s="42">
        <f>SmtRes!DG197</f>
        <v>54.47</v>
      </c>
    </row>
    <row r="818" spans="1:83" ht="28.5" x14ac:dyDescent="0.2">
      <c r="A818" s="38"/>
      <c r="B818" s="38" t="s">
        <v>508</v>
      </c>
      <c r="C818" s="38" t="s">
        <v>648</v>
      </c>
      <c r="D818" s="39" t="s">
        <v>497</v>
      </c>
      <c r="E818" s="40">
        <f>SmtRes!DO197*SmtRes!AT197</f>
        <v>0.1</v>
      </c>
      <c r="F818" s="40"/>
      <c r="G818" s="40">
        <f>SmtRes!DO197*SmtRes!CX197</f>
        <v>0.1</v>
      </c>
      <c r="H818" s="42"/>
      <c r="I818" s="41"/>
      <c r="J818" s="42">
        <f>ROUND(SmtRes!AG197/SmtRes!DO197, 2)</f>
        <v>477.98</v>
      </c>
      <c r="K818" s="41"/>
      <c r="L818" s="42">
        <f>SmtRes!DH197</f>
        <v>47.8</v>
      </c>
      <c r="CE818">
        <v>1</v>
      </c>
    </row>
    <row r="819" spans="1:83" ht="15" x14ac:dyDescent="0.2">
      <c r="A819" s="37"/>
      <c r="B819" s="40">
        <v>4</v>
      </c>
      <c r="C819" s="37" t="s">
        <v>689</v>
      </c>
      <c r="D819" s="39"/>
      <c r="E819" s="45"/>
      <c r="F819" s="40"/>
      <c r="G819" s="45"/>
      <c r="H819" s="40"/>
      <c r="I819" s="40"/>
      <c r="J819" s="40"/>
      <c r="K819" s="40"/>
      <c r="L819" s="46">
        <f>SUM(L820:L822)-SUMIF(CE820:CE822, 1, L820:L822)</f>
        <v>0</v>
      </c>
    </row>
    <row r="820" spans="1:83" ht="71.25" x14ac:dyDescent="0.2">
      <c r="A820" s="38"/>
      <c r="B820" s="38" t="s">
        <v>548</v>
      </c>
      <c r="C820" s="38" t="s">
        <v>550</v>
      </c>
      <c r="D820" s="39" t="s">
        <v>551</v>
      </c>
      <c r="E820" s="40">
        <v>0.83</v>
      </c>
      <c r="F820" s="40">
        <f>ROUND(0,7)</f>
        <v>0</v>
      </c>
      <c r="G820" s="40">
        <f>SmtRes!CX198</f>
        <v>0</v>
      </c>
      <c r="H820" s="42">
        <f>SmtRes!CZ198</f>
        <v>5.87</v>
      </c>
      <c r="I820" s="41">
        <f>SmtRes!AI198</f>
        <v>1.1599999999999999</v>
      </c>
      <c r="J820" s="42">
        <f>ROUND(H820*I820, 2)</f>
        <v>6.81</v>
      </c>
      <c r="K820" s="41"/>
      <c r="L820" s="42">
        <f>SmtRes!DF198</f>
        <v>0</v>
      </c>
    </row>
    <row r="821" spans="1:83" ht="28.5" x14ac:dyDescent="0.2">
      <c r="A821" s="38"/>
      <c r="B821" s="38" t="s">
        <v>552</v>
      </c>
      <c r="C821" s="38" t="s">
        <v>554</v>
      </c>
      <c r="D821" s="39" t="s">
        <v>534</v>
      </c>
      <c r="E821" s="40">
        <v>0.3</v>
      </c>
      <c r="F821" s="40">
        <f>ROUND(0,7)</f>
        <v>0</v>
      </c>
      <c r="G821" s="40">
        <f>SmtRes!CX199</f>
        <v>0</v>
      </c>
      <c r="H821" s="42">
        <f>SmtRes!CZ199</f>
        <v>174.93</v>
      </c>
      <c r="I821" s="41">
        <f>SmtRes!AI199</f>
        <v>1.1200000000000001</v>
      </c>
      <c r="J821" s="42">
        <f>ROUND(H821*I821, 2)</f>
        <v>195.92</v>
      </c>
      <c r="K821" s="41"/>
      <c r="L821" s="42">
        <f>SmtRes!DF199</f>
        <v>0</v>
      </c>
    </row>
    <row r="822" spans="1:83" ht="42.75" x14ac:dyDescent="0.2">
      <c r="A822" s="38"/>
      <c r="B822" s="38" t="s">
        <v>555</v>
      </c>
      <c r="C822" s="47" t="s">
        <v>557</v>
      </c>
      <c r="D822" s="48" t="s">
        <v>530</v>
      </c>
      <c r="E822" s="49">
        <v>5.9999999999999995E-4</v>
      </c>
      <c r="F822" s="49">
        <f>ROUND(0,7)</f>
        <v>0</v>
      </c>
      <c r="G822" s="49">
        <f>SmtRes!CX200</f>
        <v>0</v>
      </c>
      <c r="H822" s="50">
        <f>SmtRes!CZ200</f>
        <v>70310.45</v>
      </c>
      <c r="I822" s="51">
        <f>SmtRes!AI200</f>
        <v>0.91</v>
      </c>
      <c r="J822" s="50">
        <f>ROUND(H822*I822, 2)</f>
        <v>63982.51</v>
      </c>
      <c r="K822" s="51"/>
      <c r="L822" s="50">
        <f>SmtRes!DF200</f>
        <v>0</v>
      </c>
    </row>
    <row r="823" spans="1:83" ht="15" x14ac:dyDescent="0.2">
      <c r="A823" s="38"/>
      <c r="B823" s="38"/>
      <c r="C823" s="54" t="s">
        <v>650</v>
      </c>
      <c r="D823" s="39"/>
      <c r="E823" s="40"/>
      <c r="F823" s="40"/>
      <c r="G823" s="40"/>
      <c r="H823" s="42"/>
      <c r="I823" s="41"/>
      <c r="J823" s="42"/>
      <c r="K823" s="41"/>
      <c r="L823" s="42">
        <f>L811+L813+L814+L819</f>
        <v>761.57999999999993</v>
      </c>
    </row>
    <row r="824" spans="1:83" ht="14.25" x14ac:dyDescent="0.2">
      <c r="A824" s="38"/>
      <c r="B824" s="38"/>
      <c r="C824" s="38" t="s">
        <v>651</v>
      </c>
      <c r="D824" s="39"/>
      <c r="E824" s="40"/>
      <c r="F824" s="40"/>
      <c r="G824" s="40"/>
      <c r="H824" s="42"/>
      <c r="I824" s="41"/>
      <c r="J824" s="42"/>
      <c r="K824" s="41"/>
      <c r="L824" s="42">
        <f>SUM(AR810:AR827)+SUM(AS810:AS827)+SUM(AT810:AT827)+SUM(AU810:AU827)+SUM(AV810:AV827)</f>
        <v>559.88</v>
      </c>
    </row>
    <row r="825" spans="1:83" ht="28.5" x14ac:dyDescent="0.2">
      <c r="A825" s="38"/>
      <c r="B825" s="38" t="s">
        <v>120</v>
      </c>
      <c r="C825" s="38" t="s">
        <v>691</v>
      </c>
      <c r="D825" s="39" t="s">
        <v>125</v>
      </c>
      <c r="E825" s="40">
        <f>Source!BZ295</f>
        <v>97</v>
      </c>
      <c r="F825" s="40"/>
      <c r="G825" s="40">
        <f>Source!AT295</f>
        <v>97</v>
      </c>
      <c r="H825" s="42"/>
      <c r="I825" s="41"/>
      <c r="J825" s="42"/>
      <c r="K825" s="41"/>
      <c r="L825" s="42">
        <f>SUM(AZ810:AZ827)</f>
        <v>543.08000000000004</v>
      </c>
    </row>
    <row r="826" spans="1:83" ht="28.5" x14ac:dyDescent="0.2">
      <c r="A826" s="47"/>
      <c r="B826" s="47" t="s">
        <v>121</v>
      </c>
      <c r="C826" s="47" t="s">
        <v>692</v>
      </c>
      <c r="D826" s="48" t="s">
        <v>125</v>
      </c>
      <c r="E826" s="49">
        <f>Source!CA295</f>
        <v>51</v>
      </c>
      <c r="F826" s="49"/>
      <c r="G826" s="49">
        <f>Source!AU295</f>
        <v>51</v>
      </c>
      <c r="H826" s="50"/>
      <c r="I826" s="51"/>
      <c r="J826" s="50"/>
      <c r="K826" s="51"/>
      <c r="L826" s="50">
        <f>SUM(BA810:BA827)</f>
        <v>285.54000000000002</v>
      </c>
    </row>
    <row r="827" spans="1:83" ht="15" x14ac:dyDescent="0.2">
      <c r="C827" s="79" t="s">
        <v>655</v>
      </c>
      <c r="D827" s="79"/>
      <c r="E827" s="79"/>
      <c r="F827" s="79"/>
      <c r="G827" s="79"/>
      <c r="H827" s="79"/>
      <c r="I827" s="80">
        <f>K827/E810</f>
        <v>1590.2</v>
      </c>
      <c r="J827" s="80"/>
      <c r="K827" s="80">
        <f>L811+L813+L819+L825+L826+L814</f>
        <v>1590.2</v>
      </c>
      <c r="L827" s="80"/>
      <c r="AD827">
        <f>ROUND((Source!AT295/100)*((ROUND(SUMIF(SmtRes!AQ194:'SmtRes'!AQ200,"=1",SmtRes!AD194:'SmtRes'!AD200)*Source!I295, 2)+ROUND(SUMIF(SmtRes!AQ194:'SmtRes'!AQ200,"=1",SmtRes!AC194:'SmtRes'!AC200)*Source!I295, 2))), 2)</f>
        <v>1591.6</v>
      </c>
      <c r="AE827">
        <f>ROUND((Source!AU295/100)*((ROUND(SUMIF(SmtRes!AQ194:'SmtRes'!AQ200,"=1",SmtRes!AD194:'SmtRes'!AD200)*Source!I295, 2)+ROUND(SUMIF(SmtRes!AQ194:'SmtRes'!AQ200,"=1",SmtRes!AC194:'SmtRes'!AC200)*Source!I295, 2))), 2)</f>
        <v>836.82</v>
      </c>
      <c r="AN827" s="52">
        <f>L811+L813+L819+L825+L826+L814</f>
        <v>1590.2</v>
      </c>
      <c r="AO827" s="52">
        <f>L813</f>
        <v>201.7</v>
      </c>
      <c r="AQ827" t="s">
        <v>656</v>
      </c>
      <c r="AR827" s="52">
        <f>L811</f>
        <v>447.87</v>
      </c>
      <c r="AT827" s="52">
        <f>L814</f>
        <v>112.00999999999999</v>
      </c>
      <c r="AV827" t="s">
        <v>656</v>
      </c>
      <c r="AW827" s="52">
        <f>L819</f>
        <v>0</v>
      </c>
      <c r="AZ827">
        <f>Source!X295</f>
        <v>543.08000000000004</v>
      </c>
      <c r="BA827">
        <f>Source!Y295</f>
        <v>285.54000000000002</v>
      </c>
      <c r="CD827">
        <v>2</v>
      </c>
    </row>
    <row r="828" spans="1:83" ht="54" x14ac:dyDescent="0.2">
      <c r="A828" s="36" t="s">
        <v>222</v>
      </c>
      <c r="B828" s="38" t="s">
        <v>714</v>
      </c>
      <c r="C828" s="38" t="s">
        <v>715</v>
      </c>
      <c r="D828" s="39" t="str">
        <f>Source!H296</f>
        <v>ШТ</v>
      </c>
      <c r="E828" s="40">
        <f>Source!K296</f>
        <v>6</v>
      </c>
      <c r="F828" s="40"/>
      <c r="G828" s="40">
        <f>Source!I296</f>
        <v>6</v>
      </c>
      <c r="H828" s="42"/>
      <c r="I828" s="41"/>
      <c r="J828" s="42"/>
      <c r="K828" s="41"/>
      <c r="L828" s="42"/>
    </row>
    <row r="829" spans="1:83" ht="15" x14ac:dyDescent="0.2">
      <c r="A829" s="37"/>
      <c r="B829" s="40">
        <v>1</v>
      </c>
      <c r="C829" s="37" t="s">
        <v>645</v>
      </c>
      <c r="D829" s="39" t="s">
        <v>497</v>
      </c>
      <c r="E829" s="45"/>
      <c r="F829" s="40"/>
      <c r="G829" s="45">
        <f>Source!U296</f>
        <v>12.06</v>
      </c>
      <c r="H829" s="40"/>
      <c r="I829" s="40"/>
      <c r="J829" s="40"/>
      <c r="K829" s="40"/>
      <c r="L829" s="46">
        <f>SUM(L830:L830)-SUMIF(CE830:CE830, 1, L830:L830)</f>
        <v>5312.67</v>
      </c>
    </row>
    <row r="830" spans="1:83" ht="28.5" x14ac:dyDescent="0.2">
      <c r="A830" s="38"/>
      <c r="B830" s="38" t="s">
        <v>558</v>
      </c>
      <c r="C830" s="38" t="s">
        <v>559</v>
      </c>
      <c r="D830" s="39" t="s">
        <v>497</v>
      </c>
      <c r="E830" s="40">
        <v>2.0099999999999998</v>
      </c>
      <c r="F830" s="40"/>
      <c r="G830" s="40">
        <f>SmtRes!CX201</f>
        <v>12.06</v>
      </c>
      <c r="H830" s="42"/>
      <c r="I830" s="41"/>
      <c r="J830" s="42">
        <f>SmtRes!CZ201</f>
        <v>440.52</v>
      </c>
      <c r="K830" s="41"/>
      <c r="L830" s="42">
        <f>SmtRes!DI201</f>
        <v>5312.67</v>
      </c>
    </row>
    <row r="831" spans="1:83" ht="15" x14ac:dyDescent="0.2">
      <c r="A831" s="37"/>
      <c r="B831" s="40">
        <v>2</v>
      </c>
      <c r="C831" s="37" t="s">
        <v>646</v>
      </c>
      <c r="D831" s="39"/>
      <c r="E831" s="45"/>
      <c r="F831" s="40"/>
      <c r="G831" s="45"/>
      <c r="H831" s="40"/>
      <c r="I831" s="40"/>
      <c r="J831" s="40"/>
      <c r="K831" s="40"/>
      <c r="L831" s="46">
        <f>SUM(L832:L836)-SUMIF(CE832:CE836, 1, L832:L836)</f>
        <v>4362.5599999999986</v>
      </c>
    </row>
    <row r="832" spans="1:83" ht="15" x14ac:dyDescent="0.2">
      <c r="A832" s="37"/>
      <c r="B832" s="40"/>
      <c r="C832" s="37" t="s">
        <v>649</v>
      </c>
      <c r="D832" s="39" t="s">
        <v>497</v>
      </c>
      <c r="E832" s="45"/>
      <c r="F832" s="40"/>
      <c r="G832" s="45">
        <f>Source!V296</f>
        <v>4.8600000000000003</v>
      </c>
      <c r="H832" s="40"/>
      <c r="I832" s="40"/>
      <c r="J832" s="40"/>
      <c r="K832" s="40"/>
      <c r="L832" s="46">
        <f>SUMIF(CE833:CE836, 1, L833:L836)</f>
        <v>2622.6099999999997</v>
      </c>
      <c r="CE832">
        <v>1</v>
      </c>
    </row>
    <row r="833" spans="1:83" ht="28.5" x14ac:dyDescent="0.2">
      <c r="A833" s="38"/>
      <c r="B833" s="38" t="s">
        <v>560</v>
      </c>
      <c r="C833" s="38" t="s">
        <v>562</v>
      </c>
      <c r="D833" s="39" t="s">
        <v>309</v>
      </c>
      <c r="E833" s="40">
        <v>0.7</v>
      </c>
      <c r="F833" s="40"/>
      <c r="G833" s="40">
        <f>SmtRes!CX203</f>
        <v>4.2</v>
      </c>
      <c r="H833" s="42">
        <f>SmtRes!CZ203</f>
        <v>756.44</v>
      </c>
      <c r="I833" s="41">
        <f>SmtRes!AJ203</f>
        <v>1.26</v>
      </c>
      <c r="J833" s="42">
        <f>ROUND(H833*I833, 2)</f>
        <v>953.11</v>
      </c>
      <c r="K833" s="41"/>
      <c r="L833" s="42">
        <f>SmtRes!DG203</f>
        <v>4003.06</v>
      </c>
    </row>
    <row r="834" spans="1:83" ht="28.5" x14ac:dyDescent="0.2">
      <c r="A834" s="38"/>
      <c r="B834" s="38" t="s">
        <v>563</v>
      </c>
      <c r="C834" s="38" t="s">
        <v>716</v>
      </c>
      <c r="D834" s="39" t="s">
        <v>497</v>
      </c>
      <c r="E834" s="40">
        <f>SmtRes!DO203*SmtRes!AT203</f>
        <v>0.7</v>
      </c>
      <c r="F834" s="40"/>
      <c r="G834" s="40">
        <f>SmtRes!DO203*SmtRes!CX203</f>
        <v>4.2</v>
      </c>
      <c r="H834" s="42"/>
      <c r="I834" s="41"/>
      <c r="J834" s="42">
        <f>ROUND(SmtRes!AG203/SmtRes!DO203, 2)</f>
        <v>549.32000000000005</v>
      </c>
      <c r="K834" s="41"/>
      <c r="L834" s="42">
        <f>SmtRes!DH203</f>
        <v>2307.14</v>
      </c>
      <c r="CE834">
        <v>1</v>
      </c>
    </row>
    <row r="835" spans="1:83" ht="28.5" x14ac:dyDescent="0.2">
      <c r="A835" s="38"/>
      <c r="B835" s="38" t="s">
        <v>509</v>
      </c>
      <c r="C835" s="38" t="s">
        <v>511</v>
      </c>
      <c r="D835" s="39" t="s">
        <v>309</v>
      </c>
      <c r="E835" s="40">
        <v>0.11</v>
      </c>
      <c r="F835" s="40"/>
      <c r="G835" s="40">
        <f>SmtRes!CX204</f>
        <v>0.66</v>
      </c>
      <c r="H835" s="42"/>
      <c r="I835" s="41"/>
      <c r="J835" s="42">
        <f>SmtRes!CZ204</f>
        <v>544.70000000000005</v>
      </c>
      <c r="K835" s="41"/>
      <c r="L835" s="42">
        <f>SmtRes!DG204</f>
        <v>359.5</v>
      </c>
    </row>
    <row r="836" spans="1:83" ht="28.5" x14ac:dyDescent="0.2">
      <c r="A836" s="38"/>
      <c r="B836" s="38" t="s">
        <v>508</v>
      </c>
      <c r="C836" s="38" t="s">
        <v>648</v>
      </c>
      <c r="D836" s="39" t="s">
        <v>497</v>
      </c>
      <c r="E836" s="40">
        <f>SmtRes!DO204*SmtRes!AT204</f>
        <v>0.11</v>
      </c>
      <c r="F836" s="40"/>
      <c r="G836" s="40">
        <f>SmtRes!DO204*SmtRes!CX204</f>
        <v>0.66</v>
      </c>
      <c r="H836" s="42"/>
      <c r="I836" s="41"/>
      <c r="J836" s="42">
        <f>ROUND(SmtRes!AG204/SmtRes!DO204, 2)</f>
        <v>477.98</v>
      </c>
      <c r="K836" s="41"/>
      <c r="L836" s="42">
        <f>SmtRes!DH204</f>
        <v>315.47000000000003</v>
      </c>
      <c r="CE836">
        <v>1</v>
      </c>
    </row>
    <row r="837" spans="1:83" ht="15" x14ac:dyDescent="0.2">
      <c r="A837" s="37"/>
      <c r="B837" s="40">
        <v>4</v>
      </c>
      <c r="C837" s="37" t="s">
        <v>689</v>
      </c>
      <c r="D837" s="39"/>
      <c r="E837" s="45"/>
      <c r="F837" s="40"/>
      <c r="G837" s="45"/>
      <c r="H837" s="40"/>
      <c r="I837" s="40"/>
      <c r="J837" s="40"/>
      <c r="K837" s="40"/>
      <c r="L837" s="46">
        <f>SUM(L838:L839)-SUMIF(CE838:CE839, 1, L838:L839)</f>
        <v>0</v>
      </c>
    </row>
    <row r="838" spans="1:83" ht="14.25" x14ac:dyDescent="0.2">
      <c r="A838" s="38"/>
      <c r="B838" s="38" t="s">
        <v>564</v>
      </c>
      <c r="C838" s="38" t="s">
        <v>566</v>
      </c>
      <c r="D838" s="39" t="s">
        <v>534</v>
      </c>
      <c r="E838" s="40">
        <v>0.06</v>
      </c>
      <c r="F838" s="40">
        <f t="shared" ref="F838:F843" si="7">ROUND(0,7)</f>
        <v>0</v>
      </c>
      <c r="G838" s="40">
        <f>SmtRes!CX205</f>
        <v>0</v>
      </c>
      <c r="H838" s="42">
        <f>SmtRes!CZ205</f>
        <v>160.27000000000001</v>
      </c>
      <c r="I838" s="41">
        <f>SmtRes!AI205</f>
        <v>1.07</v>
      </c>
      <c r="J838" s="42">
        <f>ROUND(H838*I838, 2)</f>
        <v>171.49</v>
      </c>
      <c r="K838" s="41"/>
      <c r="L838" s="42">
        <f>SmtRes!DF205</f>
        <v>0</v>
      </c>
    </row>
    <row r="839" spans="1:83" ht="14.25" x14ac:dyDescent="0.2">
      <c r="A839" s="38"/>
      <c r="B839" s="38" t="s">
        <v>567</v>
      </c>
      <c r="C839" s="38" t="s">
        <v>569</v>
      </c>
      <c r="D839" s="39" t="s">
        <v>534</v>
      </c>
      <c r="E839" s="40">
        <v>0.01</v>
      </c>
      <c r="F839" s="40">
        <f t="shared" si="7"/>
        <v>0</v>
      </c>
      <c r="G839" s="40">
        <f>SmtRes!CX206</f>
        <v>0</v>
      </c>
      <c r="H839" s="42">
        <f>SmtRes!CZ206</f>
        <v>238.29</v>
      </c>
      <c r="I839" s="41">
        <f>SmtRes!AI206</f>
        <v>2.0699999999999998</v>
      </c>
      <c r="J839" s="42">
        <f>ROUND(H839*I839, 2)</f>
        <v>493.26</v>
      </c>
      <c r="K839" s="41"/>
      <c r="L839" s="42">
        <f>SmtRes!DF206</f>
        <v>0</v>
      </c>
    </row>
    <row r="840" spans="1:83" ht="14.25" x14ac:dyDescent="0.2">
      <c r="A840" s="38"/>
      <c r="B840" s="38" t="str">
        <f>EtalonRes!I233</f>
        <v>07.2.07.13</v>
      </c>
      <c r="C840" s="38" t="str">
        <f>EtalonRes!K233</f>
        <v>Хомуты стальные</v>
      </c>
      <c r="D840" s="39" t="str">
        <f>EtalonRes!O233</f>
        <v>кг</v>
      </c>
      <c r="E840" s="40">
        <f>EtalonRes!X233</f>
        <v>0</v>
      </c>
      <c r="F840" s="40">
        <f t="shared" si="7"/>
        <v>0</v>
      </c>
      <c r="G840" s="40">
        <f>ROUND(EtalonRes!AG233*Source!I296, 7)</f>
        <v>0</v>
      </c>
      <c r="H840" s="42"/>
      <c r="I840" s="41"/>
      <c r="J840" s="42"/>
      <c r="K840" s="41"/>
      <c r="L840" s="42"/>
    </row>
    <row r="841" spans="1:83" ht="14.25" x14ac:dyDescent="0.2">
      <c r="A841" s="38"/>
      <c r="B841" s="38" t="str">
        <f>EtalonRes!I234</f>
        <v>20.2.06.05</v>
      </c>
      <c r="C841" s="38" t="str">
        <f>EtalonRes!K234</f>
        <v>Кронштейны</v>
      </c>
      <c r="D841" s="39" t="str">
        <f>EtalonRes!O234</f>
        <v>кг</v>
      </c>
      <c r="E841" s="40">
        <f>EtalonRes!X234</f>
        <v>0</v>
      </c>
      <c r="F841" s="40">
        <f t="shared" si="7"/>
        <v>0</v>
      </c>
      <c r="G841" s="40">
        <f>ROUND(EtalonRes!AG234*Source!I296, 7)</f>
        <v>0</v>
      </c>
      <c r="H841" s="42"/>
      <c r="I841" s="41"/>
      <c r="J841" s="42"/>
      <c r="K841" s="41"/>
      <c r="L841" s="42"/>
    </row>
    <row r="842" spans="1:83" ht="28.5" x14ac:dyDescent="0.2">
      <c r="A842" s="38"/>
      <c r="B842" s="38" t="str">
        <f>EtalonRes!I235</f>
        <v>20.3.03.04</v>
      </c>
      <c r="C842" s="38" t="str">
        <f>EtalonRes!K235</f>
        <v>Светильники с люминесцентными или ртутными лампами</v>
      </c>
      <c r="D842" s="39" t="str">
        <f>EtalonRes!O235</f>
        <v>ШТ</v>
      </c>
      <c r="E842" s="40">
        <f>EtalonRes!X235</f>
        <v>0</v>
      </c>
      <c r="F842" s="40">
        <f t="shared" si="7"/>
        <v>0</v>
      </c>
      <c r="G842" s="40">
        <f>ROUND(EtalonRes!AG235*Source!I296, 7)</f>
        <v>0</v>
      </c>
      <c r="H842" s="42"/>
      <c r="I842" s="41"/>
      <c r="J842" s="42"/>
      <c r="K842" s="41"/>
      <c r="L842" s="42"/>
    </row>
    <row r="843" spans="1:83" ht="14.25" x14ac:dyDescent="0.2">
      <c r="A843" s="38"/>
      <c r="B843" s="38" t="str">
        <f>EtalonRes!I236</f>
        <v>21.2.03.09</v>
      </c>
      <c r="C843" s="47" t="str">
        <f>EtalonRes!K236</f>
        <v>Провода с резиновой изоляцией</v>
      </c>
      <c r="D843" s="48" t="str">
        <f>EtalonRes!O236</f>
        <v>т</v>
      </c>
      <c r="E843" s="49">
        <f>EtalonRes!X236</f>
        <v>0</v>
      </c>
      <c r="F843" s="49">
        <f t="shared" si="7"/>
        <v>0</v>
      </c>
      <c r="G843" s="49">
        <f>ROUND(EtalonRes!AG236*Source!I296, 7)</f>
        <v>0</v>
      </c>
      <c r="H843" s="50"/>
      <c r="I843" s="51"/>
      <c r="J843" s="50"/>
      <c r="K843" s="51"/>
      <c r="L843" s="50"/>
    </row>
    <row r="844" spans="1:83" ht="15" x14ac:dyDescent="0.2">
      <c r="A844" s="38"/>
      <c r="B844" s="38"/>
      <c r="C844" s="54" t="s">
        <v>650</v>
      </c>
      <c r="D844" s="39"/>
      <c r="E844" s="40"/>
      <c r="F844" s="40"/>
      <c r="G844" s="40"/>
      <c r="H844" s="42"/>
      <c r="I844" s="41"/>
      <c r="J844" s="42"/>
      <c r="K844" s="41"/>
      <c r="L844" s="42">
        <f>L829+L831+L832+L837</f>
        <v>12297.84</v>
      </c>
    </row>
    <row r="845" spans="1:83" ht="14.25" x14ac:dyDescent="0.2">
      <c r="A845" s="38"/>
      <c r="B845" s="38"/>
      <c r="C845" s="38" t="s">
        <v>651</v>
      </c>
      <c r="D845" s="39"/>
      <c r="E845" s="40"/>
      <c r="F845" s="40"/>
      <c r="G845" s="40"/>
      <c r="H845" s="42"/>
      <c r="I845" s="41"/>
      <c r="J845" s="42"/>
      <c r="K845" s="41"/>
      <c r="L845" s="42">
        <f>SUM(AR828:AR848)+SUM(AS828:AS848)+SUM(AT828:AT848)+SUM(AU828:AU848)+SUM(AV828:AV848)</f>
        <v>7935.28</v>
      </c>
    </row>
    <row r="846" spans="1:83" ht="14.25" x14ac:dyDescent="0.2">
      <c r="A846" s="38"/>
      <c r="B846" s="38" t="s">
        <v>31</v>
      </c>
      <c r="C846" s="38" t="s">
        <v>652</v>
      </c>
      <c r="D846" s="39" t="s">
        <v>125</v>
      </c>
      <c r="E846" s="40">
        <f>Source!BZ296</f>
        <v>103</v>
      </c>
      <c r="F846" s="40"/>
      <c r="G846" s="40">
        <f>Source!AT296</f>
        <v>103</v>
      </c>
      <c r="H846" s="42"/>
      <c r="I846" s="41"/>
      <c r="J846" s="42"/>
      <c r="K846" s="41"/>
      <c r="L846" s="42">
        <f>SUM(AZ828:AZ848)</f>
        <v>8173.34</v>
      </c>
    </row>
    <row r="847" spans="1:83" ht="14.25" x14ac:dyDescent="0.2">
      <c r="A847" s="47"/>
      <c r="B847" s="47" t="s">
        <v>32</v>
      </c>
      <c r="C847" s="47" t="s">
        <v>654</v>
      </c>
      <c r="D847" s="48" t="s">
        <v>125</v>
      </c>
      <c r="E847" s="49">
        <f>Source!CA296</f>
        <v>60</v>
      </c>
      <c r="F847" s="49"/>
      <c r="G847" s="49">
        <f>Source!AU296</f>
        <v>60</v>
      </c>
      <c r="H847" s="50"/>
      <c r="I847" s="51"/>
      <c r="J847" s="50"/>
      <c r="K847" s="51"/>
      <c r="L847" s="50">
        <f>SUM(BA828:BA848)</f>
        <v>4761.17</v>
      </c>
    </row>
    <row r="848" spans="1:83" ht="15" x14ac:dyDescent="0.2">
      <c r="C848" s="79" t="s">
        <v>655</v>
      </c>
      <c r="D848" s="79"/>
      <c r="E848" s="79"/>
      <c r="F848" s="79"/>
      <c r="G848" s="79"/>
      <c r="H848" s="79"/>
      <c r="I848" s="80">
        <f>K848/E828</f>
        <v>4205.3916666666664</v>
      </c>
      <c r="J848" s="80"/>
      <c r="K848" s="80">
        <f>L829+L831+L837+L846+L847+L832</f>
        <v>25232.35</v>
      </c>
      <c r="L848" s="80"/>
      <c r="AD848">
        <f>ROUND((Source!AT296/100)*((ROUND(SUMIF(SmtRes!AQ201:'SmtRes'!AQ206,"=1",SmtRes!AD201:'SmtRes'!AD206)*Source!I296, 2)+ROUND(SUMIF(SmtRes!AQ201:'SmtRes'!AQ206,"=1",SmtRes!AC201:'SmtRes'!AC206)*Source!I296, 2))), 2)</f>
        <v>9071.1299999999992</v>
      </c>
      <c r="AE848">
        <f>ROUND((Source!AU296/100)*((ROUND(SUMIF(SmtRes!AQ201:'SmtRes'!AQ206,"=1",SmtRes!AD201:'SmtRes'!AD206)*Source!I296, 2)+ROUND(SUMIF(SmtRes!AQ201:'SmtRes'!AQ206,"=1",SmtRes!AC201:'SmtRes'!AC206)*Source!I296, 2))), 2)</f>
        <v>5284.15</v>
      </c>
      <c r="AN848" s="52">
        <f>L829+L831+L837+L846+L847+L832</f>
        <v>25232.35</v>
      </c>
      <c r="AO848" s="52">
        <f>L831</f>
        <v>4362.5599999999986</v>
      </c>
      <c r="AQ848" t="s">
        <v>656</v>
      </c>
      <c r="AR848" s="52">
        <f>L829</f>
        <v>5312.67</v>
      </c>
      <c r="AT848" s="52">
        <f>L832</f>
        <v>2622.6099999999997</v>
      </c>
      <c r="AV848" t="s">
        <v>656</v>
      </c>
      <c r="AW848" s="52">
        <f>L837</f>
        <v>0</v>
      </c>
      <c r="AZ848">
        <f>Source!X296</f>
        <v>8173.34</v>
      </c>
      <c r="BA848">
        <f>Source!Y296</f>
        <v>4761.17</v>
      </c>
      <c r="CD848">
        <v>1</v>
      </c>
    </row>
    <row r="850" spans="1:12" ht="15" x14ac:dyDescent="0.2">
      <c r="A850" s="57"/>
      <c r="B850" s="58"/>
      <c r="C850" s="76" t="s">
        <v>660</v>
      </c>
      <c r="D850" s="76"/>
      <c r="E850" s="76"/>
      <c r="F850" s="76"/>
      <c r="G850" s="76"/>
      <c r="H850" s="76"/>
      <c r="I850" s="46"/>
      <c r="J850" s="57"/>
      <c r="K850" s="59"/>
      <c r="L850" s="46">
        <f>L852+L853+L859+L863</f>
        <v>13059.419999999998</v>
      </c>
    </row>
    <row r="851" spans="1:12" ht="14.25" x14ac:dyDescent="0.2">
      <c r="A851" s="55"/>
      <c r="B851" s="56"/>
      <c r="C851" s="75" t="s">
        <v>661</v>
      </c>
      <c r="D851" s="73"/>
      <c r="E851" s="73"/>
      <c r="F851" s="73"/>
      <c r="G851" s="73"/>
      <c r="H851" s="73"/>
      <c r="I851" s="42"/>
      <c r="J851" s="55"/>
      <c r="K851" s="40"/>
      <c r="L851" s="42"/>
    </row>
    <row r="852" spans="1:12" ht="14.25" x14ac:dyDescent="0.2">
      <c r="A852" s="55"/>
      <c r="B852" s="56"/>
      <c r="C852" s="73" t="s">
        <v>662</v>
      </c>
      <c r="D852" s="73"/>
      <c r="E852" s="73"/>
      <c r="F852" s="73"/>
      <c r="G852" s="73"/>
      <c r="H852" s="73"/>
      <c r="I852" s="42"/>
      <c r="J852" s="55"/>
      <c r="K852" s="40"/>
      <c r="L852" s="42">
        <f>SUM(AR809:AR848)</f>
        <v>5760.54</v>
      </c>
    </row>
    <row r="853" spans="1:12" ht="14.25" hidden="1" x14ac:dyDescent="0.2">
      <c r="A853" s="55"/>
      <c r="B853" s="56"/>
      <c r="C853" s="73" t="s">
        <v>663</v>
      </c>
      <c r="D853" s="73"/>
      <c r="E853" s="73"/>
      <c r="F853" s="73"/>
      <c r="G853" s="73"/>
      <c r="H853" s="73"/>
      <c r="I853" s="42"/>
      <c r="J853" s="55"/>
      <c r="K853" s="40"/>
      <c r="L853" s="42">
        <f>L855+L858+L857</f>
        <v>7298.8799999999983</v>
      </c>
    </row>
    <row r="854" spans="1:12" ht="14.25" hidden="1" x14ac:dyDescent="0.2">
      <c r="A854" s="55"/>
      <c r="B854" s="56"/>
      <c r="C854" s="75" t="s">
        <v>664</v>
      </c>
      <c r="D854" s="73"/>
      <c r="E854" s="73"/>
      <c r="F854" s="73"/>
      <c r="G854" s="73"/>
      <c r="H854" s="73"/>
      <c r="I854" s="42"/>
      <c r="J854" s="55"/>
      <c r="K854" s="40"/>
      <c r="L854" s="42"/>
    </row>
    <row r="855" spans="1:12" ht="14.25" x14ac:dyDescent="0.2">
      <c r="A855" s="55"/>
      <c r="B855" s="56"/>
      <c r="C855" s="73" t="s">
        <v>663</v>
      </c>
      <c r="D855" s="73"/>
      <c r="E855" s="73"/>
      <c r="F855" s="73"/>
      <c r="G855" s="73"/>
      <c r="H855" s="73"/>
      <c r="I855" s="42"/>
      <c r="J855" s="55"/>
      <c r="K855" s="40"/>
      <c r="L855" s="42">
        <f>SUM(AO809:AO848)</f>
        <v>4564.2599999999984</v>
      </c>
    </row>
    <row r="856" spans="1:12" ht="14.25" hidden="1" x14ac:dyDescent="0.2">
      <c r="A856" s="55"/>
      <c r="B856" s="56"/>
      <c r="C856" s="75" t="s">
        <v>665</v>
      </c>
      <c r="D856" s="73"/>
      <c r="E856" s="73"/>
      <c r="F856" s="73"/>
      <c r="G856" s="73"/>
      <c r="H856" s="73"/>
      <c r="I856" s="42"/>
      <c r="J856" s="55"/>
      <c r="K856" s="40"/>
      <c r="L856" s="42"/>
    </row>
    <row r="857" spans="1:12" ht="14.25" x14ac:dyDescent="0.2">
      <c r="A857" s="55"/>
      <c r="B857" s="56"/>
      <c r="C857" s="73" t="s">
        <v>685</v>
      </c>
      <c r="D857" s="73"/>
      <c r="E857" s="73"/>
      <c r="F857" s="73"/>
      <c r="G857" s="73"/>
      <c r="H857" s="73"/>
      <c r="I857" s="42"/>
      <c r="J857" s="55"/>
      <c r="K857" s="40"/>
      <c r="L857" s="42">
        <f>SUM(AT809:AT848)</f>
        <v>2734.62</v>
      </c>
    </row>
    <row r="858" spans="1:12" ht="14.25" hidden="1" x14ac:dyDescent="0.2">
      <c r="A858" s="55"/>
      <c r="B858" s="56"/>
      <c r="C858" s="73" t="s">
        <v>666</v>
      </c>
      <c r="D858" s="73"/>
      <c r="E858" s="73"/>
      <c r="F858" s="73"/>
      <c r="G858" s="73"/>
      <c r="H858" s="73"/>
      <c r="I858" s="42"/>
      <c r="J858" s="55"/>
      <c r="K858" s="40"/>
      <c r="L858" s="42">
        <f>SUM(AV809:AV848)</f>
        <v>0</v>
      </c>
    </row>
    <row r="859" spans="1:12" ht="14.25" hidden="1" x14ac:dyDescent="0.2">
      <c r="A859" s="55"/>
      <c r="B859" s="56"/>
      <c r="C859" s="73" t="s">
        <v>667</v>
      </c>
      <c r="D859" s="73"/>
      <c r="E859" s="73"/>
      <c r="F859" s="73"/>
      <c r="G859" s="73"/>
      <c r="H859" s="73"/>
      <c r="I859" s="42"/>
      <c r="J859" s="55"/>
      <c r="K859" s="40"/>
      <c r="L859" s="42">
        <f>L861+L862</f>
        <v>0</v>
      </c>
    </row>
    <row r="860" spans="1:12" ht="14.25" hidden="1" x14ac:dyDescent="0.2">
      <c r="A860" s="55"/>
      <c r="B860" s="56"/>
      <c r="C860" s="75" t="s">
        <v>664</v>
      </c>
      <c r="D860" s="73"/>
      <c r="E860" s="73"/>
      <c r="F860" s="73"/>
      <c r="G860" s="73"/>
      <c r="H860" s="73"/>
      <c r="I860" s="42"/>
      <c r="J860" s="55"/>
      <c r="K860" s="40"/>
      <c r="L860" s="42"/>
    </row>
    <row r="861" spans="1:12" ht="14.25" hidden="1" x14ac:dyDescent="0.2">
      <c r="A861" s="55"/>
      <c r="B861" s="56"/>
      <c r="C861" s="73" t="s">
        <v>668</v>
      </c>
      <c r="D861" s="73"/>
      <c r="E861" s="73"/>
      <c r="F861" s="73"/>
      <c r="G861" s="73"/>
      <c r="H861" s="73"/>
      <c r="I861" s="42"/>
      <c r="J861" s="55"/>
      <c r="K861" s="40"/>
      <c r="L861" s="42">
        <f>SUM(AW809:AW848)-SUM(BK809:BK848)</f>
        <v>0</v>
      </c>
    </row>
    <row r="862" spans="1:12" ht="14.25" hidden="1" x14ac:dyDescent="0.2">
      <c r="A862" s="55"/>
      <c r="B862" s="56"/>
      <c r="C862" s="73" t="s">
        <v>669</v>
      </c>
      <c r="D862" s="73"/>
      <c r="E862" s="73"/>
      <c r="F862" s="73"/>
      <c r="G862" s="73"/>
      <c r="H862" s="73"/>
      <c r="I862" s="42"/>
      <c r="J862" s="55"/>
      <c r="K862" s="40"/>
      <c r="L862" s="42">
        <f>SUM(BC809:BC848)</f>
        <v>0</v>
      </c>
    </row>
    <row r="863" spans="1:12" ht="14.25" hidden="1" x14ac:dyDescent="0.2">
      <c r="A863" s="55"/>
      <c r="B863" s="56"/>
      <c r="C863" s="73" t="s">
        <v>670</v>
      </c>
      <c r="D863" s="73"/>
      <c r="E863" s="73"/>
      <c r="F863" s="73"/>
      <c r="G863" s="73"/>
      <c r="H863" s="73"/>
      <c r="I863" s="42"/>
      <c r="J863" s="55"/>
      <c r="K863" s="40"/>
      <c r="L863" s="42">
        <f>SUM(BB809:BB848)</f>
        <v>0</v>
      </c>
    </row>
    <row r="864" spans="1:12" ht="14.25" x14ac:dyDescent="0.2">
      <c r="A864" s="55"/>
      <c r="B864" s="56"/>
      <c r="C864" s="73" t="s">
        <v>671</v>
      </c>
      <c r="D864" s="73"/>
      <c r="E864" s="73"/>
      <c r="F864" s="73"/>
      <c r="G864" s="73"/>
      <c r="H864" s="73"/>
      <c r="I864" s="42"/>
      <c r="J864" s="55"/>
      <c r="K864" s="40"/>
      <c r="L864" s="42">
        <f>SUM(AR809:AR848)+SUM(AT809:AT848)+SUM(AV809:AV848)</f>
        <v>8495.16</v>
      </c>
    </row>
    <row r="865" spans="1:12" ht="14.25" x14ac:dyDescent="0.2">
      <c r="A865" s="55"/>
      <c r="B865" s="56"/>
      <c r="C865" s="73" t="s">
        <v>672</v>
      </c>
      <c r="D865" s="73"/>
      <c r="E865" s="73"/>
      <c r="F865" s="73"/>
      <c r="G865" s="73"/>
      <c r="H865" s="73"/>
      <c r="I865" s="42"/>
      <c r="J865" s="55"/>
      <c r="K865" s="40"/>
      <c r="L865" s="42">
        <f>SUM(AZ809:AZ848)</f>
        <v>8716.42</v>
      </c>
    </row>
    <row r="866" spans="1:12" ht="14.25" x14ac:dyDescent="0.2">
      <c r="A866" s="55"/>
      <c r="B866" s="56"/>
      <c r="C866" s="73" t="s">
        <v>673</v>
      </c>
      <c r="D866" s="73"/>
      <c r="E866" s="73"/>
      <c r="F866" s="73"/>
      <c r="G866" s="73"/>
      <c r="H866" s="73"/>
      <c r="I866" s="42"/>
      <c r="J866" s="55"/>
      <c r="K866" s="40"/>
      <c r="L866" s="42">
        <f>SUM(BA809:BA848)</f>
        <v>5046.71</v>
      </c>
    </row>
    <row r="867" spans="1:12" ht="14.25" hidden="1" x14ac:dyDescent="0.2">
      <c r="A867" s="55"/>
      <c r="B867" s="56"/>
      <c r="C867" s="73" t="s">
        <v>674</v>
      </c>
      <c r="D867" s="73"/>
      <c r="E867" s="73"/>
      <c r="F867" s="73"/>
      <c r="G867" s="73"/>
      <c r="H867" s="73"/>
      <c r="I867" s="42"/>
      <c r="J867" s="55"/>
      <c r="K867" s="40"/>
      <c r="L867" s="42">
        <f>L869+L870</f>
        <v>0</v>
      </c>
    </row>
    <row r="868" spans="1:12" ht="14.25" hidden="1" x14ac:dyDescent="0.2">
      <c r="A868" s="55"/>
      <c r="B868" s="56"/>
      <c r="C868" s="75" t="s">
        <v>661</v>
      </c>
      <c r="D868" s="73"/>
      <c r="E868" s="73"/>
      <c r="F868" s="73"/>
      <c r="G868" s="73"/>
      <c r="H868" s="73"/>
      <c r="I868" s="42"/>
      <c r="J868" s="55"/>
      <c r="K868" s="40"/>
      <c r="L868" s="42"/>
    </row>
    <row r="869" spans="1:12" ht="14.25" hidden="1" x14ac:dyDescent="0.2">
      <c r="A869" s="55"/>
      <c r="B869" s="56"/>
      <c r="C869" s="73" t="s">
        <v>675</v>
      </c>
      <c r="D869" s="73"/>
      <c r="E869" s="73"/>
      <c r="F869" s="73"/>
      <c r="G869" s="73"/>
      <c r="H869" s="73"/>
      <c r="I869" s="42"/>
      <c r="J869" s="55"/>
      <c r="K869" s="40"/>
      <c r="L869" s="42">
        <f>SUM(BK809:BK848)</f>
        <v>0</v>
      </c>
    </row>
    <row r="870" spans="1:12" ht="14.25" hidden="1" x14ac:dyDescent="0.2">
      <c r="A870" s="55"/>
      <c r="B870" s="56"/>
      <c r="C870" s="73" t="s">
        <v>676</v>
      </c>
      <c r="D870" s="73"/>
      <c r="E870" s="73"/>
      <c r="F870" s="73"/>
      <c r="G870" s="73"/>
      <c r="H870" s="73"/>
      <c r="I870" s="42"/>
      <c r="J870" s="55"/>
      <c r="K870" s="40"/>
      <c r="L870" s="42">
        <f>SUM(BD809:BD848)</f>
        <v>0</v>
      </c>
    </row>
    <row r="871" spans="1:12" ht="14.25" hidden="1" x14ac:dyDescent="0.2">
      <c r="A871" s="55"/>
      <c r="B871" s="56"/>
      <c r="C871" s="73" t="s">
        <v>677</v>
      </c>
      <c r="D871" s="73"/>
      <c r="E871" s="73"/>
      <c r="F871" s="73"/>
      <c r="G871" s="73"/>
      <c r="H871" s="73"/>
      <c r="I871" s="42"/>
      <c r="J871" s="55"/>
      <c r="K871" s="40"/>
      <c r="L871" s="42"/>
    </row>
    <row r="872" spans="1:12" ht="14.25" hidden="1" x14ac:dyDescent="0.2">
      <c r="A872" s="55"/>
      <c r="B872" s="56"/>
      <c r="C872" s="73" t="s">
        <v>678</v>
      </c>
      <c r="D872" s="73"/>
      <c r="E872" s="73"/>
      <c r="F872" s="73"/>
      <c r="G872" s="73"/>
      <c r="H872" s="73"/>
      <c r="I872" s="42"/>
      <c r="J872" s="55"/>
      <c r="K872" s="40"/>
      <c r="L872" s="42">
        <f>SUM(BO809:BO848)</f>
        <v>0</v>
      </c>
    </row>
    <row r="873" spans="1:12" ht="15" x14ac:dyDescent="0.2">
      <c r="A873" s="57"/>
      <c r="B873" s="58"/>
      <c r="C873" s="76" t="s">
        <v>679</v>
      </c>
      <c r="D873" s="76"/>
      <c r="E873" s="76"/>
      <c r="F873" s="76"/>
      <c r="G873" s="76"/>
      <c r="H873" s="76"/>
      <c r="I873" s="46"/>
      <c r="J873" s="57"/>
      <c r="K873" s="59"/>
      <c r="L873" s="46">
        <f>L850+L865+L866+L867+L871+L872</f>
        <v>26822.549999999996</v>
      </c>
    </row>
    <row r="874" spans="1:12" ht="14.25" x14ac:dyDescent="0.2">
      <c r="A874" s="55"/>
      <c r="B874" s="56"/>
      <c r="C874" s="75" t="s">
        <v>680</v>
      </c>
      <c r="D874" s="73"/>
      <c r="E874" s="73"/>
      <c r="F874" s="73"/>
      <c r="G874" s="73"/>
      <c r="H874" s="73"/>
      <c r="I874" s="42"/>
      <c r="J874" s="55"/>
      <c r="K874" s="40"/>
      <c r="L874" s="42"/>
    </row>
    <row r="875" spans="1:12" ht="14.25" hidden="1" x14ac:dyDescent="0.2">
      <c r="A875" s="55"/>
      <c r="B875" s="56"/>
      <c r="C875" s="73" t="s">
        <v>681</v>
      </c>
      <c r="D875" s="73"/>
      <c r="E875" s="73"/>
      <c r="F875" s="73"/>
      <c r="G875" s="73"/>
      <c r="H875" s="73"/>
      <c r="I875" s="42"/>
      <c r="J875" s="55"/>
      <c r="K875" s="40"/>
      <c r="L875" s="42">
        <f>SUM(AX809:AX848)</f>
        <v>0</v>
      </c>
    </row>
    <row r="876" spans="1:12" ht="14.25" hidden="1" x14ac:dyDescent="0.2">
      <c r="A876" s="55"/>
      <c r="B876" s="56"/>
      <c r="C876" s="73" t="s">
        <v>682</v>
      </c>
      <c r="D876" s="73"/>
      <c r="E876" s="73"/>
      <c r="F876" s="73"/>
      <c r="G876" s="73"/>
      <c r="H876" s="73"/>
      <c r="I876" s="42"/>
      <c r="J876" s="55"/>
      <c r="K876" s="40"/>
      <c r="L876" s="42">
        <f>SUM(AY809:AY848)</f>
        <v>0</v>
      </c>
    </row>
    <row r="877" spans="1:12" ht="14.25" x14ac:dyDescent="0.2">
      <c r="A877" s="55"/>
      <c r="B877" s="56"/>
      <c r="C877" s="73" t="s">
        <v>683</v>
      </c>
      <c r="D877" s="73"/>
      <c r="E877" s="73"/>
      <c r="F877" s="74"/>
      <c r="G877" s="45">
        <f>Source!F320</f>
        <v>12.92</v>
      </c>
      <c r="H877" s="55"/>
      <c r="I877" s="55"/>
      <c r="J877" s="55"/>
      <c r="K877" s="55"/>
      <c r="L877" s="55"/>
    </row>
    <row r="878" spans="1:12" ht="14.25" x14ac:dyDescent="0.2">
      <c r="A878" s="55"/>
      <c r="B878" s="56"/>
      <c r="C878" s="73" t="s">
        <v>684</v>
      </c>
      <c r="D878" s="73"/>
      <c r="E878" s="73"/>
      <c r="F878" s="74"/>
      <c r="G878" s="45">
        <f>Source!F321</f>
        <v>5.0599999999999996</v>
      </c>
      <c r="H878" s="55"/>
      <c r="I878" s="55"/>
      <c r="J878" s="55"/>
      <c r="K878" s="55"/>
      <c r="L878" s="55"/>
    </row>
    <row r="881" spans="1:83" ht="16.5" x14ac:dyDescent="0.2">
      <c r="A881" s="78" t="s">
        <v>717</v>
      </c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</row>
    <row r="882" spans="1:83" ht="28.5" x14ac:dyDescent="0.2">
      <c r="A882" s="36" t="s">
        <v>227</v>
      </c>
      <c r="B882" s="38" t="s">
        <v>718</v>
      </c>
      <c r="C882" s="38" t="str">
        <f>Source!G332</f>
        <v>Демонтаж опор ВЛ 0,38-10 кВ: с приставками одностоечных</v>
      </c>
      <c r="D882" s="39" t="str">
        <f>Source!H332</f>
        <v>ШТ</v>
      </c>
      <c r="E882" s="40">
        <f>Source!K332</f>
        <v>17</v>
      </c>
      <c r="F882" s="40"/>
      <c r="G882" s="40">
        <f>Source!I332</f>
        <v>17</v>
      </c>
      <c r="H882" s="42"/>
      <c r="I882" s="41"/>
      <c r="J882" s="42"/>
      <c r="K882" s="41"/>
      <c r="L882" s="42"/>
    </row>
    <row r="883" spans="1:83" ht="15" x14ac:dyDescent="0.2">
      <c r="A883" s="37"/>
      <c r="B883" s="40">
        <v>1</v>
      </c>
      <c r="C883" s="37" t="s">
        <v>645</v>
      </c>
      <c r="D883" s="39" t="s">
        <v>497</v>
      </c>
      <c r="E883" s="45"/>
      <c r="F883" s="40"/>
      <c r="G883" s="45">
        <f>Source!U332</f>
        <v>21.08</v>
      </c>
      <c r="H883" s="40"/>
      <c r="I883" s="40"/>
      <c r="J883" s="40"/>
      <c r="K883" s="40"/>
      <c r="L883" s="46">
        <f>SUM(L884:L884)-SUMIF(CE884:CE884, 1, L884:L884)</f>
        <v>9511.93</v>
      </c>
    </row>
    <row r="884" spans="1:83" ht="28.5" x14ac:dyDescent="0.2">
      <c r="A884" s="38"/>
      <c r="B884" s="38" t="s">
        <v>538</v>
      </c>
      <c r="C884" s="38" t="s">
        <v>539</v>
      </c>
      <c r="D884" s="39" t="s">
        <v>497</v>
      </c>
      <c r="E884" s="40">
        <v>1.24</v>
      </c>
      <c r="F884" s="40"/>
      <c r="G884" s="40">
        <f>SmtRes!CX207</f>
        <v>21.08</v>
      </c>
      <c r="H884" s="42"/>
      <c r="I884" s="41"/>
      <c r="J884" s="42">
        <f>SmtRes!CZ207</f>
        <v>451.23</v>
      </c>
      <c r="K884" s="41"/>
      <c r="L884" s="42">
        <f>SmtRes!DI207</f>
        <v>9511.93</v>
      </c>
    </row>
    <row r="885" spans="1:83" ht="15" x14ac:dyDescent="0.2">
      <c r="A885" s="37"/>
      <c r="B885" s="40">
        <v>2</v>
      </c>
      <c r="C885" s="37" t="s">
        <v>646</v>
      </c>
      <c r="D885" s="39"/>
      <c r="E885" s="45"/>
      <c r="F885" s="40"/>
      <c r="G885" s="45"/>
      <c r="H885" s="40"/>
      <c r="I885" s="40"/>
      <c r="J885" s="40"/>
      <c r="K885" s="40"/>
      <c r="L885" s="46">
        <f>SUM(L886:L890)-SUMIF(CE886:CE890, 1, L886:L890)</f>
        <v>32588.569999999992</v>
      </c>
    </row>
    <row r="886" spans="1:83" ht="15" x14ac:dyDescent="0.2">
      <c r="A886" s="37"/>
      <c r="B886" s="40"/>
      <c r="C886" s="37" t="s">
        <v>649</v>
      </c>
      <c r="D886" s="39" t="s">
        <v>497</v>
      </c>
      <c r="E886" s="45"/>
      <c r="F886" s="40"/>
      <c r="G886" s="45">
        <f>Source!V332</f>
        <v>18.7</v>
      </c>
      <c r="H886" s="40"/>
      <c r="I886" s="40"/>
      <c r="J886" s="40"/>
      <c r="K886" s="40"/>
      <c r="L886" s="46">
        <f>SUMIF(CE887:CE890, 1, L887:L890)</f>
        <v>10199.52</v>
      </c>
      <c r="CE886">
        <v>1</v>
      </c>
    </row>
    <row r="887" spans="1:83" ht="42.75" x14ac:dyDescent="0.2">
      <c r="A887" s="38"/>
      <c r="B887" s="38" t="s">
        <v>570</v>
      </c>
      <c r="C887" s="38" t="s">
        <v>572</v>
      </c>
      <c r="D887" s="39" t="s">
        <v>309</v>
      </c>
      <c r="E887" s="40">
        <v>1.04</v>
      </c>
      <c r="F887" s="40"/>
      <c r="G887" s="40">
        <f>SmtRes!CX209</f>
        <v>17.68</v>
      </c>
      <c r="H887" s="42"/>
      <c r="I887" s="41"/>
      <c r="J887" s="42">
        <f>SmtRes!CZ209</f>
        <v>1811.82</v>
      </c>
      <c r="K887" s="41"/>
      <c r="L887" s="42">
        <f>SmtRes!DG209</f>
        <v>32032.98</v>
      </c>
    </row>
    <row r="888" spans="1:83" ht="28.5" x14ac:dyDescent="0.2">
      <c r="A888" s="38"/>
      <c r="B888" s="38" t="s">
        <v>563</v>
      </c>
      <c r="C888" s="38" t="s">
        <v>716</v>
      </c>
      <c r="D888" s="39" t="s">
        <v>497</v>
      </c>
      <c r="E888" s="40">
        <f>SmtRes!DO209*SmtRes!AT209</f>
        <v>1.04</v>
      </c>
      <c r="F888" s="40"/>
      <c r="G888" s="40">
        <f>SmtRes!DO209*SmtRes!CX209</f>
        <v>17.68</v>
      </c>
      <c r="H888" s="42"/>
      <c r="I888" s="41"/>
      <c r="J888" s="42">
        <f>ROUND(SmtRes!AG209/SmtRes!DO209, 2)</f>
        <v>549.32000000000005</v>
      </c>
      <c r="K888" s="41"/>
      <c r="L888" s="42">
        <f>SmtRes!DH209</f>
        <v>9711.98</v>
      </c>
      <c r="CE888">
        <v>1</v>
      </c>
    </row>
    <row r="889" spans="1:83" ht="28.5" x14ac:dyDescent="0.2">
      <c r="A889" s="38"/>
      <c r="B889" s="38" t="s">
        <v>509</v>
      </c>
      <c r="C889" s="38" t="s">
        <v>511</v>
      </c>
      <c r="D889" s="39" t="s">
        <v>309</v>
      </c>
      <c r="E889" s="40">
        <v>0.06</v>
      </c>
      <c r="F889" s="40"/>
      <c r="G889" s="40">
        <f>SmtRes!CX210</f>
        <v>1.02</v>
      </c>
      <c r="H889" s="42"/>
      <c r="I889" s="41"/>
      <c r="J889" s="42">
        <f>SmtRes!CZ210</f>
        <v>544.70000000000005</v>
      </c>
      <c r="K889" s="41"/>
      <c r="L889" s="42">
        <f>SmtRes!DG210</f>
        <v>555.59</v>
      </c>
    </row>
    <row r="890" spans="1:83" ht="28.5" x14ac:dyDescent="0.2">
      <c r="A890" s="38"/>
      <c r="B890" s="38" t="s">
        <v>508</v>
      </c>
      <c r="C890" s="47" t="s">
        <v>648</v>
      </c>
      <c r="D890" s="48" t="s">
        <v>497</v>
      </c>
      <c r="E890" s="49">
        <f>SmtRes!DO210*SmtRes!AT210</f>
        <v>0.06</v>
      </c>
      <c r="F890" s="49"/>
      <c r="G890" s="49">
        <f>SmtRes!DO210*SmtRes!CX210</f>
        <v>1.02</v>
      </c>
      <c r="H890" s="50"/>
      <c r="I890" s="51"/>
      <c r="J890" s="50">
        <f>ROUND(SmtRes!AG210/SmtRes!DO210, 2)</f>
        <v>477.98</v>
      </c>
      <c r="K890" s="51"/>
      <c r="L890" s="50">
        <f>SmtRes!DH210</f>
        <v>487.54</v>
      </c>
      <c r="CE890">
        <v>1</v>
      </c>
    </row>
    <row r="891" spans="1:83" ht="15" x14ac:dyDescent="0.2">
      <c r="A891" s="38"/>
      <c r="B891" s="38"/>
      <c r="C891" s="54" t="s">
        <v>650</v>
      </c>
      <c r="D891" s="39"/>
      <c r="E891" s="40"/>
      <c r="F891" s="40"/>
      <c r="G891" s="40"/>
      <c r="H891" s="42"/>
      <c r="I891" s="41"/>
      <c r="J891" s="42"/>
      <c r="K891" s="41"/>
      <c r="L891" s="42">
        <f>L883+L885+L886</f>
        <v>52300.01999999999</v>
      </c>
    </row>
    <row r="892" spans="1:83" ht="14.25" x14ac:dyDescent="0.2">
      <c r="A892" s="38"/>
      <c r="B892" s="38"/>
      <c r="C892" s="38" t="s">
        <v>651</v>
      </c>
      <c r="D892" s="39"/>
      <c r="E892" s="40"/>
      <c r="F892" s="40"/>
      <c r="G892" s="40"/>
      <c r="H892" s="42"/>
      <c r="I892" s="41"/>
      <c r="J892" s="42"/>
      <c r="K892" s="41"/>
      <c r="L892" s="42">
        <f>SUM(AR882:AR895)+SUM(AS882:AS895)+SUM(AT882:AT895)+SUM(AU882:AU895)+SUM(AV882:AV895)</f>
        <v>19711.45</v>
      </c>
    </row>
    <row r="893" spans="1:83" ht="14.25" x14ac:dyDescent="0.2">
      <c r="A893" s="38"/>
      <c r="B893" s="38" t="s">
        <v>31</v>
      </c>
      <c r="C893" s="38" t="s">
        <v>652</v>
      </c>
      <c r="D893" s="39" t="s">
        <v>125</v>
      </c>
      <c r="E893" s="40">
        <f>Source!BZ332</f>
        <v>103</v>
      </c>
      <c r="F893" s="40"/>
      <c r="G893" s="40">
        <f>Source!AT332</f>
        <v>103</v>
      </c>
      <c r="H893" s="42"/>
      <c r="I893" s="41"/>
      <c r="J893" s="42"/>
      <c r="K893" s="41"/>
      <c r="L893" s="42">
        <f>SUM(AZ882:AZ895)</f>
        <v>20302.79</v>
      </c>
    </row>
    <row r="894" spans="1:83" ht="14.25" x14ac:dyDescent="0.2">
      <c r="A894" s="47"/>
      <c r="B894" s="47" t="s">
        <v>32</v>
      </c>
      <c r="C894" s="47" t="s">
        <v>654</v>
      </c>
      <c r="D894" s="48" t="s">
        <v>125</v>
      </c>
      <c r="E894" s="49">
        <f>Source!CA332</f>
        <v>60</v>
      </c>
      <c r="F894" s="49"/>
      <c r="G894" s="49">
        <f>Source!AU332</f>
        <v>60</v>
      </c>
      <c r="H894" s="50"/>
      <c r="I894" s="51"/>
      <c r="J894" s="50"/>
      <c r="K894" s="51"/>
      <c r="L894" s="50">
        <f>SUM(BA882:BA895)</f>
        <v>11826.87</v>
      </c>
    </row>
    <row r="895" spans="1:83" ht="15" x14ac:dyDescent="0.2">
      <c r="C895" s="79" t="s">
        <v>655</v>
      </c>
      <c r="D895" s="79"/>
      <c r="E895" s="79"/>
      <c r="F895" s="79"/>
      <c r="G895" s="79"/>
      <c r="H895" s="79"/>
      <c r="I895" s="80">
        <f>K895/E882</f>
        <v>4966.4517647058819</v>
      </c>
      <c r="J895" s="80"/>
      <c r="K895" s="80">
        <f>L883+L885+L893+L894+L886</f>
        <v>84429.68</v>
      </c>
      <c r="L895" s="80"/>
      <c r="AD895">
        <f>ROUND((Source!AT332/100)*((ROUND(SUMIF(SmtRes!AQ207:'SmtRes'!AQ210,"=1",SmtRes!AD207:'SmtRes'!AD210)*Source!I332, 2)+ROUND(SUMIF(SmtRes!AQ207:'SmtRes'!AQ210,"=1",SmtRes!AC207:'SmtRes'!AC210)*Source!I332, 2))), 2)</f>
        <v>25889.06</v>
      </c>
      <c r="AE895">
        <f>ROUND((Source!AU332/100)*((ROUND(SUMIF(SmtRes!AQ207:'SmtRes'!AQ210,"=1",SmtRes!AD207:'SmtRes'!AD210)*Source!I332, 2)+ROUND(SUMIF(SmtRes!AQ207:'SmtRes'!AQ210,"=1",SmtRes!AC207:'SmtRes'!AC210)*Source!I332, 2))), 2)</f>
        <v>15081.01</v>
      </c>
      <c r="AN895" s="52">
        <f>L883+L885+L893+L894+L886</f>
        <v>84429.68</v>
      </c>
      <c r="AO895" s="52">
        <f>L885</f>
        <v>32588.569999999992</v>
      </c>
      <c r="AQ895" t="s">
        <v>656</v>
      </c>
      <c r="AR895" s="52">
        <f>L883</f>
        <v>9511.93</v>
      </c>
      <c r="AT895" s="52">
        <f>L886</f>
        <v>10199.52</v>
      </c>
      <c r="AV895" t="s">
        <v>656</v>
      </c>
      <c r="AW895">
        <f>0</f>
        <v>0</v>
      </c>
      <c r="AZ895">
        <f>Source!X332</f>
        <v>20302.79</v>
      </c>
      <c r="BA895">
        <f>Source!Y332</f>
        <v>11826.87</v>
      </c>
      <c r="CD895">
        <v>1</v>
      </c>
    </row>
    <row r="896" spans="1:83" ht="42.75" x14ac:dyDescent="0.2">
      <c r="A896" s="36" t="s">
        <v>231</v>
      </c>
      <c r="B896" s="38" t="s">
        <v>719</v>
      </c>
      <c r="C896" s="38" t="str">
        <f>Source!G333</f>
        <v>Демонтаж опор ВЛ 0,38-10 кВ: с приставками одностоечных с подкосом</v>
      </c>
      <c r="D896" s="39" t="str">
        <f>Source!H333</f>
        <v>ШТ</v>
      </c>
      <c r="E896" s="40">
        <f>Source!K333</f>
        <v>6</v>
      </c>
      <c r="F896" s="40"/>
      <c r="G896" s="40">
        <f>Source!I333</f>
        <v>6</v>
      </c>
      <c r="H896" s="42"/>
      <c r="I896" s="41"/>
      <c r="J896" s="42"/>
      <c r="K896" s="41"/>
      <c r="L896" s="42"/>
    </row>
    <row r="897" spans="1:83" ht="15" x14ac:dyDescent="0.2">
      <c r="A897" s="37"/>
      <c r="B897" s="40">
        <v>1</v>
      </c>
      <c r="C897" s="37" t="s">
        <v>645</v>
      </c>
      <c r="D897" s="39" t="s">
        <v>497</v>
      </c>
      <c r="E897" s="45"/>
      <c r="F897" s="40"/>
      <c r="G897" s="45">
        <f>Source!U333</f>
        <v>15.84</v>
      </c>
      <c r="H897" s="40"/>
      <c r="I897" s="40"/>
      <c r="J897" s="40"/>
      <c r="K897" s="40"/>
      <c r="L897" s="46">
        <f>SUM(L898:L898)-SUMIF(CE898:CE898, 1, L898:L898)</f>
        <v>7147.48</v>
      </c>
    </row>
    <row r="898" spans="1:83" ht="28.5" x14ac:dyDescent="0.2">
      <c r="A898" s="38"/>
      <c r="B898" s="38" t="s">
        <v>538</v>
      </c>
      <c r="C898" s="38" t="s">
        <v>539</v>
      </c>
      <c r="D898" s="39" t="s">
        <v>497</v>
      </c>
      <c r="E898" s="40">
        <v>2.64</v>
      </c>
      <c r="F898" s="40"/>
      <c r="G898" s="40">
        <f>SmtRes!CX211</f>
        <v>15.84</v>
      </c>
      <c r="H898" s="42"/>
      <c r="I898" s="41"/>
      <c r="J898" s="42">
        <f>SmtRes!CZ211</f>
        <v>451.23</v>
      </c>
      <c r="K898" s="41"/>
      <c r="L898" s="42">
        <f>SmtRes!DI211</f>
        <v>7147.48</v>
      </c>
    </row>
    <row r="899" spans="1:83" ht="15" x14ac:dyDescent="0.2">
      <c r="A899" s="37"/>
      <c r="B899" s="40">
        <v>2</v>
      </c>
      <c r="C899" s="37" t="s">
        <v>646</v>
      </c>
      <c r="D899" s="39"/>
      <c r="E899" s="45"/>
      <c r="F899" s="40"/>
      <c r="G899" s="45"/>
      <c r="H899" s="40"/>
      <c r="I899" s="40"/>
      <c r="J899" s="40"/>
      <c r="K899" s="40"/>
      <c r="L899" s="46">
        <f>SUM(L900:L906)-SUMIF(CE900:CE906, 1, L900:L906)</f>
        <v>17966.309999999998</v>
      </c>
    </row>
    <row r="900" spans="1:83" ht="15" x14ac:dyDescent="0.2">
      <c r="A900" s="37"/>
      <c r="B900" s="40"/>
      <c r="C900" s="37" t="s">
        <v>649</v>
      </c>
      <c r="D900" s="39" t="s">
        <v>497</v>
      </c>
      <c r="E900" s="45"/>
      <c r="F900" s="40"/>
      <c r="G900" s="45">
        <f>Source!V333</f>
        <v>13.74</v>
      </c>
      <c r="H900" s="40"/>
      <c r="I900" s="40"/>
      <c r="J900" s="40"/>
      <c r="K900" s="40"/>
      <c r="L900" s="46">
        <f>SUMIF(CE901:CE906, 1, L901:L906)</f>
        <v>7183.8099999999995</v>
      </c>
      <c r="CE900">
        <v>1</v>
      </c>
    </row>
    <row r="901" spans="1:83" ht="42.75" x14ac:dyDescent="0.2">
      <c r="A901" s="38"/>
      <c r="B901" s="38" t="s">
        <v>570</v>
      </c>
      <c r="C901" s="38" t="s">
        <v>572</v>
      </c>
      <c r="D901" s="39" t="s">
        <v>309</v>
      </c>
      <c r="E901" s="40">
        <v>1.44</v>
      </c>
      <c r="F901" s="40"/>
      <c r="G901" s="40">
        <f>SmtRes!CX213</f>
        <v>8.64</v>
      </c>
      <c r="H901" s="42"/>
      <c r="I901" s="41"/>
      <c r="J901" s="42">
        <f>SmtRes!CZ213</f>
        <v>1811.82</v>
      </c>
      <c r="K901" s="41"/>
      <c r="L901" s="42">
        <f>SmtRes!DG213</f>
        <v>15654.12</v>
      </c>
    </row>
    <row r="902" spans="1:83" ht="28.5" x14ac:dyDescent="0.2">
      <c r="A902" s="38"/>
      <c r="B902" s="38" t="s">
        <v>563</v>
      </c>
      <c r="C902" s="38" t="s">
        <v>716</v>
      </c>
      <c r="D902" s="39" t="s">
        <v>497</v>
      </c>
      <c r="E902" s="40">
        <f>SmtRes!DO213*SmtRes!AT213</f>
        <v>1.44</v>
      </c>
      <c r="F902" s="40"/>
      <c r="G902" s="40">
        <f>SmtRes!DO213*SmtRes!CX213</f>
        <v>8.64</v>
      </c>
      <c r="H902" s="42"/>
      <c r="I902" s="41"/>
      <c r="J902" s="42">
        <f>ROUND(SmtRes!AG213/SmtRes!DO213, 2)</f>
        <v>549.32000000000005</v>
      </c>
      <c r="K902" s="41"/>
      <c r="L902" s="42">
        <f>SmtRes!DH213</f>
        <v>4746.12</v>
      </c>
      <c r="CE902">
        <v>1</v>
      </c>
    </row>
    <row r="903" spans="1:83" ht="28.5" x14ac:dyDescent="0.2">
      <c r="A903" s="38"/>
      <c r="B903" s="38" t="s">
        <v>505</v>
      </c>
      <c r="C903" s="38" t="s">
        <v>507</v>
      </c>
      <c r="D903" s="39" t="s">
        <v>309</v>
      </c>
      <c r="E903" s="40">
        <v>0.72</v>
      </c>
      <c r="F903" s="40"/>
      <c r="G903" s="40">
        <f>SmtRes!CX214</f>
        <v>4.32</v>
      </c>
      <c r="H903" s="42">
        <f>SmtRes!CZ214</f>
        <v>346.73</v>
      </c>
      <c r="I903" s="41">
        <f>SmtRes!AJ214</f>
        <v>1.26</v>
      </c>
      <c r="J903" s="42">
        <f>ROUND(H903*I903, 2)</f>
        <v>436.88</v>
      </c>
      <c r="K903" s="41"/>
      <c r="L903" s="42">
        <f>SmtRes!DG214</f>
        <v>1887.32</v>
      </c>
    </row>
    <row r="904" spans="1:83" ht="28.5" x14ac:dyDescent="0.2">
      <c r="A904" s="38"/>
      <c r="B904" s="38" t="s">
        <v>508</v>
      </c>
      <c r="C904" s="38" t="s">
        <v>648</v>
      </c>
      <c r="D904" s="39" t="s">
        <v>497</v>
      </c>
      <c r="E904" s="40">
        <f>SmtRes!DO214*SmtRes!AT214</f>
        <v>0.72</v>
      </c>
      <c r="F904" s="40"/>
      <c r="G904" s="40">
        <f>SmtRes!DO214*SmtRes!CX214</f>
        <v>4.32</v>
      </c>
      <c r="H904" s="42"/>
      <c r="I904" s="41"/>
      <c r="J904" s="42">
        <f>ROUND(SmtRes!AG214/SmtRes!DO214, 2)</f>
        <v>477.98</v>
      </c>
      <c r="K904" s="41"/>
      <c r="L904" s="42">
        <f>SmtRes!DH214</f>
        <v>2064.87</v>
      </c>
      <c r="CE904">
        <v>1</v>
      </c>
    </row>
    <row r="905" spans="1:83" ht="28.5" x14ac:dyDescent="0.2">
      <c r="A905" s="38"/>
      <c r="B905" s="38" t="s">
        <v>509</v>
      </c>
      <c r="C905" s="38" t="s">
        <v>511</v>
      </c>
      <c r="D905" s="39" t="s">
        <v>309</v>
      </c>
      <c r="E905" s="40">
        <v>0.13</v>
      </c>
      <c r="F905" s="40"/>
      <c r="G905" s="40">
        <f>SmtRes!CX215</f>
        <v>0.78</v>
      </c>
      <c r="H905" s="42"/>
      <c r="I905" s="41"/>
      <c r="J905" s="42">
        <f>SmtRes!CZ215</f>
        <v>544.70000000000005</v>
      </c>
      <c r="K905" s="41"/>
      <c r="L905" s="42">
        <f>SmtRes!DG215</f>
        <v>424.87</v>
      </c>
    </row>
    <row r="906" spans="1:83" ht="28.5" x14ac:dyDescent="0.2">
      <c r="A906" s="38"/>
      <c r="B906" s="38" t="s">
        <v>508</v>
      </c>
      <c r="C906" s="47" t="s">
        <v>648</v>
      </c>
      <c r="D906" s="48" t="s">
        <v>497</v>
      </c>
      <c r="E906" s="49">
        <f>SmtRes!DO215*SmtRes!AT215</f>
        <v>0.13</v>
      </c>
      <c r="F906" s="49"/>
      <c r="G906" s="49">
        <f>SmtRes!DO215*SmtRes!CX215</f>
        <v>0.78</v>
      </c>
      <c r="H906" s="50"/>
      <c r="I906" s="51"/>
      <c r="J906" s="50">
        <f>ROUND(SmtRes!AG215/SmtRes!DO215, 2)</f>
        <v>477.98</v>
      </c>
      <c r="K906" s="51"/>
      <c r="L906" s="50">
        <f>SmtRes!DH215</f>
        <v>372.82</v>
      </c>
      <c r="CE906">
        <v>1</v>
      </c>
    </row>
    <row r="907" spans="1:83" ht="15" x14ac:dyDescent="0.2">
      <c r="A907" s="38"/>
      <c r="B907" s="38"/>
      <c r="C907" s="54" t="s">
        <v>650</v>
      </c>
      <c r="D907" s="39"/>
      <c r="E907" s="40"/>
      <c r="F907" s="40"/>
      <c r="G907" s="40"/>
      <c r="H907" s="42"/>
      <c r="I907" s="41"/>
      <c r="J907" s="42"/>
      <c r="K907" s="41"/>
      <c r="L907" s="42">
        <f>L897+L899+L900</f>
        <v>32297.599999999999</v>
      </c>
    </row>
    <row r="908" spans="1:83" ht="14.25" x14ac:dyDescent="0.2">
      <c r="A908" s="38"/>
      <c r="B908" s="38"/>
      <c r="C908" s="38" t="s">
        <v>651</v>
      </c>
      <c r="D908" s="39"/>
      <c r="E908" s="40"/>
      <c r="F908" s="40"/>
      <c r="G908" s="40"/>
      <c r="H908" s="42"/>
      <c r="I908" s="41"/>
      <c r="J908" s="42"/>
      <c r="K908" s="41"/>
      <c r="L908" s="42">
        <f>SUM(AR896:AR911)+SUM(AS896:AS911)+SUM(AT896:AT911)+SUM(AU896:AU911)+SUM(AV896:AV911)</f>
        <v>14331.289999999999</v>
      </c>
    </row>
    <row r="909" spans="1:83" ht="14.25" x14ac:dyDescent="0.2">
      <c r="A909" s="38"/>
      <c r="B909" s="38" t="s">
        <v>31</v>
      </c>
      <c r="C909" s="38" t="s">
        <v>652</v>
      </c>
      <c r="D909" s="39" t="s">
        <v>125</v>
      </c>
      <c r="E909" s="40">
        <f>Source!BZ333</f>
        <v>103</v>
      </c>
      <c r="F909" s="40"/>
      <c r="G909" s="40">
        <f>Source!AT333</f>
        <v>103</v>
      </c>
      <c r="H909" s="42"/>
      <c r="I909" s="41"/>
      <c r="J909" s="42"/>
      <c r="K909" s="41"/>
      <c r="L909" s="42">
        <f>SUM(AZ896:AZ911)</f>
        <v>14761.23</v>
      </c>
    </row>
    <row r="910" spans="1:83" ht="14.25" x14ac:dyDescent="0.2">
      <c r="A910" s="47"/>
      <c r="B910" s="47" t="s">
        <v>32</v>
      </c>
      <c r="C910" s="47" t="s">
        <v>654</v>
      </c>
      <c r="D910" s="48" t="s">
        <v>125</v>
      </c>
      <c r="E910" s="49">
        <f>Source!CA333</f>
        <v>60</v>
      </c>
      <c r="F910" s="49"/>
      <c r="G910" s="49">
        <f>Source!AU333</f>
        <v>60</v>
      </c>
      <c r="H910" s="50"/>
      <c r="I910" s="51"/>
      <c r="J910" s="50"/>
      <c r="K910" s="51"/>
      <c r="L910" s="50">
        <f>SUM(BA896:BA911)</f>
        <v>8598.77</v>
      </c>
    </row>
    <row r="911" spans="1:83" ht="15" x14ac:dyDescent="0.2">
      <c r="C911" s="79" t="s">
        <v>655</v>
      </c>
      <c r="D911" s="79"/>
      <c r="E911" s="79"/>
      <c r="F911" s="79"/>
      <c r="G911" s="79"/>
      <c r="H911" s="79"/>
      <c r="I911" s="80">
        <f>K911/E896</f>
        <v>9276.2666666666646</v>
      </c>
      <c r="J911" s="80"/>
      <c r="K911" s="80">
        <f>L897+L899+L909+L910+L900</f>
        <v>55657.599999999991</v>
      </c>
      <c r="L911" s="80"/>
      <c r="AD911">
        <f>ROUND((Source!AT333/100)*((ROUND(SUMIF(SmtRes!AQ211:'SmtRes'!AQ215,"=1",SmtRes!AD211:'SmtRes'!AD215)*Source!I333, 2)+ROUND(SUMIF(SmtRes!AQ211:'SmtRes'!AQ215,"=1",SmtRes!AC211:'SmtRes'!AC215)*Source!I333, 2))), 2)</f>
        <v>12091.23</v>
      </c>
      <c r="AE911">
        <f>ROUND((Source!AU333/100)*((ROUND(SUMIF(SmtRes!AQ211:'SmtRes'!AQ215,"=1",SmtRes!AD211:'SmtRes'!AD215)*Source!I333, 2)+ROUND(SUMIF(SmtRes!AQ211:'SmtRes'!AQ215,"=1",SmtRes!AC211:'SmtRes'!AC215)*Source!I333, 2))), 2)</f>
        <v>7043.44</v>
      </c>
      <c r="AN911" s="52">
        <f>L897+L899+L909+L910+L900</f>
        <v>55657.599999999991</v>
      </c>
      <c r="AO911" s="52">
        <f>L899</f>
        <v>17966.309999999998</v>
      </c>
      <c r="AQ911" t="s">
        <v>656</v>
      </c>
      <c r="AR911" s="52">
        <f>L897</f>
        <v>7147.48</v>
      </c>
      <c r="AT911" s="52">
        <f>L900</f>
        <v>7183.8099999999995</v>
      </c>
      <c r="AV911" t="s">
        <v>656</v>
      </c>
      <c r="AW911">
        <f>0</f>
        <v>0</v>
      </c>
      <c r="AZ911">
        <f>Source!X333</f>
        <v>14761.23</v>
      </c>
      <c r="BA911">
        <f>Source!Y333</f>
        <v>8598.77</v>
      </c>
      <c r="CD911">
        <v>1</v>
      </c>
    </row>
    <row r="912" spans="1:83" ht="28.5" x14ac:dyDescent="0.2">
      <c r="A912" s="36" t="s">
        <v>235</v>
      </c>
      <c r="B912" s="38" t="s">
        <v>720</v>
      </c>
      <c r="C912" s="38" t="str">
        <f>Source!G334</f>
        <v>Демонтаж опор ВЛ 0,38-10 кВ: без приставок одностоечных с подкосом</v>
      </c>
      <c r="D912" s="39" t="str">
        <f>Source!H334</f>
        <v>ШТ</v>
      </c>
      <c r="E912" s="40">
        <f>Source!K334</f>
        <v>1</v>
      </c>
      <c r="F912" s="40"/>
      <c r="G912" s="40">
        <f>Source!I334</f>
        <v>1</v>
      </c>
      <c r="H912" s="42"/>
      <c r="I912" s="41"/>
      <c r="J912" s="42"/>
      <c r="K912" s="41"/>
      <c r="L912" s="42"/>
    </row>
    <row r="913" spans="1:83" ht="15" x14ac:dyDescent="0.2">
      <c r="A913" s="37"/>
      <c r="B913" s="40">
        <v>1</v>
      </c>
      <c r="C913" s="37" t="s">
        <v>645</v>
      </c>
      <c r="D913" s="39" t="s">
        <v>497</v>
      </c>
      <c r="E913" s="45"/>
      <c r="F913" s="40"/>
      <c r="G913" s="45">
        <f>Source!U334</f>
        <v>1.75</v>
      </c>
      <c r="H913" s="40"/>
      <c r="I913" s="40"/>
      <c r="J913" s="40"/>
      <c r="K913" s="40"/>
      <c r="L913" s="46">
        <f>SUM(L914:L914)-SUMIF(CE914:CE914, 1, L914:L914)</f>
        <v>789.65</v>
      </c>
    </row>
    <row r="914" spans="1:83" ht="28.5" x14ac:dyDescent="0.2">
      <c r="A914" s="38"/>
      <c r="B914" s="38" t="s">
        <v>538</v>
      </c>
      <c r="C914" s="38" t="s">
        <v>539</v>
      </c>
      <c r="D914" s="39" t="s">
        <v>497</v>
      </c>
      <c r="E914" s="40">
        <v>1.75</v>
      </c>
      <c r="F914" s="40"/>
      <c r="G914" s="40">
        <f>SmtRes!CX216</f>
        <v>1.75</v>
      </c>
      <c r="H914" s="42"/>
      <c r="I914" s="41"/>
      <c r="J914" s="42">
        <f>SmtRes!CZ216</f>
        <v>451.23</v>
      </c>
      <c r="K914" s="41"/>
      <c r="L914" s="42">
        <f>SmtRes!DI216</f>
        <v>789.65</v>
      </c>
    </row>
    <row r="915" spans="1:83" ht="15" x14ac:dyDescent="0.2">
      <c r="A915" s="37"/>
      <c r="B915" s="40">
        <v>2</v>
      </c>
      <c r="C915" s="37" t="s">
        <v>646</v>
      </c>
      <c r="D915" s="39"/>
      <c r="E915" s="45"/>
      <c r="F915" s="40"/>
      <c r="G915" s="45"/>
      <c r="H915" s="40"/>
      <c r="I915" s="40"/>
      <c r="J915" s="40"/>
      <c r="K915" s="40"/>
      <c r="L915" s="46">
        <f>SUM(L916:L922)-SUMIF(CE916:CE922, 1, L916:L922)</f>
        <v>2155.3500000000004</v>
      </c>
    </row>
    <row r="916" spans="1:83" ht="15" x14ac:dyDescent="0.2">
      <c r="A916" s="37"/>
      <c r="B916" s="40"/>
      <c r="C916" s="37" t="s">
        <v>649</v>
      </c>
      <c r="D916" s="39" t="s">
        <v>497</v>
      </c>
      <c r="E916" s="45"/>
      <c r="F916" s="40"/>
      <c r="G916" s="45">
        <f>Source!V334</f>
        <v>1.89</v>
      </c>
      <c r="H916" s="40"/>
      <c r="I916" s="40"/>
      <c r="J916" s="40"/>
      <c r="K916" s="40"/>
      <c r="L916" s="46">
        <f>SUMIF(CE917:CE922, 1, L917:L922)</f>
        <v>971.87</v>
      </c>
      <c r="CE916">
        <v>1</v>
      </c>
    </row>
    <row r="917" spans="1:83" ht="42.75" x14ac:dyDescent="0.2">
      <c r="A917" s="38"/>
      <c r="B917" s="38" t="s">
        <v>570</v>
      </c>
      <c r="C917" s="38" t="s">
        <v>572</v>
      </c>
      <c r="D917" s="39" t="s">
        <v>309</v>
      </c>
      <c r="E917" s="40">
        <v>0.96</v>
      </c>
      <c r="F917" s="40"/>
      <c r="G917" s="40">
        <f>SmtRes!CX218</f>
        <v>0.96</v>
      </c>
      <c r="H917" s="42"/>
      <c r="I917" s="41"/>
      <c r="J917" s="42">
        <f>SmtRes!CZ218</f>
        <v>1811.82</v>
      </c>
      <c r="K917" s="41"/>
      <c r="L917" s="42">
        <f>SmtRes!DG218</f>
        <v>1739.35</v>
      </c>
    </row>
    <row r="918" spans="1:83" ht="28.5" x14ac:dyDescent="0.2">
      <c r="A918" s="38"/>
      <c r="B918" s="38" t="s">
        <v>563</v>
      </c>
      <c r="C918" s="38" t="s">
        <v>716</v>
      </c>
      <c r="D918" s="39" t="s">
        <v>497</v>
      </c>
      <c r="E918" s="40">
        <f>SmtRes!DO218*SmtRes!AT218</f>
        <v>0.96</v>
      </c>
      <c r="F918" s="40"/>
      <c r="G918" s="40">
        <f>SmtRes!DO218*SmtRes!CX218</f>
        <v>0.96</v>
      </c>
      <c r="H918" s="42"/>
      <c r="I918" s="41"/>
      <c r="J918" s="42">
        <f>ROUND(SmtRes!AG218/SmtRes!DO218, 2)</f>
        <v>549.32000000000005</v>
      </c>
      <c r="K918" s="41"/>
      <c r="L918" s="42">
        <f>SmtRes!DH218</f>
        <v>527.35</v>
      </c>
      <c r="CE918">
        <v>1</v>
      </c>
    </row>
    <row r="919" spans="1:83" ht="28.5" x14ac:dyDescent="0.2">
      <c r="A919" s="38"/>
      <c r="B919" s="38" t="s">
        <v>505</v>
      </c>
      <c r="C919" s="38" t="s">
        <v>507</v>
      </c>
      <c r="D919" s="39" t="s">
        <v>309</v>
      </c>
      <c r="E919" s="40">
        <v>0.84</v>
      </c>
      <c r="F919" s="40"/>
      <c r="G919" s="40">
        <f>SmtRes!CX219</f>
        <v>0.84</v>
      </c>
      <c r="H919" s="42">
        <f>SmtRes!CZ219</f>
        <v>346.73</v>
      </c>
      <c r="I919" s="41">
        <f>SmtRes!AJ219</f>
        <v>1.26</v>
      </c>
      <c r="J919" s="42">
        <f>ROUND(H919*I919, 2)</f>
        <v>436.88</v>
      </c>
      <c r="K919" s="41"/>
      <c r="L919" s="42">
        <f>SmtRes!DG219</f>
        <v>366.98</v>
      </c>
    </row>
    <row r="920" spans="1:83" ht="28.5" x14ac:dyDescent="0.2">
      <c r="A920" s="38"/>
      <c r="B920" s="38" t="s">
        <v>508</v>
      </c>
      <c r="C920" s="38" t="s">
        <v>648</v>
      </c>
      <c r="D920" s="39" t="s">
        <v>497</v>
      </c>
      <c r="E920" s="40">
        <f>SmtRes!DO219*SmtRes!AT219</f>
        <v>0.84</v>
      </c>
      <c r="F920" s="40"/>
      <c r="G920" s="40">
        <f>SmtRes!DO219*SmtRes!CX219</f>
        <v>0.84</v>
      </c>
      <c r="H920" s="42"/>
      <c r="I920" s="41"/>
      <c r="J920" s="42">
        <f>ROUND(SmtRes!AG219/SmtRes!DO219, 2)</f>
        <v>477.98</v>
      </c>
      <c r="K920" s="41"/>
      <c r="L920" s="42">
        <f>SmtRes!DH219</f>
        <v>401.5</v>
      </c>
      <c r="CE920">
        <v>1</v>
      </c>
    </row>
    <row r="921" spans="1:83" ht="28.5" x14ac:dyDescent="0.2">
      <c r="A921" s="38"/>
      <c r="B921" s="38" t="s">
        <v>509</v>
      </c>
      <c r="C921" s="38" t="s">
        <v>511</v>
      </c>
      <c r="D921" s="39" t="s">
        <v>309</v>
      </c>
      <c r="E921" s="40">
        <v>0.09</v>
      </c>
      <c r="F921" s="40"/>
      <c r="G921" s="40">
        <f>SmtRes!CX220</f>
        <v>0.09</v>
      </c>
      <c r="H921" s="42"/>
      <c r="I921" s="41"/>
      <c r="J921" s="42">
        <f>SmtRes!CZ220</f>
        <v>544.70000000000005</v>
      </c>
      <c r="K921" s="41"/>
      <c r="L921" s="42">
        <f>SmtRes!DG220</f>
        <v>49.02</v>
      </c>
    </row>
    <row r="922" spans="1:83" ht="28.5" x14ac:dyDescent="0.2">
      <c r="A922" s="38"/>
      <c r="B922" s="38" t="s">
        <v>508</v>
      </c>
      <c r="C922" s="47" t="s">
        <v>648</v>
      </c>
      <c r="D922" s="48" t="s">
        <v>497</v>
      </c>
      <c r="E922" s="49">
        <f>SmtRes!DO220*SmtRes!AT220</f>
        <v>0.09</v>
      </c>
      <c r="F922" s="49"/>
      <c r="G922" s="49">
        <f>SmtRes!DO220*SmtRes!CX220</f>
        <v>0.09</v>
      </c>
      <c r="H922" s="50"/>
      <c r="I922" s="51"/>
      <c r="J922" s="50">
        <f>ROUND(SmtRes!AG220/SmtRes!DO220, 2)</f>
        <v>477.98</v>
      </c>
      <c r="K922" s="51"/>
      <c r="L922" s="50">
        <f>SmtRes!DH220</f>
        <v>43.02</v>
      </c>
      <c r="CE922">
        <v>1</v>
      </c>
    </row>
    <row r="923" spans="1:83" ht="15" x14ac:dyDescent="0.2">
      <c r="A923" s="38"/>
      <c r="B923" s="38"/>
      <c r="C923" s="54" t="s">
        <v>650</v>
      </c>
      <c r="D923" s="39"/>
      <c r="E923" s="40"/>
      <c r="F923" s="40"/>
      <c r="G923" s="40"/>
      <c r="H923" s="42"/>
      <c r="I923" s="41"/>
      <c r="J923" s="42"/>
      <c r="K923" s="41"/>
      <c r="L923" s="42">
        <f>L913+L915+L916</f>
        <v>3916.8700000000003</v>
      </c>
    </row>
    <row r="924" spans="1:83" ht="14.25" x14ac:dyDescent="0.2">
      <c r="A924" s="38"/>
      <c r="B924" s="38"/>
      <c r="C924" s="38" t="s">
        <v>651</v>
      </c>
      <c r="D924" s="39"/>
      <c r="E924" s="40"/>
      <c r="F924" s="40"/>
      <c r="G924" s="40"/>
      <c r="H924" s="42"/>
      <c r="I924" s="41"/>
      <c r="J924" s="42"/>
      <c r="K924" s="41"/>
      <c r="L924" s="42">
        <f>SUM(AR912:AR927)+SUM(AS912:AS927)+SUM(AT912:AT927)+SUM(AU912:AU927)+SUM(AV912:AV927)</f>
        <v>1761.52</v>
      </c>
    </row>
    <row r="925" spans="1:83" ht="14.25" x14ac:dyDescent="0.2">
      <c r="A925" s="38"/>
      <c r="B925" s="38" t="s">
        <v>31</v>
      </c>
      <c r="C925" s="38" t="s">
        <v>652</v>
      </c>
      <c r="D925" s="39" t="s">
        <v>125</v>
      </c>
      <c r="E925" s="40">
        <f>Source!BZ334</f>
        <v>103</v>
      </c>
      <c r="F925" s="40"/>
      <c r="G925" s="40">
        <f>Source!AT334</f>
        <v>103</v>
      </c>
      <c r="H925" s="42"/>
      <c r="I925" s="41"/>
      <c r="J925" s="42"/>
      <c r="K925" s="41"/>
      <c r="L925" s="42">
        <f>SUM(AZ912:AZ927)</f>
        <v>1814.37</v>
      </c>
    </row>
    <row r="926" spans="1:83" ht="14.25" x14ac:dyDescent="0.2">
      <c r="A926" s="47"/>
      <c r="B926" s="47" t="s">
        <v>32</v>
      </c>
      <c r="C926" s="47" t="s">
        <v>654</v>
      </c>
      <c r="D926" s="48" t="s">
        <v>125</v>
      </c>
      <c r="E926" s="49">
        <f>Source!CA334</f>
        <v>60</v>
      </c>
      <c r="F926" s="49"/>
      <c r="G926" s="49">
        <f>Source!AU334</f>
        <v>60</v>
      </c>
      <c r="H926" s="50"/>
      <c r="I926" s="51"/>
      <c r="J926" s="50"/>
      <c r="K926" s="51"/>
      <c r="L926" s="50">
        <f>SUM(BA912:BA927)</f>
        <v>1056.9100000000001</v>
      </c>
    </row>
    <row r="927" spans="1:83" ht="15" x14ac:dyDescent="0.2">
      <c r="C927" s="79" t="s">
        <v>655</v>
      </c>
      <c r="D927" s="79"/>
      <c r="E927" s="79"/>
      <c r="F927" s="79"/>
      <c r="G927" s="79"/>
      <c r="H927" s="79"/>
      <c r="I927" s="80">
        <f>K927/E912</f>
        <v>6788.1500000000005</v>
      </c>
      <c r="J927" s="80"/>
      <c r="K927" s="80">
        <f>L913+L915+L925+L926+L916</f>
        <v>6788.1500000000005</v>
      </c>
      <c r="L927" s="80"/>
      <c r="AD927">
        <f>ROUND((Source!AT334/100)*((ROUND(SUMIF(SmtRes!AQ216:'SmtRes'!AQ220,"=1",SmtRes!AD216:'SmtRes'!AD220)*Source!I334, 2)+ROUND(SUMIF(SmtRes!AQ216:'SmtRes'!AQ220,"=1",SmtRes!AC216:'SmtRes'!AC220)*Source!I334, 2))), 2)</f>
        <v>2015.21</v>
      </c>
      <c r="AE927">
        <f>ROUND((Source!AU334/100)*((ROUND(SUMIF(SmtRes!AQ216:'SmtRes'!AQ220,"=1",SmtRes!AD216:'SmtRes'!AD220)*Source!I334, 2)+ROUND(SUMIF(SmtRes!AQ216:'SmtRes'!AQ220,"=1",SmtRes!AC216:'SmtRes'!AC220)*Source!I334, 2))), 2)</f>
        <v>1173.9100000000001</v>
      </c>
      <c r="AN927" s="52">
        <f>L913+L915+L925+L926+L916</f>
        <v>6788.1500000000005</v>
      </c>
      <c r="AO927" s="52">
        <f>L915</f>
        <v>2155.3500000000004</v>
      </c>
      <c r="AQ927" t="s">
        <v>656</v>
      </c>
      <c r="AR927" s="52">
        <f>L913</f>
        <v>789.65</v>
      </c>
      <c r="AT927" s="52">
        <f>L916</f>
        <v>971.87</v>
      </c>
      <c r="AV927" t="s">
        <v>656</v>
      </c>
      <c r="AW927">
        <f>0</f>
        <v>0</v>
      </c>
      <c r="AZ927">
        <f>Source!X334</f>
        <v>1814.37</v>
      </c>
      <c r="BA927">
        <f>Source!Y334</f>
        <v>1056.9100000000001</v>
      </c>
      <c r="CD927">
        <v>1</v>
      </c>
    </row>
    <row r="928" spans="1:83" ht="149.25" x14ac:dyDescent="0.2">
      <c r="A928" s="36" t="s">
        <v>239</v>
      </c>
      <c r="B928" s="38" t="s">
        <v>712</v>
      </c>
      <c r="C928" s="38" t="s">
        <v>721</v>
      </c>
      <c r="D928" s="39" t="str">
        <f>Source!H335</f>
        <v>ШТ</v>
      </c>
      <c r="E928" s="40">
        <f>Source!K335</f>
        <v>1</v>
      </c>
      <c r="F928" s="40"/>
      <c r="G928" s="40">
        <f>Source!I335</f>
        <v>1</v>
      </c>
      <c r="H928" s="42"/>
      <c r="I928" s="41"/>
      <c r="J928" s="42"/>
      <c r="K928" s="41"/>
      <c r="L928" s="42"/>
    </row>
    <row r="929" spans="1:83" ht="89.25" x14ac:dyDescent="0.2">
      <c r="B929" s="43" t="str">
        <f>Source!EO335</f>
        <v>Поправка: 571/пр_2022_т.3_п.2</v>
      </c>
      <c r="C929" s="43" t="str">
        <f>Source!CN335</f>
        <v>Поправка: 571/пр_2022_т.3_п.2  Наименование: Демонтаж: Оборудование, пригодное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</v>
      </c>
    </row>
    <row r="930" spans="1:83" ht="15" x14ac:dyDescent="0.2">
      <c r="A930" s="37"/>
      <c r="B930" s="40">
        <v>1</v>
      </c>
      <c r="C930" s="37" t="s">
        <v>645</v>
      </c>
      <c r="D930" s="39" t="s">
        <v>497</v>
      </c>
      <c r="E930" s="45"/>
      <c r="F930" s="40"/>
      <c r="G930" s="45">
        <f>Source!U335</f>
        <v>0.51600000000000001</v>
      </c>
      <c r="H930" s="40"/>
      <c r="I930" s="40"/>
      <c r="J930" s="40"/>
      <c r="K930" s="40"/>
      <c r="L930" s="46">
        <f>SUM(L931:L931)-SUMIF(CE931:CE931, 1, L931:L931)</f>
        <v>268.72000000000003</v>
      </c>
    </row>
    <row r="931" spans="1:83" ht="28.5" x14ac:dyDescent="0.2">
      <c r="A931" s="38"/>
      <c r="B931" s="38" t="s">
        <v>546</v>
      </c>
      <c r="C931" s="38" t="s">
        <v>547</v>
      </c>
      <c r="D931" s="39" t="s">
        <v>497</v>
      </c>
      <c r="E931" s="40">
        <v>0.86</v>
      </c>
      <c r="F931" s="40">
        <f>ROUND(0.6,7)</f>
        <v>0.6</v>
      </c>
      <c r="G931" s="40">
        <f>SmtRes!CX221</f>
        <v>0.51600000000000001</v>
      </c>
      <c r="H931" s="42"/>
      <c r="I931" s="41"/>
      <c r="J931" s="42">
        <f>SmtRes!CZ221</f>
        <v>520.78</v>
      </c>
      <c r="K931" s="41"/>
      <c r="L931" s="42">
        <f>SmtRes!DI221</f>
        <v>268.72000000000003</v>
      </c>
    </row>
    <row r="932" spans="1:83" ht="15" x14ac:dyDescent="0.2">
      <c r="A932" s="37"/>
      <c r="B932" s="40">
        <v>2</v>
      </c>
      <c r="C932" s="37" t="s">
        <v>646</v>
      </c>
      <c r="D932" s="39"/>
      <c r="E932" s="45"/>
      <c r="F932" s="40"/>
      <c r="G932" s="45"/>
      <c r="H932" s="40"/>
      <c r="I932" s="40"/>
      <c r="J932" s="40"/>
      <c r="K932" s="40"/>
      <c r="L932" s="46">
        <f>SUM(L933:L937)-SUMIF(CE933:CE937, 1, L933:L937)</f>
        <v>121.02000000000004</v>
      </c>
    </row>
    <row r="933" spans="1:83" ht="15" x14ac:dyDescent="0.2">
      <c r="A933" s="37"/>
      <c r="B933" s="40"/>
      <c r="C933" s="37" t="s">
        <v>649</v>
      </c>
      <c r="D933" s="39" t="s">
        <v>497</v>
      </c>
      <c r="E933" s="45"/>
      <c r="F933" s="40"/>
      <c r="G933" s="45">
        <f>Source!V335</f>
        <v>0.12</v>
      </c>
      <c r="H933" s="40"/>
      <c r="I933" s="40"/>
      <c r="J933" s="40"/>
      <c r="K933" s="40"/>
      <c r="L933" s="46">
        <f>SUMIF(CE934:CE937, 1, L934:L937)</f>
        <v>67.2</v>
      </c>
      <c r="CE933">
        <v>1</v>
      </c>
    </row>
    <row r="934" spans="1:83" ht="28.5" x14ac:dyDescent="0.2">
      <c r="A934" s="38"/>
      <c r="B934" s="38" t="s">
        <v>498</v>
      </c>
      <c r="C934" s="38" t="s">
        <v>500</v>
      </c>
      <c r="D934" s="39" t="s">
        <v>309</v>
      </c>
      <c r="E934" s="40">
        <v>0.1</v>
      </c>
      <c r="F934" s="40">
        <f>ROUND(0.6,7)</f>
        <v>0.6</v>
      </c>
      <c r="G934" s="40">
        <f>SmtRes!CX223</f>
        <v>0.06</v>
      </c>
      <c r="H934" s="42"/>
      <c r="I934" s="41"/>
      <c r="J934" s="42">
        <f>SmtRes!CZ223</f>
        <v>1472.33</v>
      </c>
      <c r="K934" s="41"/>
      <c r="L934" s="42">
        <f>SmtRes!DG223</f>
        <v>88.34</v>
      </c>
    </row>
    <row r="935" spans="1:83" ht="28.5" x14ac:dyDescent="0.2">
      <c r="A935" s="38"/>
      <c r="B935" s="38" t="s">
        <v>501</v>
      </c>
      <c r="C935" s="38" t="s">
        <v>647</v>
      </c>
      <c r="D935" s="39" t="s">
        <v>497</v>
      </c>
      <c r="E935" s="40">
        <f>SmtRes!DO223*SmtRes!AT223</f>
        <v>0.1</v>
      </c>
      <c r="F935" s="40">
        <f>ROUND(0.6,7)</f>
        <v>0.6</v>
      </c>
      <c r="G935" s="40">
        <f>SmtRes!DO223*SmtRes!CX223</f>
        <v>0.06</v>
      </c>
      <c r="H935" s="42"/>
      <c r="I935" s="41"/>
      <c r="J935" s="42">
        <f>ROUND(SmtRes!AG223/SmtRes!DO223, 2)</f>
        <v>642.05999999999995</v>
      </c>
      <c r="K935" s="41"/>
      <c r="L935" s="42">
        <f>SmtRes!DH223</f>
        <v>38.520000000000003</v>
      </c>
      <c r="CE935">
        <v>1</v>
      </c>
    </row>
    <row r="936" spans="1:83" ht="28.5" x14ac:dyDescent="0.2">
      <c r="A936" s="38"/>
      <c r="B936" s="38" t="s">
        <v>509</v>
      </c>
      <c r="C936" s="38" t="s">
        <v>511</v>
      </c>
      <c r="D936" s="39" t="s">
        <v>309</v>
      </c>
      <c r="E936" s="40">
        <v>0.1</v>
      </c>
      <c r="F936" s="40">
        <f>ROUND(0.6,7)</f>
        <v>0.6</v>
      </c>
      <c r="G936" s="40">
        <f>SmtRes!CX224</f>
        <v>0.06</v>
      </c>
      <c r="H936" s="42"/>
      <c r="I936" s="41"/>
      <c r="J936" s="42">
        <f>SmtRes!CZ224</f>
        <v>544.70000000000005</v>
      </c>
      <c r="K936" s="41"/>
      <c r="L936" s="42">
        <f>SmtRes!DG224</f>
        <v>32.68</v>
      </c>
    </row>
    <row r="937" spans="1:83" ht="28.5" x14ac:dyDescent="0.2">
      <c r="A937" s="38"/>
      <c r="B937" s="38" t="s">
        <v>508</v>
      </c>
      <c r="C937" s="38" t="s">
        <v>648</v>
      </c>
      <c r="D937" s="39" t="s">
        <v>497</v>
      </c>
      <c r="E937" s="40">
        <f>SmtRes!DO224*SmtRes!AT224</f>
        <v>0.1</v>
      </c>
      <c r="F937" s="40">
        <f>ROUND(0.6,7)</f>
        <v>0.6</v>
      </c>
      <c r="G937" s="40">
        <f>SmtRes!DO224*SmtRes!CX224</f>
        <v>0.06</v>
      </c>
      <c r="H937" s="42"/>
      <c r="I937" s="41"/>
      <c r="J937" s="42">
        <f>ROUND(SmtRes!AG224/SmtRes!DO224, 2)</f>
        <v>477.98</v>
      </c>
      <c r="K937" s="41"/>
      <c r="L937" s="42">
        <f>SmtRes!DH224</f>
        <v>28.68</v>
      </c>
      <c r="CE937">
        <v>1</v>
      </c>
    </row>
    <row r="938" spans="1:83" ht="15" x14ac:dyDescent="0.2">
      <c r="A938" s="37"/>
      <c r="B938" s="40">
        <v>4</v>
      </c>
      <c r="C938" s="37" t="s">
        <v>689</v>
      </c>
      <c r="D938" s="39"/>
      <c r="E938" s="45"/>
      <c r="F938" s="40"/>
      <c r="G938" s="45"/>
      <c r="H938" s="40"/>
      <c r="I938" s="40"/>
      <c r="J938" s="40"/>
      <c r="K938" s="40"/>
      <c r="L938" s="46">
        <f>SUM(L939:L941)-SUMIF(CE939:CE941, 1, L939:L941)</f>
        <v>0</v>
      </c>
    </row>
    <row r="939" spans="1:83" ht="71.25" x14ac:dyDescent="0.2">
      <c r="A939" s="38"/>
      <c r="B939" s="38" t="s">
        <v>548</v>
      </c>
      <c r="C939" s="38" t="s">
        <v>550</v>
      </c>
      <c r="D939" s="39" t="s">
        <v>551</v>
      </c>
      <c r="E939" s="40">
        <v>0.83</v>
      </c>
      <c r="F939" s="40">
        <f>ROUND(0,7)</f>
        <v>0</v>
      </c>
      <c r="G939" s="40">
        <f>SmtRes!CX225</f>
        <v>0</v>
      </c>
      <c r="H939" s="42">
        <f>SmtRes!CZ225</f>
        <v>5.87</v>
      </c>
      <c r="I939" s="41">
        <f>SmtRes!AI225</f>
        <v>1.1599999999999999</v>
      </c>
      <c r="J939" s="42">
        <f>ROUND(H939*I939, 2)</f>
        <v>6.81</v>
      </c>
      <c r="K939" s="41"/>
      <c r="L939" s="42">
        <f>SmtRes!DF225</f>
        <v>0</v>
      </c>
    </row>
    <row r="940" spans="1:83" ht="28.5" x14ac:dyDescent="0.2">
      <c r="A940" s="38"/>
      <c r="B940" s="38" t="s">
        <v>552</v>
      </c>
      <c r="C940" s="38" t="s">
        <v>554</v>
      </c>
      <c r="D940" s="39" t="s">
        <v>534</v>
      </c>
      <c r="E940" s="40">
        <v>0.3</v>
      </c>
      <c r="F940" s="40">
        <f>ROUND(0,7)</f>
        <v>0</v>
      </c>
      <c r="G940" s="40">
        <f>SmtRes!CX226</f>
        <v>0</v>
      </c>
      <c r="H940" s="42">
        <f>SmtRes!CZ226</f>
        <v>174.93</v>
      </c>
      <c r="I940" s="41">
        <f>SmtRes!AI226</f>
        <v>1.1200000000000001</v>
      </c>
      <c r="J940" s="42">
        <f>ROUND(H940*I940, 2)</f>
        <v>195.92</v>
      </c>
      <c r="K940" s="41"/>
      <c r="L940" s="42">
        <f>SmtRes!DF226</f>
        <v>0</v>
      </c>
    </row>
    <row r="941" spans="1:83" ht="42.75" x14ac:dyDescent="0.2">
      <c r="A941" s="38"/>
      <c r="B941" s="38" t="s">
        <v>555</v>
      </c>
      <c r="C941" s="47" t="s">
        <v>557</v>
      </c>
      <c r="D941" s="48" t="s">
        <v>530</v>
      </c>
      <c r="E941" s="49">
        <v>5.9999999999999995E-4</v>
      </c>
      <c r="F941" s="49">
        <f>ROUND(0,7)</f>
        <v>0</v>
      </c>
      <c r="G941" s="49">
        <f>SmtRes!CX227</f>
        <v>0</v>
      </c>
      <c r="H941" s="50">
        <f>SmtRes!CZ227</f>
        <v>70310.45</v>
      </c>
      <c r="I941" s="51">
        <f>SmtRes!AI227</f>
        <v>0.91</v>
      </c>
      <c r="J941" s="50">
        <f>ROUND(H941*I941, 2)</f>
        <v>63982.51</v>
      </c>
      <c r="K941" s="51"/>
      <c r="L941" s="50">
        <f>SmtRes!DF227</f>
        <v>0</v>
      </c>
    </row>
    <row r="942" spans="1:83" ht="15" x14ac:dyDescent="0.2">
      <c r="A942" s="38"/>
      <c r="B942" s="38"/>
      <c r="C942" s="54" t="s">
        <v>650</v>
      </c>
      <c r="D942" s="39"/>
      <c r="E942" s="40"/>
      <c r="F942" s="40"/>
      <c r="G942" s="40"/>
      <c r="H942" s="42"/>
      <c r="I942" s="41"/>
      <c r="J942" s="42"/>
      <c r="K942" s="41"/>
      <c r="L942" s="42">
        <f>L930+L932+L933+L938</f>
        <v>456.94000000000005</v>
      </c>
    </row>
    <row r="943" spans="1:83" ht="14.25" x14ac:dyDescent="0.2">
      <c r="A943" s="38"/>
      <c r="B943" s="38"/>
      <c r="C943" s="38" t="s">
        <v>651</v>
      </c>
      <c r="D943" s="39"/>
      <c r="E943" s="40"/>
      <c r="F943" s="40"/>
      <c r="G943" s="40"/>
      <c r="H943" s="42"/>
      <c r="I943" s="41"/>
      <c r="J943" s="42"/>
      <c r="K943" s="41"/>
      <c r="L943" s="42">
        <f>SUM(AR928:AR946)+SUM(AS928:AS946)+SUM(AT928:AT946)+SUM(AU928:AU946)+SUM(AV928:AV946)</f>
        <v>335.92</v>
      </c>
    </row>
    <row r="944" spans="1:83" ht="28.5" x14ac:dyDescent="0.2">
      <c r="A944" s="38"/>
      <c r="B944" s="38" t="s">
        <v>120</v>
      </c>
      <c r="C944" s="38" t="s">
        <v>691</v>
      </c>
      <c r="D944" s="39" t="s">
        <v>125</v>
      </c>
      <c r="E944" s="40">
        <f>Source!BZ335</f>
        <v>97</v>
      </c>
      <c r="F944" s="40"/>
      <c r="G944" s="40">
        <f>Source!AT335</f>
        <v>97</v>
      </c>
      <c r="H944" s="42"/>
      <c r="I944" s="41"/>
      <c r="J944" s="42"/>
      <c r="K944" s="41"/>
      <c r="L944" s="42">
        <f>SUM(AZ928:AZ946)</f>
        <v>325.83999999999997</v>
      </c>
    </row>
    <row r="945" spans="1:83" ht="28.5" x14ac:dyDescent="0.2">
      <c r="A945" s="47"/>
      <c r="B945" s="47" t="s">
        <v>121</v>
      </c>
      <c r="C945" s="47" t="s">
        <v>692</v>
      </c>
      <c r="D945" s="48" t="s">
        <v>125</v>
      </c>
      <c r="E945" s="49">
        <f>Source!CA335</f>
        <v>51</v>
      </c>
      <c r="F945" s="49"/>
      <c r="G945" s="49">
        <f>Source!AU335</f>
        <v>51</v>
      </c>
      <c r="H945" s="50"/>
      <c r="I945" s="51"/>
      <c r="J945" s="50"/>
      <c r="K945" s="51"/>
      <c r="L945" s="50">
        <f>SUM(BA928:BA946)</f>
        <v>171.32</v>
      </c>
    </row>
    <row r="946" spans="1:83" ht="15" x14ac:dyDescent="0.2">
      <c r="C946" s="79" t="s">
        <v>655</v>
      </c>
      <c r="D946" s="79"/>
      <c r="E946" s="79"/>
      <c r="F946" s="79"/>
      <c r="G946" s="79"/>
      <c r="H946" s="79"/>
      <c r="I946" s="80">
        <f>K946/E928</f>
        <v>954.10000000000014</v>
      </c>
      <c r="J946" s="80"/>
      <c r="K946" s="80">
        <f>L930+L932+L938+L944+L945+L933</f>
        <v>954.10000000000014</v>
      </c>
      <c r="L946" s="80"/>
      <c r="AD946">
        <f>ROUND((Source!AT335/100)*((ROUND(SUMIF(SmtRes!AQ221:'SmtRes'!AQ227,"=1",SmtRes!AD221:'SmtRes'!AD227)*Source!I335, 2)+ROUND(SUMIF(SmtRes!AQ221:'SmtRes'!AQ227,"=1",SmtRes!AC221:'SmtRes'!AC227)*Source!I335, 2))), 2)</f>
        <v>1591.6</v>
      </c>
      <c r="AE946">
        <f>ROUND((Source!AU335/100)*((ROUND(SUMIF(SmtRes!AQ221:'SmtRes'!AQ227,"=1",SmtRes!AD221:'SmtRes'!AD227)*Source!I335, 2)+ROUND(SUMIF(SmtRes!AQ221:'SmtRes'!AQ227,"=1",SmtRes!AC221:'SmtRes'!AC227)*Source!I335, 2))), 2)</f>
        <v>836.82</v>
      </c>
      <c r="AN946" s="52">
        <f>L930+L932+L938+L944+L945+L933</f>
        <v>954.10000000000014</v>
      </c>
      <c r="AO946" s="52">
        <f>L932</f>
        <v>121.02000000000004</v>
      </c>
      <c r="AQ946" t="s">
        <v>656</v>
      </c>
      <c r="AR946" s="52">
        <f>L930</f>
        <v>268.72000000000003</v>
      </c>
      <c r="AT946" s="52">
        <f>L933</f>
        <v>67.2</v>
      </c>
      <c r="AV946" t="s">
        <v>656</v>
      </c>
      <c r="AW946" s="52">
        <f>L938</f>
        <v>0</v>
      </c>
      <c r="AZ946">
        <f>Source!X335</f>
        <v>325.83999999999997</v>
      </c>
      <c r="BA946">
        <f>Source!Y335</f>
        <v>171.32</v>
      </c>
      <c r="CD946">
        <v>2</v>
      </c>
    </row>
    <row r="947" spans="1:83" ht="106.5" x14ac:dyDescent="0.2">
      <c r="A947" s="36" t="s">
        <v>244</v>
      </c>
      <c r="B947" s="38" t="s">
        <v>714</v>
      </c>
      <c r="C947" s="38" t="s">
        <v>722</v>
      </c>
      <c r="D947" s="39" t="str">
        <f>Source!H336</f>
        <v>ШТ</v>
      </c>
      <c r="E947" s="40">
        <f>Source!K336</f>
        <v>6</v>
      </c>
      <c r="F947" s="40"/>
      <c r="G947" s="40">
        <f>Source!I336</f>
        <v>6</v>
      </c>
      <c r="H947" s="42"/>
      <c r="I947" s="41"/>
      <c r="J947" s="42"/>
      <c r="K947" s="41"/>
      <c r="L947" s="42"/>
    </row>
    <row r="948" spans="1:83" ht="51" x14ac:dyDescent="0.2">
      <c r="B948" s="43" t="str">
        <f>Source!EO336</f>
        <v>Поправка: 571/пр_2022_т.2_п.5</v>
      </c>
      <c r="C948" s="43" t="str">
        <f>Source!CN336</f>
        <v>Поправка: 571/пр_2022_т.2_п.5  Наименование: При демонтаже (разборке) сетей инженерно-технического обеспечения</v>
      </c>
    </row>
    <row r="949" spans="1:83" ht="15" x14ac:dyDescent="0.2">
      <c r="A949" s="37"/>
      <c r="B949" s="40">
        <v>1</v>
      </c>
      <c r="C949" s="37" t="s">
        <v>645</v>
      </c>
      <c r="D949" s="39" t="s">
        <v>497</v>
      </c>
      <c r="E949" s="45"/>
      <c r="F949" s="40"/>
      <c r="G949" s="45">
        <f>Source!U336</f>
        <v>7.2359999999999998</v>
      </c>
      <c r="H949" s="40"/>
      <c r="I949" s="40"/>
      <c r="J949" s="40"/>
      <c r="K949" s="40"/>
      <c r="L949" s="46">
        <f>SUM(L950:L950)-SUMIF(CE950:CE950, 1, L950:L950)</f>
        <v>3187.6</v>
      </c>
    </row>
    <row r="950" spans="1:83" ht="28.5" x14ac:dyDescent="0.2">
      <c r="A950" s="38"/>
      <c r="B950" s="38" t="s">
        <v>558</v>
      </c>
      <c r="C950" s="38" t="s">
        <v>559</v>
      </c>
      <c r="D950" s="39" t="s">
        <v>497</v>
      </c>
      <c r="E950" s="40">
        <v>2.0099999999999998</v>
      </c>
      <c r="F950" s="40">
        <f>ROUND(0.6,7)</f>
        <v>0.6</v>
      </c>
      <c r="G950" s="40">
        <f>SmtRes!CX228</f>
        <v>7.2359999999999998</v>
      </c>
      <c r="H950" s="42"/>
      <c r="I950" s="41"/>
      <c r="J950" s="42">
        <f>SmtRes!CZ228</f>
        <v>440.52</v>
      </c>
      <c r="K950" s="41"/>
      <c r="L950" s="42">
        <f>SmtRes!DI228</f>
        <v>3187.6</v>
      </c>
    </row>
    <row r="951" spans="1:83" ht="15" x14ac:dyDescent="0.2">
      <c r="A951" s="37"/>
      <c r="B951" s="40">
        <v>2</v>
      </c>
      <c r="C951" s="37" t="s">
        <v>646</v>
      </c>
      <c r="D951" s="39"/>
      <c r="E951" s="45"/>
      <c r="F951" s="40"/>
      <c r="G951" s="45"/>
      <c r="H951" s="40"/>
      <c r="I951" s="40"/>
      <c r="J951" s="40"/>
      <c r="K951" s="40"/>
      <c r="L951" s="46">
        <f>SUM(L952:L956)-SUMIF(CE952:CE956, 1, L952:L956)</f>
        <v>2617.5399999999995</v>
      </c>
    </row>
    <row r="952" spans="1:83" ht="15" x14ac:dyDescent="0.2">
      <c r="A952" s="37"/>
      <c r="B952" s="40"/>
      <c r="C952" s="37" t="s">
        <v>649</v>
      </c>
      <c r="D952" s="39" t="s">
        <v>497</v>
      </c>
      <c r="E952" s="45"/>
      <c r="F952" s="40"/>
      <c r="G952" s="45">
        <f>Source!V336</f>
        <v>2.9159999999999999</v>
      </c>
      <c r="H952" s="40"/>
      <c r="I952" s="40"/>
      <c r="J952" s="40"/>
      <c r="K952" s="40"/>
      <c r="L952" s="46">
        <f>SUMIF(CE953:CE956, 1, L953:L956)</f>
        <v>1573.57</v>
      </c>
      <c r="CE952">
        <v>1</v>
      </c>
    </row>
    <row r="953" spans="1:83" ht="28.5" x14ac:dyDescent="0.2">
      <c r="A953" s="38"/>
      <c r="B953" s="38" t="s">
        <v>560</v>
      </c>
      <c r="C953" s="38" t="s">
        <v>562</v>
      </c>
      <c r="D953" s="39" t="s">
        <v>309</v>
      </c>
      <c r="E953" s="40">
        <v>0.7</v>
      </c>
      <c r="F953" s="40">
        <f>ROUND(0.6,7)</f>
        <v>0.6</v>
      </c>
      <c r="G953" s="40">
        <f>SmtRes!CX230</f>
        <v>2.52</v>
      </c>
      <c r="H953" s="42">
        <f>SmtRes!CZ230</f>
        <v>756.44</v>
      </c>
      <c r="I953" s="41">
        <f>SmtRes!AJ230</f>
        <v>1.26</v>
      </c>
      <c r="J953" s="42">
        <f>ROUND(H953*I953, 2)</f>
        <v>953.11</v>
      </c>
      <c r="K953" s="41"/>
      <c r="L953" s="42">
        <f>SmtRes!DG230</f>
        <v>2401.84</v>
      </c>
    </row>
    <row r="954" spans="1:83" ht="28.5" x14ac:dyDescent="0.2">
      <c r="A954" s="38"/>
      <c r="B954" s="38" t="s">
        <v>563</v>
      </c>
      <c r="C954" s="38" t="s">
        <v>716</v>
      </c>
      <c r="D954" s="39" t="s">
        <v>497</v>
      </c>
      <c r="E954" s="40">
        <f>SmtRes!DO230*SmtRes!AT230</f>
        <v>0.7</v>
      </c>
      <c r="F954" s="40">
        <f>ROUND(0.6,7)</f>
        <v>0.6</v>
      </c>
      <c r="G954" s="40">
        <f>SmtRes!DO230*SmtRes!CX230</f>
        <v>2.52</v>
      </c>
      <c r="H954" s="42"/>
      <c r="I954" s="41"/>
      <c r="J954" s="42">
        <f>ROUND(SmtRes!AG230/SmtRes!DO230, 2)</f>
        <v>549.32000000000005</v>
      </c>
      <c r="K954" s="41"/>
      <c r="L954" s="42">
        <f>SmtRes!DH230</f>
        <v>1384.29</v>
      </c>
      <c r="CE954">
        <v>1</v>
      </c>
    </row>
    <row r="955" spans="1:83" ht="28.5" x14ac:dyDescent="0.2">
      <c r="A955" s="38"/>
      <c r="B955" s="38" t="s">
        <v>509</v>
      </c>
      <c r="C955" s="38" t="s">
        <v>511</v>
      </c>
      <c r="D955" s="39" t="s">
        <v>309</v>
      </c>
      <c r="E955" s="40">
        <v>0.11</v>
      </c>
      <c r="F955" s="40">
        <f>ROUND(0.6,7)</f>
        <v>0.6</v>
      </c>
      <c r="G955" s="40">
        <f>SmtRes!CX231</f>
        <v>0.39600000000000002</v>
      </c>
      <c r="H955" s="42"/>
      <c r="I955" s="41"/>
      <c r="J955" s="42">
        <f>SmtRes!CZ231</f>
        <v>544.70000000000005</v>
      </c>
      <c r="K955" s="41"/>
      <c r="L955" s="42">
        <f>SmtRes!DG231</f>
        <v>215.7</v>
      </c>
    </row>
    <row r="956" spans="1:83" ht="28.5" x14ac:dyDescent="0.2">
      <c r="A956" s="38"/>
      <c r="B956" s="38" t="s">
        <v>508</v>
      </c>
      <c r="C956" s="38" t="s">
        <v>648</v>
      </c>
      <c r="D956" s="39" t="s">
        <v>497</v>
      </c>
      <c r="E956" s="40">
        <f>SmtRes!DO231*SmtRes!AT231</f>
        <v>0.11</v>
      </c>
      <c r="F956" s="40">
        <f>ROUND(0.6,7)</f>
        <v>0.6</v>
      </c>
      <c r="G956" s="40">
        <f>SmtRes!DO231*SmtRes!CX231</f>
        <v>0.39600000000000002</v>
      </c>
      <c r="H956" s="42"/>
      <c r="I956" s="41"/>
      <c r="J956" s="42">
        <f>ROUND(SmtRes!AG231/SmtRes!DO231, 2)</f>
        <v>477.98</v>
      </c>
      <c r="K956" s="41"/>
      <c r="L956" s="42">
        <f>SmtRes!DH231</f>
        <v>189.28</v>
      </c>
      <c r="CE956">
        <v>1</v>
      </c>
    </row>
    <row r="957" spans="1:83" ht="15" x14ac:dyDescent="0.2">
      <c r="A957" s="37"/>
      <c r="B957" s="40">
        <v>4</v>
      </c>
      <c r="C957" s="37" t="s">
        <v>689</v>
      </c>
      <c r="D957" s="39"/>
      <c r="E957" s="45"/>
      <c r="F957" s="40"/>
      <c r="G957" s="45"/>
      <c r="H957" s="40"/>
      <c r="I957" s="40"/>
      <c r="J957" s="40"/>
      <c r="K957" s="40"/>
      <c r="L957" s="46">
        <f>SUM(L958:L959)-SUMIF(CE958:CE959, 1, L958:L959)</f>
        <v>0</v>
      </c>
    </row>
    <row r="958" spans="1:83" ht="14.25" x14ac:dyDescent="0.2">
      <c r="A958" s="38"/>
      <c r="B958" s="38" t="s">
        <v>564</v>
      </c>
      <c r="C958" s="38" t="s">
        <v>566</v>
      </c>
      <c r="D958" s="39" t="s">
        <v>534</v>
      </c>
      <c r="E958" s="40">
        <v>0.06</v>
      </c>
      <c r="F958" s="40">
        <f t="shared" ref="F958:F963" si="8">ROUND(0,7)</f>
        <v>0</v>
      </c>
      <c r="G958" s="40">
        <f>SmtRes!CX232</f>
        <v>0</v>
      </c>
      <c r="H958" s="42">
        <f>SmtRes!CZ232</f>
        <v>160.27000000000001</v>
      </c>
      <c r="I958" s="41">
        <f>SmtRes!AI232</f>
        <v>1.07</v>
      </c>
      <c r="J958" s="42">
        <f>ROUND(H958*I958, 2)</f>
        <v>171.49</v>
      </c>
      <c r="K958" s="41"/>
      <c r="L958" s="42">
        <f>SmtRes!DF232</f>
        <v>0</v>
      </c>
    </row>
    <row r="959" spans="1:83" ht="14.25" x14ac:dyDescent="0.2">
      <c r="A959" s="38"/>
      <c r="B959" s="38" t="s">
        <v>567</v>
      </c>
      <c r="C959" s="38" t="s">
        <v>569</v>
      </c>
      <c r="D959" s="39" t="s">
        <v>534</v>
      </c>
      <c r="E959" s="40">
        <v>0.01</v>
      </c>
      <c r="F959" s="40">
        <f t="shared" si="8"/>
        <v>0</v>
      </c>
      <c r="G959" s="40">
        <f>SmtRes!CX233</f>
        <v>0</v>
      </c>
      <c r="H959" s="42">
        <f>SmtRes!CZ233</f>
        <v>238.29</v>
      </c>
      <c r="I959" s="41">
        <f>SmtRes!AI233</f>
        <v>2.0699999999999998</v>
      </c>
      <c r="J959" s="42">
        <f>ROUND(H959*I959, 2)</f>
        <v>493.26</v>
      </c>
      <c r="K959" s="41"/>
      <c r="L959" s="42">
        <f>SmtRes!DF233</f>
        <v>0</v>
      </c>
    </row>
    <row r="960" spans="1:83" ht="14.25" x14ac:dyDescent="0.2">
      <c r="A960" s="38"/>
      <c r="B960" s="38" t="str">
        <f>EtalonRes!I266</f>
        <v>07.2.07.13</v>
      </c>
      <c r="C960" s="38" t="str">
        <f>EtalonRes!K266</f>
        <v>Хомуты стальные</v>
      </c>
      <c r="D960" s="39" t="str">
        <f>EtalonRes!O266</f>
        <v>кг</v>
      </c>
      <c r="E960" s="40">
        <f>EtalonRes!X266</f>
        <v>0</v>
      </c>
      <c r="F960" s="40">
        <f t="shared" si="8"/>
        <v>0</v>
      </c>
      <c r="G960" s="40">
        <f>ROUND(EtalonRes!AG266*Source!I336, 7)</f>
        <v>0</v>
      </c>
      <c r="H960" s="42"/>
      <c r="I960" s="41"/>
      <c r="J960" s="42"/>
      <c r="K960" s="41"/>
      <c r="L960" s="42"/>
    </row>
    <row r="961" spans="1:83" ht="14.25" x14ac:dyDescent="0.2">
      <c r="A961" s="38"/>
      <c r="B961" s="38" t="str">
        <f>EtalonRes!I267</f>
        <v>20.2.06.05</v>
      </c>
      <c r="C961" s="38" t="str">
        <f>EtalonRes!K267</f>
        <v>Кронштейны</v>
      </c>
      <c r="D961" s="39" t="str">
        <f>EtalonRes!O267</f>
        <v>кг</v>
      </c>
      <c r="E961" s="40">
        <f>EtalonRes!X267</f>
        <v>0</v>
      </c>
      <c r="F961" s="40">
        <f t="shared" si="8"/>
        <v>0</v>
      </c>
      <c r="G961" s="40">
        <f>ROUND(EtalonRes!AG267*Source!I336, 7)</f>
        <v>0</v>
      </c>
      <c r="H961" s="42"/>
      <c r="I961" s="41"/>
      <c r="J961" s="42"/>
      <c r="K961" s="41"/>
      <c r="L961" s="42"/>
    </row>
    <row r="962" spans="1:83" ht="28.5" x14ac:dyDescent="0.2">
      <c r="A962" s="38"/>
      <c r="B962" s="38" t="str">
        <f>EtalonRes!I268</f>
        <v>20.3.03.04</v>
      </c>
      <c r="C962" s="38" t="str">
        <f>EtalonRes!K268</f>
        <v>Светильники с люминесцентными или ртутными лампами</v>
      </c>
      <c r="D962" s="39" t="str">
        <f>EtalonRes!O268</f>
        <v>ШТ</v>
      </c>
      <c r="E962" s="40">
        <f>EtalonRes!X268</f>
        <v>0</v>
      </c>
      <c r="F962" s="40">
        <f t="shared" si="8"/>
        <v>0</v>
      </c>
      <c r="G962" s="40">
        <f>ROUND(EtalonRes!AG268*Source!I336, 7)</f>
        <v>0</v>
      </c>
      <c r="H962" s="42"/>
      <c r="I962" s="41"/>
      <c r="J962" s="42"/>
      <c r="K962" s="41"/>
      <c r="L962" s="42"/>
    </row>
    <row r="963" spans="1:83" ht="14.25" x14ac:dyDescent="0.2">
      <c r="A963" s="38"/>
      <c r="B963" s="38" t="str">
        <f>EtalonRes!I269</f>
        <v>21.2.03.09</v>
      </c>
      <c r="C963" s="47" t="str">
        <f>EtalonRes!K269</f>
        <v>Провода с резиновой изоляцией</v>
      </c>
      <c r="D963" s="48" t="str">
        <f>EtalonRes!O269</f>
        <v>т</v>
      </c>
      <c r="E963" s="49">
        <f>EtalonRes!X269</f>
        <v>0</v>
      </c>
      <c r="F963" s="49">
        <f t="shared" si="8"/>
        <v>0</v>
      </c>
      <c r="G963" s="49">
        <f>ROUND(EtalonRes!AG269*Source!I336, 7)</f>
        <v>0</v>
      </c>
      <c r="H963" s="50"/>
      <c r="I963" s="51"/>
      <c r="J963" s="50"/>
      <c r="K963" s="51"/>
      <c r="L963" s="50"/>
    </row>
    <row r="964" spans="1:83" ht="15" x14ac:dyDescent="0.2">
      <c r="A964" s="38"/>
      <c r="B964" s="38"/>
      <c r="C964" s="54" t="s">
        <v>650</v>
      </c>
      <c r="D964" s="39"/>
      <c r="E964" s="40"/>
      <c r="F964" s="40"/>
      <c r="G964" s="40"/>
      <c r="H964" s="42"/>
      <c r="I964" s="41"/>
      <c r="J964" s="42"/>
      <c r="K964" s="41"/>
      <c r="L964" s="42">
        <f>L949+L951+L952+L957</f>
        <v>7378.7099999999991</v>
      </c>
    </row>
    <row r="965" spans="1:83" ht="14.25" x14ac:dyDescent="0.2">
      <c r="A965" s="38"/>
      <c r="B965" s="38"/>
      <c r="C965" s="38" t="s">
        <v>651</v>
      </c>
      <c r="D965" s="39"/>
      <c r="E965" s="40"/>
      <c r="F965" s="40"/>
      <c r="G965" s="40"/>
      <c r="H965" s="42"/>
      <c r="I965" s="41"/>
      <c r="J965" s="42"/>
      <c r="K965" s="41"/>
      <c r="L965" s="42">
        <f>SUM(AR947:AR968)+SUM(AS947:AS968)+SUM(AT947:AT968)+SUM(AU947:AU968)+SUM(AV947:AV968)</f>
        <v>4761.17</v>
      </c>
    </row>
    <row r="966" spans="1:83" ht="14.25" x14ac:dyDescent="0.2">
      <c r="A966" s="38"/>
      <c r="B966" s="38" t="s">
        <v>31</v>
      </c>
      <c r="C966" s="38" t="s">
        <v>652</v>
      </c>
      <c r="D966" s="39" t="s">
        <v>125</v>
      </c>
      <c r="E966" s="40">
        <f>Source!BZ336</f>
        <v>103</v>
      </c>
      <c r="F966" s="40"/>
      <c r="G966" s="40">
        <f>Source!AT336</f>
        <v>103</v>
      </c>
      <c r="H966" s="42"/>
      <c r="I966" s="41"/>
      <c r="J966" s="42"/>
      <c r="K966" s="41"/>
      <c r="L966" s="42">
        <f>SUM(AZ947:AZ968)</f>
        <v>4904.01</v>
      </c>
    </row>
    <row r="967" spans="1:83" ht="14.25" x14ac:dyDescent="0.2">
      <c r="A967" s="47"/>
      <c r="B967" s="47" t="s">
        <v>32</v>
      </c>
      <c r="C967" s="47" t="s">
        <v>654</v>
      </c>
      <c r="D967" s="48" t="s">
        <v>125</v>
      </c>
      <c r="E967" s="49">
        <f>Source!CA336</f>
        <v>60</v>
      </c>
      <c r="F967" s="49"/>
      <c r="G967" s="49">
        <f>Source!AU336</f>
        <v>60</v>
      </c>
      <c r="H967" s="50"/>
      <c r="I967" s="51"/>
      <c r="J967" s="50"/>
      <c r="K967" s="51"/>
      <c r="L967" s="50">
        <f>SUM(BA947:BA968)</f>
        <v>2856.7</v>
      </c>
    </row>
    <row r="968" spans="1:83" ht="15" x14ac:dyDescent="0.2">
      <c r="C968" s="79" t="s">
        <v>655</v>
      </c>
      <c r="D968" s="79"/>
      <c r="E968" s="79"/>
      <c r="F968" s="79"/>
      <c r="G968" s="79"/>
      <c r="H968" s="79"/>
      <c r="I968" s="80">
        <f>K968/E947</f>
        <v>2523.2366666666662</v>
      </c>
      <c r="J968" s="80"/>
      <c r="K968" s="80">
        <f>L949+L951+L957+L966+L967+L952</f>
        <v>15139.419999999998</v>
      </c>
      <c r="L968" s="80"/>
      <c r="AD968">
        <f>ROUND((Source!AT336/100)*((ROUND(SUMIF(SmtRes!AQ228:'SmtRes'!AQ233,"=1",SmtRes!AD228:'SmtRes'!AD233)*Source!I336, 2)+ROUND(SUMIF(SmtRes!AQ228:'SmtRes'!AQ233,"=1",SmtRes!AC228:'SmtRes'!AC233)*Source!I336, 2))), 2)</f>
        <v>9071.1299999999992</v>
      </c>
      <c r="AE968">
        <f>ROUND((Source!AU336/100)*((ROUND(SUMIF(SmtRes!AQ228:'SmtRes'!AQ233,"=1",SmtRes!AD228:'SmtRes'!AD233)*Source!I336, 2)+ROUND(SUMIF(SmtRes!AQ228:'SmtRes'!AQ233,"=1",SmtRes!AC228:'SmtRes'!AC233)*Source!I336, 2))), 2)</f>
        <v>5284.15</v>
      </c>
      <c r="AN968" s="52">
        <f>L949+L951+L957+L966+L967+L952</f>
        <v>15139.419999999998</v>
      </c>
      <c r="AO968" s="52">
        <f>L951</f>
        <v>2617.5399999999995</v>
      </c>
      <c r="AQ968" t="s">
        <v>656</v>
      </c>
      <c r="AR968" s="52">
        <f>L949</f>
        <v>3187.6</v>
      </c>
      <c r="AT968" s="52">
        <f>L952</f>
        <v>1573.57</v>
      </c>
      <c r="AV968" t="s">
        <v>656</v>
      </c>
      <c r="AW968" s="52">
        <f>L957</f>
        <v>0</v>
      </c>
      <c r="AZ968">
        <f>Source!X336</f>
        <v>4904.01</v>
      </c>
      <c r="BA968">
        <f>Source!Y336</f>
        <v>2856.7</v>
      </c>
      <c r="CD968">
        <v>1</v>
      </c>
    </row>
    <row r="969" spans="1:83" ht="92.25" x14ac:dyDescent="0.2">
      <c r="A969" s="36" t="s">
        <v>248</v>
      </c>
      <c r="B969" s="38" t="s">
        <v>723</v>
      </c>
      <c r="C969" s="38" t="s">
        <v>724</v>
      </c>
      <c r="D969" s="39" t="str">
        <f>Source!H337</f>
        <v>ШТ</v>
      </c>
      <c r="E969" s="40">
        <f>Source!K337</f>
        <v>50</v>
      </c>
      <c r="F969" s="40"/>
      <c r="G969" s="40">
        <f>Source!I337</f>
        <v>50</v>
      </c>
      <c r="H969" s="42"/>
      <c r="I969" s="41"/>
      <c r="J969" s="42"/>
      <c r="K969" s="41"/>
      <c r="L969" s="42"/>
    </row>
    <row r="970" spans="1:83" ht="102" x14ac:dyDescent="0.2">
      <c r="B970" s="43" t="str">
        <f>Source!EO337</f>
        <v>Поправка: 571/пр_2022_т.3_п.4  Поправка: Сб.№м 8, п.1.8. 3.1</v>
      </c>
      <c r="C970" s="43" t="str">
        <f>Source!CN337</f>
        <v>Поправка: 571/пр_2022_т.3_п.4  Наименование: Демонтаж: Оборудование, не пригодное для дальнейшего использования, (предназначено в лом) без разборки и резки  Поправка: Сб.№м 8, п.1.8. 3.1  Наименование: При производстве работ на высоте св. 2 до 8 м</v>
      </c>
    </row>
    <row r="971" spans="1:83" ht="15" x14ac:dyDescent="0.2">
      <c r="A971" s="37"/>
      <c r="B971" s="40">
        <v>1</v>
      </c>
      <c r="C971" s="37" t="s">
        <v>645</v>
      </c>
      <c r="D971" s="39" t="s">
        <v>497</v>
      </c>
      <c r="E971" s="45"/>
      <c r="F971" s="40"/>
      <c r="G971" s="45">
        <f>Source!U337</f>
        <v>5.5125000000000002</v>
      </c>
      <c r="H971" s="40"/>
      <c r="I971" s="40"/>
      <c r="J971" s="40"/>
      <c r="K971" s="40"/>
      <c r="L971" s="46">
        <f>SUM(L972:L972)-SUMIF(CE972:CE972, 1, L972:L972)</f>
        <v>2516.9</v>
      </c>
    </row>
    <row r="972" spans="1:83" ht="28.5" x14ac:dyDescent="0.2">
      <c r="A972" s="38"/>
      <c r="B972" s="38" t="s">
        <v>573</v>
      </c>
      <c r="C972" s="38" t="s">
        <v>574</v>
      </c>
      <c r="D972" s="39" t="s">
        <v>497</v>
      </c>
      <c r="E972" s="40">
        <v>0.35</v>
      </c>
      <c r="F972" s="40">
        <f>ROUND((0.3)*1.05,7)</f>
        <v>0.315</v>
      </c>
      <c r="G972" s="40">
        <f>SmtRes!CX234</f>
        <v>5.5125000000000002</v>
      </c>
      <c r="H972" s="42"/>
      <c r="I972" s="41"/>
      <c r="J972" s="42">
        <f>SmtRes!CZ234</f>
        <v>456.58</v>
      </c>
      <c r="K972" s="41"/>
      <c r="L972" s="42">
        <f>SmtRes!DI234</f>
        <v>2516.9</v>
      </c>
    </row>
    <row r="973" spans="1:83" ht="15" x14ac:dyDescent="0.2">
      <c r="A973" s="37"/>
      <c r="B973" s="40">
        <v>2</v>
      </c>
      <c r="C973" s="37" t="s">
        <v>646</v>
      </c>
      <c r="D973" s="39"/>
      <c r="E973" s="45"/>
      <c r="F973" s="40"/>
      <c r="G973" s="45"/>
      <c r="H973" s="40"/>
      <c r="I973" s="40"/>
      <c r="J973" s="40"/>
      <c r="K973" s="40"/>
      <c r="L973" s="46">
        <f>SUM(L974:L976)-SUMIF(CE974:CE976, 1, L974:L976)</f>
        <v>3312.7400000000002</v>
      </c>
    </row>
    <row r="974" spans="1:83" ht="15" x14ac:dyDescent="0.2">
      <c r="A974" s="37"/>
      <c r="B974" s="40"/>
      <c r="C974" s="37" t="s">
        <v>649</v>
      </c>
      <c r="D974" s="39" t="s">
        <v>497</v>
      </c>
      <c r="E974" s="45"/>
      <c r="F974" s="40"/>
      <c r="G974" s="45">
        <f>Source!V337</f>
        <v>2.25</v>
      </c>
      <c r="H974" s="40"/>
      <c r="I974" s="40"/>
      <c r="J974" s="40"/>
      <c r="K974" s="40"/>
      <c r="L974" s="46">
        <f>SUMIF(CE975:CE976, 1, L975:L976)</f>
        <v>1444.64</v>
      </c>
      <c r="CE974">
        <v>1</v>
      </c>
    </row>
    <row r="975" spans="1:83" ht="28.5" x14ac:dyDescent="0.2">
      <c r="A975" s="38"/>
      <c r="B975" s="38" t="s">
        <v>498</v>
      </c>
      <c r="C975" s="38" t="s">
        <v>500</v>
      </c>
      <c r="D975" s="39" t="s">
        <v>309</v>
      </c>
      <c r="E975" s="40">
        <v>0.15</v>
      </c>
      <c r="F975" s="40">
        <f>ROUND(0.3,7)</f>
        <v>0.3</v>
      </c>
      <c r="G975" s="40">
        <f>SmtRes!CX236</f>
        <v>2.25</v>
      </c>
      <c r="H975" s="42"/>
      <c r="I975" s="41"/>
      <c r="J975" s="42">
        <f>SmtRes!CZ236</f>
        <v>1472.33</v>
      </c>
      <c r="K975" s="41"/>
      <c r="L975" s="42">
        <f>SmtRes!DG236</f>
        <v>3312.74</v>
      </c>
    </row>
    <row r="976" spans="1:83" ht="28.5" x14ac:dyDescent="0.2">
      <c r="A976" s="38"/>
      <c r="B976" s="38" t="s">
        <v>501</v>
      </c>
      <c r="C976" s="47" t="s">
        <v>647</v>
      </c>
      <c r="D976" s="48" t="s">
        <v>497</v>
      </c>
      <c r="E976" s="49">
        <f>SmtRes!DO236*SmtRes!AT236</f>
        <v>0.15</v>
      </c>
      <c r="F976" s="49">
        <f>ROUND(0.3,7)</f>
        <v>0.3</v>
      </c>
      <c r="G976" s="49">
        <f>SmtRes!DO236*SmtRes!CX236</f>
        <v>2.25</v>
      </c>
      <c r="H976" s="50"/>
      <c r="I976" s="51"/>
      <c r="J976" s="50">
        <f>ROUND(SmtRes!AG236/SmtRes!DO236, 2)</f>
        <v>642.05999999999995</v>
      </c>
      <c r="K976" s="51"/>
      <c r="L976" s="50">
        <f>SmtRes!DH236</f>
        <v>1444.64</v>
      </c>
      <c r="CE976">
        <v>1</v>
      </c>
    </row>
    <row r="977" spans="1:83" ht="15" x14ac:dyDescent="0.2">
      <c r="A977" s="38"/>
      <c r="B977" s="38"/>
      <c r="C977" s="54" t="s">
        <v>650</v>
      </c>
      <c r="D977" s="39"/>
      <c r="E977" s="40"/>
      <c r="F977" s="40"/>
      <c r="G977" s="40"/>
      <c r="H977" s="42"/>
      <c r="I977" s="41"/>
      <c r="J977" s="42"/>
      <c r="K977" s="41"/>
      <c r="L977" s="42">
        <f>L971+L973+L974</f>
        <v>7274.2800000000007</v>
      </c>
    </row>
    <row r="978" spans="1:83" ht="14.25" x14ac:dyDescent="0.2">
      <c r="A978" s="38"/>
      <c r="B978" s="38"/>
      <c r="C978" s="38" t="s">
        <v>651</v>
      </c>
      <c r="D978" s="39"/>
      <c r="E978" s="40"/>
      <c r="F978" s="40"/>
      <c r="G978" s="40"/>
      <c r="H978" s="42"/>
      <c r="I978" s="41"/>
      <c r="J978" s="42"/>
      <c r="K978" s="41"/>
      <c r="L978" s="42">
        <f>SUM(AR969:AR981)+SUM(AS969:AS981)+SUM(AT969:AT981)+SUM(AU969:AU981)+SUM(AV969:AV981)</f>
        <v>3961.54</v>
      </c>
    </row>
    <row r="979" spans="1:83" ht="28.5" x14ac:dyDescent="0.2">
      <c r="A979" s="38"/>
      <c r="B979" s="38" t="s">
        <v>120</v>
      </c>
      <c r="C979" s="38" t="s">
        <v>691</v>
      </c>
      <c r="D979" s="39" t="s">
        <v>125</v>
      </c>
      <c r="E979" s="40">
        <f>Source!BZ337</f>
        <v>97</v>
      </c>
      <c r="F979" s="40"/>
      <c r="G979" s="40">
        <f>Source!AT337</f>
        <v>97</v>
      </c>
      <c r="H979" s="42"/>
      <c r="I979" s="41"/>
      <c r="J979" s="42"/>
      <c r="K979" s="41"/>
      <c r="L979" s="42">
        <f>SUM(AZ969:AZ981)</f>
        <v>3842.69</v>
      </c>
    </row>
    <row r="980" spans="1:83" ht="28.5" x14ac:dyDescent="0.2">
      <c r="A980" s="47"/>
      <c r="B980" s="47" t="s">
        <v>121</v>
      </c>
      <c r="C980" s="47" t="s">
        <v>692</v>
      </c>
      <c r="D980" s="48" t="s">
        <v>125</v>
      </c>
      <c r="E980" s="49">
        <f>Source!CA337</f>
        <v>51</v>
      </c>
      <c r="F980" s="49"/>
      <c r="G980" s="49">
        <f>Source!AU337</f>
        <v>51</v>
      </c>
      <c r="H980" s="50"/>
      <c r="I980" s="51"/>
      <c r="J980" s="50"/>
      <c r="K980" s="51"/>
      <c r="L980" s="50">
        <f>SUM(BA969:BA981)</f>
        <v>2020.39</v>
      </c>
    </row>
    <row r="981" spans="1:83" ht="15" x14ac:dyDescent="0.2">
      <c r="C981" s="79" t="s">
        <v>655</v>
      </c>
      <c r="D981" s="79"/>
      <c r="E981" s="79"/>
      <c r="F981" s="79"/>
      <c r="G981" s="79"/>
      <c r="H981" s="79"/>
      <c r="I981" s="80">
        <f>K981/E969</f>
        <v>262.74719999999996</v>
      </c>
      <c r="J981" s="80"/>
      <c r="K981" s="80">
        <f>L971+L973+L979+L980+L974</f>
        <v>13137.359999999999</v>
      </c>
      <c r="L981" s="80"/>
      <c r="AD981">
        <f>ROUND((Source!AT337/100)*((ROUND(SUMIF(SmtRes!AQ234:'SmtRes'!AQ236,"=1",SmtRes!AD234:'SmtRes'!AD236)*Source!I337, 2)+ROUND(SUMIF(SmtRes!AQ234:'SmtRes'!AQ236,"=1",SmtRes!AC234:'SmtRes'!AC236)*Source!I337, 2))), 2)</f>
        <v>53284.04</v>
      </c>
      <c r="AE981">
        <f>ROUND((Source!AU337/100)*((ROUND(SUMIF(SmtRes!AQ234:'SmtRes'!AQ236,"=1",SmtRes!AD234:'SmtRes'!AD236)*Source!I337, 2)+ROUND(SUMIF(SmtRes!AQ234:'SmtRes'!AQ236,"=1",SmtRes!AC234:'SmtRes'!AC236)*Source!I337, 2))), 2)</f>
        <v>28015.32</v>
      </c>
      <c r="AN981" s="52">
        <f>L971+L973+L979+L980+L974</f>
        <v>13137.359999999999</v>
      </c>
      <c r="AO981" s="52">
        <f>L973</f>
        <v>3312.7400000000002</v>
      </c>
      <c r="AQ981" t="s">
        <v>656</v>
      </c>
      <c r="AR981" s="52">
        <f>L971</f>
        <v>2516.9</v>
      </c>
      <c r="AT981" s="52">
        <f>L974</f>
        <v>1444.64</v>
      </c>
      <c r="AV981" t="s">
        <v>656</v>
      </c>
      <c r="AW981">
        <f>0</f>
        <v>0</v>
      </c>
      <c r="AZ981">
        <f>Source!X337</f>
        <v>3842.69</v>
      </c>
      <c r="BA981">
        <f>Source!Y337</f>
        <v>2020.39</v>
      </c>
      <c r="CD981">
        <v>2</v>
      </c>
    </row>
    <row r="982" spans="1:83" ht="71.25" x14ac:dyDescent="0.2">
      <c r="A982" s="36" t="s">
        <v>255</v>
      </c>
      <c r="B982" s="38" t="s">
        <v>725</v>
      </c>
      <c r="C982" s="38" t="str">
        <f>Source!G338</f>
        <v>Развозка конструкций и материалов опор ВЛ 0,38-10 кВ по трассе: одностоечных железобетонных опор (Применительно к развозке демонтированных стоек опор)</v>
      </c>
      <c r="D982" s="39" t="str">
        <f>Source!H338</f>
        <v>ШТ</v>
      </c>
      <c r="E982" s="40">
        <f>Source!K338</f>
        <v>2</v>
      </c>
      <c r="F982" s="40"/>
      <c r="G982" s="40">
        <f>Source!I338</f>
        <v>2</v>
      </c>
      <c r="H982" s="42"/>
      <c r="I982" s="41"/>
      <c r="J982" s="42"/>
      <c r="K982" s="41"/>
      <c r="L982" s="42"/>
    </row>
    <row r="983" spans="1:83" ht="15" x14ac:dyDescent="0.2">
      <c r="A983" s="37"/>
      <c r="B983" s="40">
        <v>1</v>
      </c>
      <c r="C983" s="37" t="s">
        <v>645</v>
      </c>
      <c r="D983" s="39" t="s">
        <v>497</v>
      </c>
      <c r="E983" s="45"/>
      <c r="F983" s="40"/>
      <c r="G983" s="45">
        <f>Source!U338</f>
        <v>0.88</v>
      </c>
      <c r="H983" s="40"/>
      <c r="I983" s="40"/>
      <c r="J983" s="40"/>
      <c r="K983" s="40"/>
      <c r="L983" s="46">
        <f>SUM(L984:L984)-SUMIF(CE984:CE984, 1, L984:L984)</f>
        <v>357.84</v>
      </c>
    </row>
    <row r="984" spans="1:83" ht="28.5" x14ac:dyDescent="0.2">
      <c r="A984" s="38"/>
      <c r="B984" s="38" t="s">
        <v>540</v>
      </c>
      <c r="C984" s="38" t="s">
        <v>541</v>
      </c>
      <c r="D984" s="39" t="s">
        <v>497</v>
      </c>
      <c r="E984" s="40">
        <v>0.44</v>
      </c>
      <c r="F984" s="40"/>
      <c r="G984" s="40">
        <f>SmtRes!CX237</f>
        <v>0.88</v>
      </c>
      <c r="H984" s="42"/>
      <c r="I984" s="41"/>
      <c r="J984" s="42">
        <f>SmtRes!CZ237</f>
        <v>406.64</v>
      </c>
      <c r="K984" s="41"/>
      <c r="L984" s="42">
        <f>SmtRes!DI237</f>
        <v>357.84</v>
      </c>
    </row>
    <row r="985" spans="1:83" ht="15" x14ac:dyDescent="0.2">
      <c r="A985" s="37"/>
      <c r="B985" s="40">
        <v>2</v>
      </c>
      <c r="C985" s="37" t="s">
        <v>646</v>
      </c>
      <c r="D985" s="39"/>
      <c r="E985" s="45"/>
      <c r="F985" s="40"/>
      <c r="G985" s="45"/>
      <c r="H985" s="40"/>
      <c r="I985" s="40"/>
      <c r="J985" s="40"/>
      <c r="K985" s="40"/>
      <c r="L985" s="46">
        <f>SUM(L986:L991)-SUMIF(CE986:CE991, 1, L986:L991)</f>
        <v>982.08999999999992</v>
      </c>
    </row>
    <row r="986" spans="1:83" ht="15" x14ac:dyDescent="0.2">
      <c r="A986" s="37"/>
      <c r="B986" s="40"/>
      <c r="C986" s="37" t="s">
        <v>649</v>
      </c>
      <c r="D986" s="39" t="s">
        <v>497</v>
      </c>
      <c r="E986" s="45"/>
      <c r="F986" s="40"/>
      <c r="G986" s="45">
        <f>Source!V338</f>
        <v>0.96</v>
      </c>
      <c r="H986" s="40"/>
      <c r="I986" s="40"/>
      <c r="J986" s="40"/>
      <c r="K986" s="40"/>
      <c r="L986" s="46">
        <f>SUMIF(CE987:CE991, 1, L987:L991)</f>
        <v>537.62</v>
      </c>
      <c r="CE986">
        <v>1</v>
      </c>
    </row>
    <row r="987" spans="1:83" ht="28.5" x14ac:dyDescent="0.2">
      <c r="A987" s="38"/>
      <c r="B987" s="38" t="s">
        <v>498</v>
      </c>
      <c r="C987" s="38" t="s">
        <v>500</v>
      </c>
      <c r="D987" s="39" t="s">
        <v>309</v>
      </c>
      <c r="E987" s="40">
        <v>0.24</v>
      </c>
      <c r="F987" s="40"/>
      <c r="G987" s="40">
        <f>SmtRes!CX239</f>
        <v>0.48</v>
      </c>
      <c r="H987" s="42"/>
      <c r="I987" s="41"/>
      <c r="J987" s="42">
        <f>SmtRes!CZ239</f>
        <v>1472.33</v>
      </c>
      <c r="K987" s="41"/>
      <c r="L987" s="42">
        <f>SmtRes!DG239</f>
        <v>706.72</v>
      </c>
    </row>
    <row r="988" spans="1:83" ht="28.5" x14ac:dyDescent="0.2">
      <c r="A988" s="38"/>
      <c r="B988" s="38" t="s">
        <v>501</v>
      </c>
      <c r="C988" s="38" t="s">
        <v>647</v>
      </c>
      <c r="D988" s="39" t="s">
        <v>497</v>
      </c>
      <c r="E988" s="40">
        <f>SmtRes!DO239*SmtRes!AT239</f>
        <v>0.24</v>
      </c>
      <c r="F988" s="40"/>
      <c r="G988" s="40">
        <f>SmtRes!DO239*SmtRes!CX239</f>
        <v>0.48</v>
      </c>
      <c r="H988" s="42"/>
      <c r="I988" s="41"/>
      <c r="J988" s="42">
        <f>ROUND(SmtRes!AG239/SmtRes!DO239, 2)</f>
        <v>642.05999999999995</v>
      </c>
      <c r="K988" s="41"/>
      <c r="L988" s="42">
        <f>SmtRes!DH239</f>
        <v>308.19</v>
      </c>
      <c r="CE988">
        <v>1</v>
      </c>
    </row>
    <row r="989" spans="1:83" ht="28.5" x14ac:dyDescent="0.2">
      <c r="A989" s="38"/>
      <c r="B989" s="38" t="s">
        <v>575</v>
      </c>
      <c r="C989" s="38" t="s">
        <v>577</v>
      </c>
      <c r="D989" s="39" t="s">
        <v>309</v>
      </c>
      <c r="E989" s="40">
        <v>0.24</v>
      </c>
      <c r="F989" s="40"/>
      <c r="G989" s="40">
        <f>SmtRes!CX240</f>
        <v>0.48</v>
      </c>
      <c r="H989" s="42"/>
      <c r="I989" s="41"/>
      <c r="J989" s="42">
        <f>SmtRes!CZ240</f>
        <v>12.95</v>
      </c>
      <c r="K989" s="41"/>
      <c r="L989" s="42">
        <f>SmtRes!DG240</f>
        <v>6.22</v>
      </c>
    </row>
    <row r="990" spans="1:83" ht="28.5" x14ac:dyDescent="0.2">
      <c r="A990" s="38"/>
      <c r="B990" s="38" t="s">
        <v>578</v>
      </c>
      <c r="C990" s="38" t="s">
        <v>580</v>
      </c>
      <c r="D990" s="39" t="s">
        <v>309</v>
      </c>
      <c r="E990" s="40">
        <v>0.24</v>
      </c>
      <c r="F990" s="40"/>
      <c r="G990" s="40">
        <f>SmtRes!CX241</f>
        <v>0.48</v>
      </c>
      <c r="H990" s="42"/>
      <c r="I990" s="41"/>
      <c r="J990" s="42">
        <f>SmtRes!CZ241</f>
        <v>560.73</v>
      </c>
      <c r="K990" s="41"/>
      <c r="L990" s="42">
        <f>SmtRes!DG241</f>
        <v>269.14999999999998</v>
      </c>
    </row>
    <row r="991" spans="1:83" ht="28.5" x14ac:dyDescent="0.2">
      <c r="A991" s="38"/>
      <c r="B991" s="38" t="s">
        <v>508</v>
      </c>
      <c r="C991" s="47" t="s">
        <v>648</v>
      </c>
      <c r="D991" s="48" t="s">
        <v>497</v>
      </c>
      <c r="E991" s="49">
        <f>SmtRes!DO241*SmtRes!AT241</f>
        <v>0.24</v>
      </c>
      <c r="F991" s="49"/>
      <c r="G991" s="49">
        <f>SmtRes!DO241*SmtRes!CX241</f>
        <v>0.48</v>
      </c>
      <c r="H991" s="50"/>
      <c r="I991" s="51"/>
      <c r="J991" s="50">
        <f>ROUND(SmtRes!AG241/SmtRes!DO241, 2)</f>
        <v>477.98</v>
      </c>
      <c r="K991" s="51"/>
      <c r="L991" s="50">
        <f>SmtRes!DH241</f>
        <v>229.43</v>
      </c>
      <c r="CE991">
        <v>1</v>
      </c>
    </row>
    <row r="992" spans="1:83" ht="15" x14ac:dyDescent="0.2">
      <c r="A992" s="38"/>
      <c r="B992" s="38"/>
      <c r="C992" s="54" t="s">
        <v>650</v>
      </c>
      <c r="D992" s="39"/>
      <c r="E992" s="40"/>
      <c r="F992" s="40"/>
      <c r="G992" s="40"/>
      <c r="H992" s="42"/>
      <c r="I992" s="41"/>
      <c r="J992" s="42"/>
      <c r="K992" s="41"/>
      <c r="L992" s="42">
        <f>L983+L985+L986</f>
        <v>1877.5499999999997</v>
      </c>
    </row>
    <row r="993" spans="1:83" ht="14.25" x14ac:dyDescent="0.2">
      <c r="A993" s="38"/>
      <c r="B993" s="38"/>
      <c r="C993" s="38" t="s">
        <v>651</v>
      </c>
      <c r="D993" s="39"/>
      <c r="E993" s="40"/>
      <c r="F993" s="40"/>
      <c r="G993" s="40"/>
      <c r="H993" s="42"/>
      <c r="I993" s="41"/>
      <c r="J993" s="42"/>
      <c r="K993" s="41"/>
      <c r="L993" s="42">
        <f>SUM(AR982:AR996)+SUM(AS982:AS996)+SUM(AT982:AT996)+SUM(AU982:AU996)+SUM(AV982:AV996)</f>
        <v>895.46</v>
      </c>
    </row>
    <row r="994" spans="1:83" ht="14.25" x14ac:dyDescent="0.2">
      <c r="A994" s="38"/>
      <c r="B994" s="38" t="s">
        <v>31</v>
      </c>
      <c r="C994" s="38" t="s">
        <v>652</v>
      </c>
      <c r="D994" s="39" t="s">
        <v>125</v>
      </c>
      <c r="E994" s="40">
        <f>Source!BZ338</f>
        <v>103</v>
      </c>
      <c r="F994" s="40"/>
      <c r="G994" s="40">
        <f>Source!AT338</f>
        <v>103</v>
      </c>
      <c r="H994" s="42"/>
      <c r="I994" s="41"/>
      <c r="J994" s="42"/>
      <c r="K994" s="41"/>
      <c r="L994" s="42">
        <f>SUM(AZ982:AZ996)</f>
        <v>922.32</v>
      </c>
    </row>
    <row r="995" spans="1:83" ht="14.25" x14ac:dyDescent="0.2">
      <c r="A995" s="47"/>
      <c r="B995" s="47" t="s">
        <v>32</v>
      </c>
      <c r="C995" s="47" t="s">
        <v>654</v>
      </c>
      <c r="D995" s="48" t="s">
        <v>125</v>
      </c>
      <c r="E995" s="49">
        <f>Source!CA338</f>
        <v>60</v>
      </c>
      <c r="F995" s="49"/>
      <c r="G995" s="49">
        <f>Source!AU338</f>
        <v>60</v>
      </c>
      <c r="H995" s="50"/>
      <c r="I995" s="51"/>
      <c r="J995" s="50"/>
      <c r="K995" s="51"/>
      <c r="L995" s="50">
        <f>SUM(BA982:BA996)</f>
        <v>537.28</v>
      </c>
    </row>
    <row r="996" spans="1:83" ht="15" x14ac:dyDescent="0.2">
      <c r="C996" s="79" t="s">
        <v>655</v>
      </c>
      <c r="D996" s="79"/>
      <c r="E996" s="79"/>
      <c r="F996" s="79"/>
      <c r="G996" s="79"/>
      <c r="H996" s="79"/>
      <c r="I996" s="80">
        <f>K996/E982</f>
        <v>1668.5749999999998</v>
      </c>
      <c r="J996" s="80"/>
      <c r="K996" s="80">
        <f>L983+L985+L994+L995+L986</f>
        <v>3337.1499999999996</v>
      </c>
      <c r="L996" s="80"/>
      <c r="AD996">
        <f>ROUND((Source!AT338/100)*((ROUND(SUMIF(SmtRes!AQ237:'SmtRes'!AQ241,"=1",SmtRes!AD237:'SmtRes'!AD241)*Source!I338, 2)+ROUND(SUMIF(SmtRes!AQ237:'SmtRes'!AQ241,"=1",SmtRes!AC237:'SmtRes'!AC241)*Source!I338, 2))), 2)</f>
        <v>3144.96</v>
      </c>
      <c r="AE996">
        <f>ROUND((Source!AU338/100)*((ROUND(SUMIF(SmtRes!AQ237:'SmtRes'!AQ241,"=1",SmtRes!AD237:'SmtRes'!AD241)*Source!I338, 2)+ROUND(SUMIF(SmtRes!AQ237:'SmtRes'!AQ241,"=1",SmtRes!AC237:'SmtRes'!AC241)*Source!I338, 2))), 2)</f>
        <v>1832.02</v>
      </c>
      <c r="AN996" s="52">
        <f>L983+L985+L994+L995+L986</f>
        <v>3337.1499999999996</v>
      </c>
      <c r="AO996" s="52">
        <f>L985</f>
        <v>982.08999999999992</v>
      </c>
      <c r="AQ996" t="s">
        <v>656</v>
      </c>
      <c r="AR996" s="52">
        <f>L983</f>
        <v>357.84</v>
      </c>
      <c r="AT996" s="52">
        <f>L986</f>
        <v>537.62</v>
      </c>
      <c r="AV996" t="s">
        <v>656</v>
      </c>
      <c r="AW996">
        <f>0</f>
        <v>0</v>
      </c>
      <c r="AZ996">
        <f>Source!X338</f>
        <v>922.32</v>
      </c>
      <c r="BA996">
        <f>Source!Y338</f>
        <v>537.28</v>
      </c>
      <c r="CD996">
        <v>1</v>
      </c>
    </row>
    <row r="997" spans="1:83" ht="71.25" x14ac:dyDescent="0.2">
      <c r="A997" s="36" t="s">
        <v>259</v>
      </c>
      <c r="B997" s="38" t="s">
        <v>726</v>
      </c>
      <c r="C997" s="38" t="str">
        <f>Source!G339</f>
        <v>Развозка конструкций и материалов опор ВЛ 0,38-10 кВ по трассе: одностоечных деревянных опор (Применительно к развозке демонтированных стоек опор)</v>
      </c>
      <c r="D997" s="39" t="str">
        <f>Source!H339</f>
        <v>ШТ</v>
      </c>
      <c r="E997" s="40">
        <f>Source!K339</f>
        <v>29</v>
      </c>
      <c r="F997" s="40"/>
      <c r="G997" s="40">
        <f>Source!I339</f>
        <v>29</v>
      </c>
      <c r="H997" s="42"/>
      <c r="I997" s="41"/>
      <c r="J997" s="42"/>
      <c r="K997" s="41"/>
      <c r="L997" s="42"/>
    </row>
    <row r="998" spans="1:83" ht="15" x14ac:dyDescent="0.2">
      <c r="A998" s="37"/>
      <c r="B998" s="40">
        <v>1</v>
      </c>
      <c r="C998" s="37" t="s">
        <v>645</v>
      </c>
      <c r="D998" s="39" t="s">
        <v>497</v>
      </c>
      <c r="E998" s="45"/>
      <c r="F998" s="40"/>
      <c r="G998" s="45">
        <f>Source!U339</f>
        <v>5.8</v>
      </c>
      <c r="H998" s="40"/>
      <c r="I998" s="40"/>
      <c r="J998" s="40"/>
      <c r="K998" s="40"/>
      <c r="L998" s="46">
        <f>SUM(L999:L999)-SUMIF(CE999:CE999, 1, L999:L999)</f>
        <v>2358.5100000000002</v>
      </c>
    </row>
    <row r="999" spans="1:83" ht="28.5" x14ac:dyDescent="0.2">
      <c r="A999" s="38"/>
      <c r="B999" s="38" t="s">
        <v>540</v>
      </c>
      <c r="C999" s="38" t="s">
        <v>541</v>
      </c>
      <c r="D999" s="39" t="s">
        <v>497</v>
      </c>
      <c r="E999" s="40">
        <v>0.2</v>
      </c>
      <c r="F999" s="40"/>
      <c r="G999" s="40">
        <f>SmtRes!CX242</f>
        <v>5.8</v>
      </c>
      <c r="H999" s="42"/>
      <c r="I999" s="41"/>
      <c r="J999" s="42">
        <f>SmtRes!CZ242</f>
        <v>406.64</v>
      </c>
      <c r="K999" s="41"/>
      <c r="L999" s="42">
        <f>SmtRes!DI242</f>
        <v>2358.5100000000002</v>
      </c>
    </row>
    <row r="1000" spans="1:83" ht="15" x14ac:dyDescent="0.2">
      <c r="A1000" s="37"/>
      <c r="B1000" s="40">
        <v>2</v>
      </c>
      <c r="C1000" s="37" t="s">
        <v>646</v>
      </c>
      <c r="D1000" s="39"/>
      <c r="E1000" s="45"/>
      <c r="F1000" s="40"/>
      <c r="G1000" s="45"/>
      <c r="H1000" s="40"/>
      <c r="I1000" s="40"/>
      <c r="J1000" s="40"/>
      <c r="K1000" s="40"/>
      <c r="L1000" s="46">
        <f>SUM(L1001:L1004)-SUMIF(CE1001:CE1004, 1, L1001:L1004)</f>
        <v>1830.0400000000004</v>
      </c>
    </row>
    <row r="1001" spans="1:83" ht="15" x14ac:dyDescent="0.2">
      <c r="A1001" s="37"/>
      <c r="B1001" s="40"/>
      <c r="C1001" s="37" t="s">
        <v>649</v>
      </c>
      <c r="D1001" s="39" t="s">
        <v>497</v>
      </c>
      <c r="E1001" s="45"/>
      <c r="F1001" s="40"/>
      <c r="G1001" s="45">
        <f>Source!V339</f>
        <v>3.19</v>
      </c>
      <c r="H1001" s="40"/>
      <c r="I1001" s="40"/>
      <c r="J1001" s="40"/>
      <c r="K1001" s="40"/>
      <c r="L1001" s="46">
        <f>SUMIF(CE1002:CE1004, 1, L1002:L1004)</f>
        <v>1524.76</v>
      </c>
      <c r="CE1001">
        <v>1</v>
      </c>
    </row>
    <row r="1002" spans="1:83" ht="28.5" x14ac:dyDescent="0.2">
      <c r="A1002" s="38"/>
      <c r="B1002" s="38" t="s">
        <v>575</v>
      </c>
      <c r="C1002" s="38" t="s">
        <v>577</v>
      </c>
      <c r="D1002" s="39" t="s">
        <v>309</v>
      </c>
      <c r="E1002" s="40">
        <v>0.11</v>
      </c>
      <c r="F1002" s="40"/>
      <c r="G1002" s="40">
        <f>SmtRes!CX244</f>
        <v>3.19</v>
      </c>
      <c r="H1002" s="42"/>
      <c r="I1002" s="41"/>
      <c r="J1002" s="42">
        <f>SmtRes!CZ244</f>
        <v>12.95</v>
      </c>
      <c r="K1002" s="41"/>
      <c r="L1002" s="42">
        <f>SmtRes!DG244</f>
        <v>41.31</v>
      </c>
    </row>
    <row r="1003" spans="1:83" ht="28.5" x14ac:dyDescent="0.2">
      <c r="A1003" s="38"/>
      <c r="B1003" s="38" t="s">
        <v>578</v>
      </c>
      <c r="C1003" s="38" t="s">
        <v>580</v>
      </c>
      <c r="D1003" s="39" t="s">
        <v>309</v>
      </c>
      <c r="E1003" s="40">
        <v>0.11</v>
      </c>
      <c r="F1003" s="40"/>
      <c r="G1003" s="40">
        <f>SmtRes!CX245</f>
        <v>3.19</v>
      </c>
      <c r="H1003" s="42"/>
      <c r="I1003" s="41"/>
      <c r="J1003" s="42">
        <f>SmtRes!CZ245</f>
        <v>560.73</v>
      </c>
      <c r="K1003" s="41"/>
      <c r="L1003" s="42">
        <f>SmtRes!DG245</f>
        <v>1788.73</v>
      </c>
    </row>
    <row r="1004" spans="1:83" ht="28.5" x14ac:dyDescent="0.2">
      <c r="A1004" s="38"/>
      <c r="B1004" s="38" t="s">
        <v>508</v>
      </c>
      <c r="C1004" s="47" t="s">
        <v>648</v>
      </c>
      <c r="D1004" s="48" t="s">
        <v>497</v>
      </c>
      <c r="E1004" s="49">
        <f>SmtRes!DO245*SmtRes!AT245</f>
        <v>0.11</v>
      </c>
      <c r="F1004" s="49"/>
      <c r="G1004" s="49">
        <f>SmtRes!DO245*SmtRes!CX245</f>
        <v>3.19</v>
      </c>
      <c r="H1004" s="50"/>
      <c r="I1004" s="51"/>
      <c r="J1004" s="50">
        <f>ROUND(SmtRes!AG245/SmtRes!DO245, 2)</f>
        <v>477.98</v>
      </c>
      <c r="K1004" s="51"/>
      <c r="L1004" s="50">
        <f>SmtRes!DH245</f>
        <v>1524.76</v>
      </c>
      <c r="CE1004">
        <v>1</v>
      </c>
    </row>
    <row r="1005" spans="1:83" ht="15" x14ac:dyDescent="0.2">
      <c r="A1005" s="38"/>
      <c r="B1005" s="38"/>
      <c r="C1005" s="54" t="s">
        <v>650</v>
      </c>
      <c r="D1005" s="39"/>
      <c r="E1005" s="40"/>
      <c r="F1005" s="40"/>
      <c r="G1005" s="40"/>
      <c r="H1005" s="42"/>
      <c r="I1005" s="41"/>
      <c r="J1005" s="42"/>
      <c r="K1005" s="41"/>
      <c r="L1005" s="42">
        <f>L998+L1000+L1001</f>
        <v>5713.3100000000013</v>
      </c>
    </row>
    <row r="1006" spans="1:83" ht="14.25" x14ac:dyDescent="0.2">
      <c r="A1006" s="38"/>
      <c r="B1006" s="38"/>
      <c r="C1006" s="38" t="s">
        <v>651</v>
      </c>
      <c r="D1006" s="39"/>
      <c r="E1006" s="40"/>
      <c r="F1006" s="40"/>
      <c r="G1006" s="40"/>
      <c r="H1006" s="42"/>
      <c r="I1006" s="41"/>
      <c r="J1006" s="42"/>
      <c r="K1006" s="41"/>
      <c r="L1006" s="42">
        <f>SUM(AR997:AR1009)+SUM(AS997:AS1009)+SUM(AT997:AT1009)+SUM(AU997:AU1009)+SUM(AV997:AV1009)</f>
        <v>3883.2700000000004</v>
      </c>
    </row>
    <row r="1007" spans="1:83" ht="14.25" x14ac:dyDescent="0.2">
      <c r="A1007" s="38"/>
      <c r="B1007" s="38" t="s">
        <v>31</v>
      </c>
      <c r="C1007" s="38" t="s">
        <v>652</v>
      </c>
      <c r="D1007" s="39" t="s">
        <v>125</v>
      </c>
      <c r="E1007" s="40">
        <f>Source!BZ339</f>
        <v>103</v>
      </c>
      <c r="F1007" s="40"/>
      <c r="G1007" s="40">
        <f>Source!AT339</f>
        <v>103</v>
      </c>
      <c r="H1007" s="42"/>
      <c r="I1007" s="41"/>
      <c r="J1007" s="42"/>
      <c r="K1007" s="41"/>
      <c r="L1007" s="42">
        <f>SUM(AZ997:AZ1009)</f>
        <v>3999.77</v>
      </c>
    </row>
    <row r="1008" spans="1:83" ht="14.25" x14ac:dyDescent="0.2">
      <c r="A1008" s="47"/>
      <c r="B1008" s="47" t="s">
        <v>32</v>
      </c>
      <c r="C1008" s="47" t="s">
        <v>654</v>
      </c>
      <c r="D1008" s="48" t="s">
        <v>125</v>
      </c>
      <c r="E1008" s="49">
        <f>Source!CA339</f>
        <v>60</v>
      </c>
      <c r="F1008" s="49"/>
      <c r="G1008" s="49">
        <f>Source!AU339</f>
        <v>60</v>
      </c>
      <c r="H1008" s="50"/>
      <c r="I1008" s="51"/>
      <c r="J1008" s="50"/>
      <c r="K1008" s="51"/>
      <c r="L1008" s="50">
        <f>SUM(BA997:BA1009)</f>
        <v>2329.96</v>
      </c>
    </row>
    <row r="1009" spans="1:83" ht="15" x14ac:dyDescent="0.2">
      <c r="C1009" s="79" t="s">
        <v>655</v>
      </c>
      <c r="D1009" s="79"/>
      <c r="E1009" s="79"/>
      <c r="F1009" s="79"/>
      <c r="G1009" s="79"/>
      <c r="H1009" s="79"/>
      <c r="I1009" s="80">
        <f>K1009/E997</f>
        <v>415.27724137931045</v>
      </c>
      <c r="J1009" s="80"/>
      <c r="K1009" s="80">
        <f>L998+L1000+L1007+L1008+L1001</f>
        <v>12043.040000000003</v>
      </c>
      <c r="L1009" s="80"/>
      <c r="AD1009">
        <f>ROUND((Source!AT339/100)*((ROUND(SUMIF(SmtRes!AQ242:'SmtRes'!AQ245,"=1",SmtRes!AD242:'SmtRes'!AD245)*Source!I339, 2)+ROUND(SUMIF(SmtRes!AQ242:'SmtRes'!AQ245,"=1",SmtRes!AC242:'SmtRes'!AC245)*Source!I339, 2))), 2)</f>
        <v>26423.599999999999</v>
      </c>
      <c r="AE1009">
        <f>ROUND((Source!AU339/100)*((ROUND(SUMIF(SmtRes!AQ242:'SmtRes'!AQ245,"=1",SmtRes!AD242:'SmtRes'!AD245)*Source!I339, 2)+ROUND(SUMIF(SmtRes!AQ242:'SmtRes'!AQ245,"=1",SmtRes!AC242:'SmtRes'!AC245)*Source!I339, 2))), 2)</f>
        <v>15392.39</v>
      </c>
      <c r="AN1009" s="52">
        <f>L998+L1000+L1007+L1008+L1001</f>
        <v>12043.040000000003</v>
      </c>
      <c r="AO1009" s="52">
        <f>L1000</f>
        <v>1830.0400000000004</v>
      </c>
      <c r="AQ1009" t="s">
        <v>656</v>
      </c>
      <c r="AR1009" s="52">
        <f>L998</f>
        <v>2358.5100000000002</v>
      </c>
      <c r="AT1009" s="52">
        <f>L1001</f>
        <v>1524.76</v>
      </c>
      <c r="AV1009" t="s">
        <v>656</v>
      </c>
      <c r="AW1009">
        <f>0</f>
        <v>0</v>
      </c>
      <c r="AZ1009">
        <f>Source!X339</f>
        <v>3999.77</v>
      </c>
      <c r="BA1009">
        <f>Source!Y339</f>
        <v>2329.96</v>
      </c>
      <c r="CD1009">
        <v>1</v>
      </c>
    </row>
    <row r="1010" spans="1:83" ht="71.25" x14ac:dyDescent="0.2">
      <c r="A1010" s="36" t="s">
        <v>263</v>
      </c>
      <c r="B1010" s="38" t="s">
        <v>727</v>
      </c>
      <c r="C1010" s="38" t="str">
        <f>Source!G340</f>
        <v>Развозка конструкций и материалов опор ВЛ 0,38-10 кВ по трассе: материалов оснастки одностоечных опор (Применительно к развозке демонтированной оснастки)</v>
      </c>
      <c r="D1010" s="39" t="str">
        <f>Source!H340</f>
        <v>ШТ</v>
      </c>
      <c r="E1010" s="40">
        <f>Source!K340</f>
        <v>17</v>
      </c>
      <c r="F1010" s="40"/>
      <c r="G1010" s="40">
        <f>Source!I340</f>
        <v>17</v>
      </c>
      <c r="H1010" s="42"/>
      <c r="I1010" s="41"/>
      <c r="J1010" s="42"/>
      <c r="K1010" s="41"/>
      <c r="L1010" s="42"/>
    </row>
    <row r="1011" spans="1:83" ht="15" x14ac:dyDescent="0.2">
      <c r="A1011" s="37"/>
      <c r="B1011" s="40">
        <v>1</v>
      </c>
      <c r="C1011" s="37" t="s">
        <v>645</v>
      </c>
      <c r="D1011" s="39" t="s">
        <v>497</v>
      </c>
      <c r="E1011" s="45"/>
      <c r="F1011" s="40"/>
      <c r="G1011" s="45">
        <f>Source!U340</f>
        <v>4.25</v>
      </c>
      <c r="H1011" s="40"/>
      <c r="I1011" s="40"/>
      <c r="J1011" s="40"/>
      <c r="K1011" s="40"/>
      <c r="L1011" s="46">
        <f>SUM(L1012:L1012)-SUMIF(CE1012:CE1012, 1, L1012:L1012)</f>
        <v>1728.22</v>
      </c>
    </row>
    <row r="1012" spans="1:83" ht="28.5" x14ac:dyDescent="0.2">
      <c r="A1012" s="38"/>
      <c r="B1012" s="38" t="s">
        <v>540</v>
      </c>
      <c r="C1012" s="38" t="s">
        <v>541</v>
      </c>
      <c r="D1012" s="39" t="s">
        <v>497</v>
      </c>
      <c r="E1012" s="40">
        <v>0.25</v>
      </c>
      <c r="F1012" s="40"/>
      <c r="G1012" s="40">
        <f>SmtRes!CX246</f>
        <v>4.25</v>
      </c>
      <c r="H1012" s="42"/>
      <c r="I1012" s="41"/>
      <c r="J1012" s="42">
        <f>SmtRes!CZ246</f>
        <v>406.64</v>
      </c>
      <c r="K1012" s="41"/>
      <c r="L1012" s="42">
        <f>SmtRes!DI246</f>
        <v>1728.22</v>
      </c>
    </row>
    <row r="1013" spans="1:83" ht="15" x14ac:dyDescent="0.2">
      <c r="A1013" s="37"/>
      <c r="B1013" s="40">
        <v>2</v>
      </c>
      <c r="C1013" s="37" t="s">
        <v>646</v>
      </c>
      <c r="D1013" s="39"/>
      <c r="E1013" s="45"/>
      <c r="F1013" s="40"/>
      <c r="G1013" s="45"/>
      <c r="H1013" s="40"/>
      <c r="I1013" s="40"/>
      <c r="J1013" s="40"/>
      <c r="K1013" s="40"/>
      <c r="L1013" s="46">
        <f>SUM(L1014:L1017)-SUMIF(CE1014:CE1017, 1, L1014:L1017)</f>
        <v>1365.3600000000001</v>
      </c>
    </row>
    <row r="1014" spans="1:83" ht="15" x14ac:dyDescent="0.2">
      <c r="A1014" s="37"/>
      <c r="B1014" s="40"/>
      <c r="C1014" s="37" t="s">
        <v>649</v>
      </c>
      <c r="D1014" s="39" t="s">
        <v>497</v>
      </c>
      <c r="E1014" s="45"/>
      <c r="F1014" s="40"/>
      <c r="G1014" s="45">
        <f>Source!V340</f>
        <v>2.38</v>
      </c>
      <c r="H1014" s="40"/>
      <c r="I1014" s="40"/>
      <c r="J1014" s="40"/>
      <c r="K1014" s="40"/>
      <c r="L1014" s="46">
        <f>SUMIF(CE1015:CE1017, 1, L1015:L1017)</f>
        <v>1137.5899999999999</v>
      </c>
      <c r="CE1014">
        <v>1</v>
      </c>
    </row>
    <row r="1015" spans="1:83" ht="28.5" x14ac:dyDescent="0.2">
      <c r="A1015" s="38"/>
      <c r="B1015" s="38" t="s">
        <v>575</v>
      </c>
      <c r="C1015" s="38" t="s">
        <v>577</v>
      </c>
      <c r="D1015" s="39" t="s">
        <v>309</v>
      </c>
      <c r="E1015" s="40">
        <v>0.14000000000000001</v>
      </c>
      <c r="F1015" s="40"/>
      <c r="G1015" s="40">
        <f>SmtRes!CX248</f>
        <v>2.38</v>
      </c>
      <c r="H1015" s="42"/>
      <c r="I1015" s="41"/>
      <c r="J1015" s="42">
        <f>SmtRes!CZ248</f>
        <v>12.95</v>
      </c>
      <c r="K1015" s="41"/>
      <c r="L1015" s="42">
        <f>SmtRes!DG248</f>
        <v>30.82</v>
      </c>
    </row>
    <row r="1016" spans="1:83" ht="28.5" x14ac:dyDescent="0.2">
      <c r="A1016" s="38"/>
      <c r="B1016" s="38" t="s">
        <v>578</v>
      </c>
      <c r="C1016" s="38" t="s">
        <v>580</v>
      </c>
      <c r="D1016" s="39" t="s">
        <v>309</v>
      </c>
      <c r="E1016" s="40">
        <v>0.14000000000000001</v>
      </c>
      <c r="F1016" s="40"/>
      <c r="G1016" s="40">
        <f>SmtRes!CX249</f>
        <v>2.38</v>
      </c>
      <c r="H1016" s="42"/>
      <c r="I1016" s="41"/>
      <c r="J1016" s="42">
        <f>SmtRes!CZ249</f>
        <v>560.73</v>
      </c>
      <c r="K1016" s="41"/>
      <c r="L1016" s="42">
        <f>SmtRes!DG249</f>
        <v>1334.54</v>
      </c>
    </row>
    <row r="1017" spans="1:83" ht="28.5" x14ac:dyDescent="0.2">
      <c r="A1017" s="38"/>
      <c r="B1017" s="38" t="s">
        <v>508</v>
      </c>
      <c r="C1017" s="47" t="s">
        <v>648</v>
      </c>
      <c r="D1017" s="48" t="s">
        <v>497</v>
      </c>
      <c r="E1017" s="49">
        <f>SmtRes!DO249*SmtRes!AT249</f>
        <v>0.14000000000000001</v>
      </c>
      <c r="F1017" s="49"/>
      <c r="G1017" s="49">
        <f>SmtRes!DO249*SmtRes!CX249</f>
        <v>2.38</v>
      </c>
      <c r="H1017" s="50"/>
      <c r="I1017" s="51"/>
      <c r="J1017" s="50">
        <f>ROUND(SmtRes!AG249/SmtRes!DO249, 2)</f>
        <v>477.98</v>
      </c>
      <c r="K1017" s="51"/>
      <c r="L1017" s="50">
        <f>SmtRes!DH249</f>
        <v>1137.5899999999999</v>
      </c>
      <c r="CE1017">
        <v>1</v>
      </c>
    </row>
    <row r="1018" spans="1:83" ht="15" x14ac:dyDescent="0.2">
      <c r="A1018" s="38"/>
      <c r="B1018" s="38"/>
      <c r="C1018" s="54" t="s">
        <v>650</v>
      </c>
      <c r="D1018" s="39"/>
      <c r="E1018" s="40"/>
      <c r="F1018" s="40"/>
      <c r="G1018" s="40"/>
      <c r="H1018" s="42"/>
      <c r="I1018" s="41"/>
      <c r="J1018" s="42"/>
      <c r="K1018" s="41"/>
      <c r="L1018" s="42">
        <f>L1011+L1013+L1014</f>
        <v>4231.17</v>
      </c>
    </row>
    <row r="1019" spans="1:83" ht="14.25" x14ac:dyDescent="0.2">
      <c r="A1019" s="38"/>
      <c r="B1019" s="38"/>
      <c r="C1019" s="38" t="s">
        <v>651</v>
      </c>
      <c r="D1019" s="39"/>
      <c r="E1019" s="40"/>
      <c r="F1019" s="40"/>
      <c r="G1019" s="40"/>
      <c r="H1019" s="42"/>
      <c r="I1019" s="41"/>
      <c r="J1019" s="42"/>
      <c r="K1019" s="41"/>
      <c r="L1019" s="42">
        <f>SUM(AR1010:AR1022)+SUM(AS1010:AS1022)+SUM(AT1010:AT1022)+SUM(AU1010:AU1022)+SUM(AV1010:AV1022)</f>
        <v>2865.81</v>
      </c>
    </row>
    <row r="1020" spans="1:83" ht="14.25" x14ac:dyDescent="0.2">
      <c r="A1020" s="38"/>
      <c r="B1020" s="38" t="s">
        <v>31</v>
      </c>
      <c r="C1020" s="38" t="s">
        <v>652</v>
      </c>
      <c r="D1020" s="39" t="s">
        <v>125</v>
      </c>
      <c r="E1020" s="40">
        <f>Source!BZ340</f>
        <v>103</v>
      </c>
      <c r="F1020" s="40"/>
      <c r="G1020" s="40">
        <f>Source!AT340</f>
        <v>103</v>
      </c>
      <c r="H1020" s="42"/>
      <c r="I1020" s="41"/>
      <c r="J1020" s="42"/>
      <c r="K1020" s="41"/>
      <c r="L1020" s="42">
        <f>SUM(AZ1010:AZ1022)</f>
        <v>2951.78</v>
      </c>
    </row>
    <row r="1021" spans="1:83" ht="14.25" x14ac:dyDescent="0.2">
      <c r="A1021" s="47"/>
      <c r="B1021" s="47" t="s">
        <v>32</v>
      </c>
      <c r="C1021" s="47" t="s">
        <v>654</v>
      </c>
      <c r="D1021" s="48" t="s">
        <v>125</v>
      </c>
      <c r="E1021" s="49">
        <f>Source!CA340</f>
        <v>60</v>
      </c>
      <c r="F1021" s="49"/>
      <c r="G1021" s="49">
        <f>Source!AU340</f>
        <v>60</v>
      </c>
      <c r="H1021" s="50"/>
      <c r="I1021" s="51"/>
      <c r="J1021" s="50"/>
      <c r="K1021" s="51"/>
      <c r="L1021" s="50">
        <f>SUM(BA1010:BA1022)</f>
        <v>1719.49</v>
      </c>
    </row>
    <row r="1022" spans="1:83" ht="15" x14ac:dyDescent="0.2">
      <c r="C1022" s="79" t="s">
        <v>655</v>
      </c>
      <c r="D1022" s="79"/>
      <c r="E1022" s="79"/>
      <c r="F1022" s="79"/>
      <c r="G1022" s="79"/>
      <c r="H1022" s="79"/>
      <c r="I1022" s="80">
        <f>K1022/E1010</f>
        <v>523.67294117647066</v>
      </c>
      <c r="J1022" s="80"/>
      <c r="K1022" s="80">
        <f>L1011+L1013+L1020+L1021+L1014</f>
        <v>8902.44</v>
      </c>
      <c r="L1022" s="80"/>
      <c r="AD1022">
        <f>ROUND((Source!AT340/100)*((ROUND(SUMIF(SmtRes!AQ246:'SmtRes'!AQ249,"=1",SmtRes!AD246:'SmtRes'!AD249)*Source!I340, 2)+ROUND(SUMIF(SmtRes!AQ246:'SmtRes'!AQ249,"=1",SmtRes!AC246:'SmtRes'!AC249)*Source!I340, 2))), 2)</f>
        <v>15489.7</v>
      </c>
      <c r="AE1022">
        <f>ROUND((Source!AU340/100)*((ROUND(SUMIF(SmtRes!AQ246:'SmtRes'!AQ249,"=1",SmtRes!AD246:'SmtRes'!AD249)*Source!I340, 2)+ROUND(SUMIF(SmtRes!AQ246:'SmtRes'!AQ249,"=1",SmtRes!AC246:'SmtRes'!AC249)*Source!I340, 2))), 2)</f>
        <v>9023.1200000000008</v>
      </c>
      <c r="AN1022" s="52">
        <f>L1011+L1013+L1020+L1021+L1014</f>
        <v>8902.44</v>
      </c>
      <c r="AO1022" s="52">
        <f>L1013</f>
        <v>1365.3600000000001</v>
      </c>
      <c r="AQ1022" t="s">
        <v>656</v>
      </c>
      <c r="AR1022" s="52">
        <f>L1011</f>
        <v>1728.22</v>
      </c>
      <c r="AT1022" s="52">
        <f>L1014</f>
        <v>1137.5899999999999</v>
      </c>
      <c r="AV1022" t="s">
        <v>656</v>
      </c>
      <c r="AW1022">
        <f>0</f>
        <v>0</v>
      </c>
      <c r="AZ1022">
        <f>Source!X340</f>
        <v>2951.78</v>
      </c>
      <c r="BA1022">
        <f>Source!Y340</f>
        <v>1719.49</v>
      </c>
      <c r="CD1022">
        <v>1</v>
      </c>
    </row>
    <row r="1023" spans="1:83" ht="71.25" x14ac:dyDescent="0.2">
      <c r="A1023" s="36" t="s">
        <v>267</v>
      </c>
      <c r="B1023" s="38" t="s">
        <v>728</v>
      </c>
      <c r="C1023" s="38" t="str">
        <f>Source!G341</f>
        <v>Развозка конструкций и материалов опор ВЛ 0,38-10 кВ по трассе: материалов оснастки сложных опор (Применительно к развозке демонтированной оснастки)</v>
      </c>
      <c r="D1023" s="39" t="str">
        <f>Source!H341</f>
        <v>ШТ</v>
      </c>
      <c r="E1023" s="40">
        <f>Source!K341</f>
        <v>7</v>
      </c>
      <c r="F1023" s="40"/>
      <c r="G1023" s="40">
        <f>Source!I341</f>
        <v>7</v>
      </c>
      <c r="H1023" s="42"/>
      <c r="I1023" s="41"/>
      <c r="J1023" s="42"/>
      <c r="K1023" s="41"/>
      <c r="L1023" s="42"/>
    </row>
    <row r="1024" spans="1:83" ht="15" x14ac:dyDescent="0.2">
      <c r="A1024" s="37"/>
      <c r="B1024" s="40">
        <v>1</v>
      </c>
      <c r="C1024" s="37" t="s">
        <v>645</v>
      </c>
      <c r="D1024" s="39" t="s">
        <v>497</v>
      </c>
      <c r="E1024" s="45"/>
      <c r="F1024" s="40"/>
      <c r="G1024" s="45">
        <f>Source!U341</f>
        <v>2.1</v>
      </c>
      <c r="H1024" s="40"/>
      <c r="I1024" s="40"/>
      <c r="J1024" s="40"/>
      <c r="K1024" s="40"/>
      <c r="L1024" s="46">
        <f>SUM(L1025:L1025)-SUMIF(CE1025:CE1025, 1, L1025:L1025)</f>
        <v>853.94</v>
      </c>
    </row>
    <row r="1025" spans="1:83" ht="28.5" x14ac:dyDescent="0.2">
      <c r="A1025" s="38"/>
      <c r="B1025" s="38" t="s">
        <v>540</v>
      </c>
      <c r="C1025" s="38" t="s">
        <v>541</v>
      </c>
      <c r="D1025" s="39" t="s">
        <v>497</v>
      </c>
      <c r="E1025" s="40">
        <v>0.3</v>
      </c>
      <c r="F1025" s="40"/>
      <c r="G1025" s="40">
        <f>SmtRes!CX250</f>
        <v>2.1</v>
      </c>
      <c r="H1025" s="42"/>
      <c r="I1025" s="41"/>
      <c r="J1025" s="42">
        <f>SmtRes!CZ250</f>
        <v>406.64</v>
      </c>
      <c r="K1025" s="41"/>
      <c r="L1025" s="42">
        <f>SmtRes!DI250</f>
        <v>853.94</v>
      </c>
    </row>
    <row r="1026" spans="1:83" ht="15" x14ac:dyDescent="0.2">
      <c r="A1026" s="37"/>
      <c r="B1026" s="40">
        <v>2</v>
      </c>
      <c r="C1026" s="37" t="s">
        <v>646</v>
      </c>
      <c r="D1026" s="39"/>
      <c r="E1026" s="45"/>
      <c r="F1026" s="40"/>
      <c r="G1026" s="45"/>
      <c r="H1026" s="40"/>
      <c r="I1026" s="40"/>
      <c r="J1026" s="40"/>
      <c r="K1026" s="40"/>
      <c r="L1026" s="46">
        <f>SUM(L1027:L1030)-SUMIF(CE1027:CE1030, 1, L1027:L1030)</f>
        <v>642.52000000000021</v>
      </c>
    </row>
    <row r="1027" spans="1:83" ht="15" x14ac:dyDescent="0.2">
      <c r="A1027" s="37"/>
      <c r="B1027" s="40"/>
      <c r="C1027" s="37" t="s">
        <v>649</v>
      </c>
      <c r="D1027" s="39" t="s">
        <v>497</v>
      </c>
      <c r="E1027" s="45"/>
      <c r="F1027" s="40"/>
      <c r="G1027" s="45">
        <f>Source!V341</f>
        <v>1.1200000000000001</v>
      </c>
      <c r="H1027" s="40"/>
      <c r="I1027" s="40"/>
      <c r="J1027" s="40"/>
      <c r="K1027" s="40"/>
      <c r="L1027" s="46">
        <f>SUMIF(CE1028:CE1030, 1, L1028:L1030)</f>
        <v>535.34</v>
      </c>
      <c r="CE1027">
        <v>1</v>
      </c>
    </row>
    <row r="1028" spans="1:83" ht="28.5" x14ac:dyDescent="0.2">
      <c r="A1028" s="38"/>
      <c r="B1028" s="38" t="s">
        <v>575</v>
      </c>
      <c r="C1028" s="38" t="s">
        <v>577</v>
      </c>
      <c r="D1028" s="39" t="s">
        <v>309</v>
      </c>
      <c r="E1028" s="40">
        <v>0.16</v>
      </c>
      <c r="F1028" s="40"/>
      <c r="G1028" s="40">
        <f>SmtRes!CX252</f>
        <v>1.1200000000000001</v>
      </c>
      <c r="H1028" s="42"/>
      <c r="I1028" s="41"/>
      <c r="J1028" s="42">
        <f>SmtRes!CZ252</f>
        <v>12.95</v>
      </c>
      <c r="K1028" s="41"/>
      <c r="L1028" s="42">
        <f>SmtRes!DG252</f>
        <v>14.5</v>
      </c>
    </row>
    <row r="1029" spans="1:83" ht="28.5" x14ac:dyDescent="0.2">
      <c r="A1029" s="38"/>
      <c r="B1029" s="38" t="s">
        <v>578</v>
      </c>
      <c r="C1029" s="38" t="s">
        <v>580</v>
      </c>
      <c r="D1029" s="39" t="s">
        <v>309</v>
      </c>
      <c r="E1029" s="40">
        <v>0.16</v>
      </c>
      <c r="F1029" s="40"/>
      <c r="G1029" s="40">
        <f>SmtRes!CX253</f>
        <v>1.1200000000000001</v>
      </c>
      <c r="H1029" s="42"/>
      <c r="I1029" s="41"/>
      <c r="J1029" s="42">
        <f>SmtRes!CZ253</f>
        <v>560.73</v>
      </c>
      <c r="K1029" s="41"/>
      <c r="L1029" s="42">
        <f>SmtRes!DG253</f>
        <v>628.02</v>
      </c>
    </row>
    <row r="1030" spans="1:83" ht="28.5" x14ac:dyDescent="0.2">
      <c r="A1030" s="38"/>
      <c r="B1030" s="38" t="s">
        <v>508</v>
      </c>
      <c r="C1030" s="47" t="s">
        <v>648</v>
      </c>
      <c r="D1030" s="48" t="s">
        <v>497</v>
      </c>
      <c r="E1030" s="49">
        <f>SmtRes!DO253*SmtRes!AT253</f>
        <v>0.16</v>
      </c>
      <c r="F1030" s="49"/>
      <c r="G1030" s="49">
        <f>SmtRes!DO253*SmtRes!CX253</f>
        <v>1.1200000000000001</v>
      </c>
      <c r="H1030" s="50"/>
      <c r="I1030" s="51"/>
      <c r="J1030" s="50">
        <f>ROUND(SmtRes!AG253/SmtRes!DO253, 2)</f>
        <v>477.98</v>
      </c>
      <c r="K1030" s="51"/>
      <c r="L1030" s="50">
        <f>SmtRes!DH253</f>
        <v>535.34</v>
      </c>
      <c r="CE1030">
        <v>1</v>
      </c>
    </row>
    <row r="1031" spans="1:83" ht="15" x14ac:dyDescent="0.2">
      <c r="A1031" s="38"/>
      <c r="B1031" s="38"/>
      <c r="C1031" s="54" t="s">
        <v>650</v>
      </c>
      <c r="D1031" s="39"/>
      <c r="E1031" s="40"/>
      <c r="F1031" s="40"/>
      <c r="G1031" s="40"/>
      <c r="H1031" s="42"/>
      <c r="I1031" s="41"/>
      <c r="J1031" s="42"/>
      <c r="K1031" s="41"/>
      <c r="L1031" s="42">
        <f>L1024+L1026+L1027</f>
        <v>2031.8000000000002</v>
      </c>
    </row>
    <row r="1032" spans="1:83" ht="14.25" x14ac:dyDescent="0.2">
      <c r="A1032" s="38"/>
      <c r="B1032" s="38"/>
      <c r="C1032" s="38" t="s">
        <v>651</v>
      </c>
      <c r="D1032" s="39"/>
      <c r="E1032" s="40"/>
      <c r="F1032" s="40"/>
      <c r="G1032" s="40"/>
      <c r="H1032" s="42"/>
      <c r="I1032" s="41"/>
      <c r="J1032" s="42"/>
      <c r="K1032" s="41"/>
      <c r="L1032" s="42">
        <f>SUM(AR1023:AR1035)+SUM(AS1023:AS1035)+SUM(AT1023:AT1035)+SUM(AU1023:AU1035)+SUM(AV1023:AV1035)</f>
        <v>1389.2800000000002</v>
      </c>
    </row>
    <row r="1033" spans="1:83" ht="14.25" x14ac:dyDescent="0.2">
      <c r="A1033" s="38"/>
      <c r="B1033" s="38" t="s">
        <v>31</v>
      </c>
      <c r="C1033" s="38" t="s">
        <v>652</v>
      </c>
      <c r="D1033" s="39" t="s">
        <v>125</v>
      </c>
      <c r="E1033" s="40">
        <f>Source!BZ341</f>
        <v>103</v>
      </c>
      <c r="F1033" s="40"/>
      <c r="G1033" s="40">
        <f>Source!AT341</f>
        <v>103</v>
      </c>
      <c r="H1033" s="42"/>
      <c r="I1033" s="41"/>
      <c r="J1033" s="42"/>
      <c r="K1033" s="41"/>
      <c r="L1033" s="42">
        <f>SUM(AZ1023:AZ1035)</f>
        <v>1430.96</v>
      </c>
    </row>
    <row r="1034" spans="1:83" ht="14.25" x14ac:dyDescent="0.2">
      <c r="A1034" s="47"/>
      <c r="B1034" s="47" t="s">
        <v>32</v>
      </c>
      <c r="C1034" s="47" t="s">
        <v>654</v>
      </c>
      <c r="D1034" s="48" t="s">
        <v>125</v>
      </c>
      <c r="E1034" s="49">
        <f>Source!CA341</f>
        <v>60</v>
      </c>
      <c r="F1034" s="49"/>
      <c r="G1034" s="49">
        <f>Source!AU341</f>
        <v>60</v>
      </c>
      <c r="H1034" s="50"/>
      <c r="I1034" s="51"/>
      <c r="J1034" s="50"/>
      <c r="K1034" s="51"/>
      <c r="L1034" s="50">
        <f>SUM(BA1023:BA1035)</f>
        <v>833.57</v>
      </c>
    </row>
    <row r="1035" spans="1:83" ht="15" x14ac:dyDescent="0.2">
      <c r="C1035" s="79" t="s">
        <v>655</v>
      </c>
      <c r="D1035" s="79"/>
      <c r="E1035" s="79"/>
      <c r="F1035" s="79"/>
      <c r="G1035" s="79"/>
      <c r="H1035" s="79"/>
      <c r="I1035" s="80">
        <f>K1035/E1023</f>
        <v>613.76142857142861</v>
      </c>
      <c r="J1035" s="80"/>
      <c r="K1035" s="80">
        <f>L1024+L1026+L1033+L1034+L1027</f>
        <v>4296.33</v>
      </c>
      <c r="L1035" s="80"/>
      <c r="AD1035">
        <f>ROUND((Source!AT341/100)*((ROUND(SUMIF(SmtRes!AQ250:'SmtRes'!AQ253,"=1",SmtRes!AD250:'SmtRes'!AD253)*Source!I341, 2)+ROUND(SUMIF(SmtRes!AQ250:'SmtRes'!AQ253,"=1",SmtRes!AC250:'SmtRes'!AC253)*Source!I341, 2))), 2)</f>
        <v>6378.11</v>
      </c>
      <c r="AE1035">
        <f>ROUND((Source!AU341/100)*((ROUND(SUMIF(SmtRes!AQ250:'SmtRes'!AQ253,"=1",SmtRes!AD250:'SmtRes'!AD253)*Source!I341, 2)+ROUND(SUMIF(SmtRes!AQ250:'SmtRes'!AQ253,"=1",SmtRes!AC250:'SmtRes'!AC253)*Source!I341, 2))), 2)</f>
        <v>3715.4</v>
      </c>
      <c r="AN1035" s="52">
        <f>L1024+L1026+L1033+L1034+L1027</f>
        <v>4296.33</v>
      </c>
      <c r="AO1035" s="52">
        <f>L1026</f>
        <v>642.52000000000021</v>
      </c>
      <c r="AQ1035" t="s">
        <v>656</v>
      </c>
      <c r="AR1035" s="52">
        <f>L1024</f>
        <v>853.94</v>
      </c>
      <c r="AT1035" s="52">
        <f>L1027</f>
        <v>535.34</v>
      </c>
      <c r="AV1035" t="s">
        <v>656</v>
      </c>
      <c r="AW1035">
        <f>0</f>
        <v>0</v>
      </c>
      <c r="AZ1035">
        <f>Source!X341</f>
        <v>1430.96</v>
      </c>
      <c r="BA1035">
        <f>Source!Y341</f>
        <v>833.57</v>
      </c>
      <c r="CD1035">
        <v>1</v>
      </c>
    </row>
    <row r="1036" spans="1:83" ht="57" x14ac:dyDescent="0.2">
      <c r="A1036" s="60" t="s">
        <v>271</v>
      </c>
      <c r="B1036" s="47" t="s">
        <v>195</v>
      </c>
      <c r="C1036" s="47" t="str">
        <f>Source!G342</f>
        <v>Погрузка в автотранспортное средство: прочие материалы, детали (с использованием погрузчика) (траверс)</v>
      </c>
      <c r="D1036" s="48" t="str">
        <f>Source!H342</f>
        <v>1т груза</v>
      </c>
      <c r="E1036" s="49">
        <f>Source!K342</f>
        <v>0.13500000000000001</v>
      </c>
      <c r="F1036" s="49"/>
      <c r="G1036" s="49">
        <f>Source!I342</f>
        <v>0.13500000000000001</v>
      </c>
      <c r="H1036" s="50"/>
      <c r="I1036" s="51"/>
      <c r="J1036" s="50">
        <f>Source!AK342</f>
        <v>591.5</v>
      </c>
      <c r="K1036" s="51"/>
      <c r="L1036" s="50">
        <f>Source!HD342</f>
        <v>79.849999999999994</v>
      </c>
    </row>
    <row r="1037" spans="1:83" ht="15" x14ac:dyDescent="0.2">
      <c r="C1037" s="79" t="s">
        <v>655</v>
      </c>
      <c r="D1037" s="79"/>
      <c r="E1037" s="79"/>
      <c r="F1037" s="79"/>
      <c r="G1037" s="79"/>
      <c r="H1037" s="79"/>
      <c r="I1037" s="80">
        <f>K1037/E1036</f>
        <v>591.48148148148141</v>
      </c>
      <c r="J1037" s="80"/>
      <c r="K1037" s="80">
        <f>L1036</f>
        <v>79.849999999999994</v>
      </c>
      <c r="L1037" s="80"/>
      <c r="AD1037">
        <f>ROUND((Source!AT342/100)*((ROUND(0*Source!I342, 2)+ROUND(0*Source!I342, 2))), 2)</f>
        <v>0</v>
      </c>
      <c r="AE1037">
        <f>ROUND((Source!AU342/100)*((ROUND(0*Source!I342, 2)+ROUND(0*Source!I342, 2))), 2)</f>
        <v>0</v>
      </c>
      <c r="AN1037" s="52">
        <f>L1036</f>
        <v>79.849999999999994</v>
      </c>
      <c r="AP1037">
        <f>0</f>
        <v>0</v>
      </c>
      <c r="AQ1037" t="s">
        <v>656</v>
      </c>
      <c r="AS1037">
        <f>0</f>
        <v>0</v>
      </c>
      <c r="AU1037">
        <f>0</f>
        <v>0</v>
      </c>
      <c r="AV1037" t="s">
        <v>656</v>
      </c>
      <c r="AZ1037">
        <f>Source!X342</f>
        <v>0</v>
      </c>
      <c r="BA1037">
        <f>Source!Y342</f>
        <v>0</v>
      </c>
      <c r="BB1037" s="52">
        <f>L1036</f>
        <v>79.849999999999994</v>
      </c>
      <c r="CD1037">
        <v>1</v>
      </c>
    </row>
    <row r="1038" spans="1:83" ht="57" x14ac:dyDescent="0.2">
      <c r="A1038" s="60" t="s">
        <v>273</v>
      </c>
      <c r="B1038" s="47" t="s">
        <v>204</v>
      </c>
      <c r="C1038" s="47" t="str">
        <f>Source!G343</f>
        <v>Разгрузка с автотранспортного средства: прочие материалы, детали (с использованием погрузчика) (траверс)</v>
      </c>
      <c r="D1038" s="48" t="str">
        <f>Source!H343</f>
        <v>1т груза</v>
      </c>
      <c r="E1038" s="49">
        <f>Source!K343</f>
        <v>0.13500000000000001</v>
      </c>
      <c r="F1038" s="49"/>
      <c r="G1038" s="49">
        <f>Source!I343</f>
        <v>0.13500000000000001</v>
      </c>
      <c r="H1038" s="50"/>
      <c r="I1038" s="51"/>
      <c r="J1038" s="50">
        <f>Source!AK343</f>
        <v>433.65</v>
      </c>
      <c r="K1038" s="51"/>
      <c r="L1038" s="50">
        <f>Source!HD343</f>
        <v>58.54</v>
      </c>
    </row>
    <row r="1039" spans="1:83" ht="15" x14ac:dyDescent="0.2">
      <c r="C1039" s="79" t="s">
        <v>655</v>
      </c>
      <c r="D1039" s="79"/>
      <c r="E1039" s="79"/>
      <c r="F1039" s="79"/>
      <c r="G1039" s="79"/>
      <c r="H1039" s="79"/>
      <c r="I1039" s="80">
        <f>K1039/E1038</f>
        <v>433.62962962962962</v>
      </c>
      <c r="J1039" s="80"/>
      <c r="K1039" s="80">
        <f>L1038</f>
        <v>58.54</v>
      </c>
      <c r="L1039" s="80"/>
      <c r="AD1039">
        <f>ROUND((Source!AT343/100)*((ROUND(0*Source!I343, 2)+ROUND(0*Source!I343, 2))), 2)</f>
        <v>0</v>
      </c>
      <c r="AE1039">
        <f>ROUND((Source!AU343/100)*((ROUND(0*Source!I343, 2)+ROUND(0*Source!I343, 2))), 2)</f>
        <v>0</v>
      </c>
      <c r="AN1039" s="52">
        <f>L1038</f>
        <v>58.54</v>
      </c>
      <c r="AP1039">
        <f>0</f>
        <v>0</v>
      </c>
      <c r="AQ1039" t="s">
        <v>656</v>
      </c>
      <c r="AS1039">
        <f>0</f>
        <v>0</v>
      </c>
      <c r="AU1039">
        <f>0</f>
        <v>0</v>
      </c>
      <c r="AV1039" t="s">
        <v>656</v>
      </c>
      <c r="AZ1039">
        <f>Source!X343</f>
        <v>0</v>
      </c>
      <c r="BA1039">
        <f>Source!Y343</f>
        <v>0</v>
      </c>
      <c r="BB1039" s="52">
        <f>L1038</f>
        <v>58.54</v>
      </c>
      <c r="CD1039">
        <v>1</v>
      </c>
    </row>
    <row r="1040" spans="1:83" ht="57" x14ac:dyDescent="0.2">
      <c r="A1040" s="60" t="s">
        <v>275</v>
      </c>
      <c r="B1040" s="47" t="s">
        <v>276</v>
      </c>
      <c r="C1040" s="47" t="str">
        <f>Source!G344</f>
        <v>Погрузка в автотранспортное средство: изделия из сборного железобетона, бетона, керамзитобетона массой до 3 т (стоек)</v>
      </c>
      <c r="D1040" s="48" t="str">
        <f>Source!H344</f>
        <v>1т груза</v>
      </c>
      <c r="E1040" s="49">
        <f>Source!K344</f>
        <v>10.925000000000001</v>
      </c>
      <c r="F1040" s="49"/>
      <c r="G1040" s="49">
        <f>Source!I344</f>
        <v>10.925000000000001</v>
      </c>
      <c r="H1040" s="50"/>
      <c r="I1040" s="51"/>
      <c r="J1040" s="50">
        <f>Source!AK344</f>
        <v>350.13</v>
      </c>
      <c r="K1040" s="51"/>
      <c r="L1040" s="50">
        <f>Source!HD344</f>
        <v>3825.17</v>
      </c>
    </row>
    <row r="1041" spans="1:82" ht="15" x14ac:dyDescent="0.2">
      <c r="C1041" s="79" t="s">
        <v>655</v>
      </c>
      <c r="D1041" s="79"/>
      <c r="E1041" s="79"/>
      <c r="F1041" s="79"/>
      <c r="G1041" s="79"/>
      <c r="H1041" s="79"/>
      <c r="I1041" s="80">
        <f>K1041/E1040</f>
        <v>350.12997711670477</v>
      </c>
      <c r="J1041" s="80"/>
      <c r="K1041" s="80">
        <f>L1040</f>
        <v>3825.17</v>
      </c>
      <c r="L1041" s="80"/>
      <c r="AD1041">
        <f>ROUND((Source!AT344/100)*((ROUND(0*Source!I344, 2)+ROUND(0*Source!I344, 2))), 2)</f>
        <v>0</v>
      </c>
      <c r="AE1041">
        <f>ROUND((Source!AU344/100)*((ROUND(0*Source!I344, 2)+ROUND(0*Source!I344, 2))), 2)</f>
        <v>0</v>
      </c>
      <c r="AN1041" s="52">
        <f>L1040</f>
        <v>3825.17</v>
      </c>
      <c r="AP1041">
        <f>0</f>
        <v>0</v>
      </c>
      <c r="AQ1041" t="s">
        <v>656</v>
      </c>
      <c r="AS1041">
        <f>0</f>
        <v>0</v>
      </c>
      <c r="AU1041">
        <f>0</f>
        <v>0</v>
      </c>
      <c r="AV1041" t="s">
        <v>656</v>
      </c>
      <c r="AZ1041">
        <f>Source!X344</f>
        <v>0</v>
      </c>
      <c r="BA1041">
        <f>Source!Y344</f>
        <v>0</v>
      </c>
      <c r="BB1041" s="52">
        <f>L1040</f>
        <v>3825.17</v>
      </c>
      <c r="CD1041">
        <v>1</v>
      </c>
    </row>
    <row r="1042" spans="1:82" ht="57" x14ac:dyDescent="0.2">
      <c r="A1042" s="60" t="s">
        <v>279</v>
      </c>
      <c r="B1042" s="47" t="s">
        <v>280</v>
      </c>
      <c r="C1042" s="47" t="str">
        <f>Source!G345</f>
        <v>Разгрузка с автотранспортного средства: изделия из сборного железобетона, бетона, керамзитобетона массой до 3 т (стоек)</v>
      </c>
      <c r="D1042" s="48" t="str">
        <f>Source!H345</f>
        <v>1т груза</v>
      </c>
      <c r="E1042" s="49">
        <f>Source!K345</f>
        <v>10.925000000000001</v>
      </c>
      <c r="F1042" s="49"/>
      <c r="G1042" s="49">
        <f>Source!I345</f>
        <v>10.925000000000001</v>
      </c>
      <c r="H1042" s="50"/>
      <c r="I1042" s="51"/>
      <c r="J1042" s="50">
        <f>Source!AK345</f>
        <v>350.13</v>
      </c>
      <c r="K1042" s="51"/>
      <c r="L1042" s="50">
        <f>Source!HD345</f>
        <v>3825.17</v>
      </c>
    </row>
    <row r="1043" spans="1:82" ht="15" x14ac:dyDescent="0.2">
      <c r="C1043" s="79" t="s">
        <v>655</v>
      </c>
      <c r="D1043" s="79"/>
      <c r="E1043" s="79"/>
      <c r="F1043" s="79"/>
      <c r="G1043" s="79"/>
      <c r="H1043" s="79"/>
      <c r="I1043" s="80">
        <f>K1043/E1042</f>
        <v>350.12997711670477</v>
      </c>
      <c r="J1043" s="80"/>
      <c r="K1043" s="80">
        <f>L1042</f>
        <v>3825.17</v>
      </c>
      <c r="L1043" s="80"/>
      <c r="AD1043">
        <f>ROUND((Source!AT345/100)*((ROUND(0*Source!I345, 2)+ROUND(0*Source!I345, 2))), 2)</f>
        <v>0</v>
      </c>
      <c r="AE1043">
        <f>ROUND((Source!AU345/100)*((ROUND(0*Source!I345, 2)+ROUND(0*Source!I345, 2))), 2)</f>
        <v>0</v>
      </c>
      <c r="AN1043" s="52">
        <f>L1042</f>
        <v>3825.17</v>
      </c>
      <c r="AP1043">
        <f>0</f>
        <v>0</v>
      </c>
      <c r="AQ1043" t="s">
        <v>656</v>
      </c>
      <c r="AS1043">
        <f>0</f>
        <v>0</v>
      </c>
      <c r="AU1043">
        <f>0</f>
        <v>0</v>
      </c>
      <c r="AV1043" t="s">
        <v>656</v>
      </c>
      <c r="AZ1043">
        <f>Source!X345</f>
        <v>0</v>
      </c>
      <c r="BA1043">
        <f>Source!Y345</f>
        <v>0</v>
      </c>
      <c r="BB1043" s="52">
        <f>L1042</f>
        <v>3825.17</v>
      </c>
      <c r="CD1043">
        <v>1</v>
      </c>
    </row>
    <row r="1044" spans="1:82" ht="42.75" x14ac:dyDescent="0.2">
      <c r="A1044" s="60" t="s">
        <v>283</v>
      </c>
      <c r="B1044" s="47" t="s">
        <v>284</v>
      </c>
      <c r="C1044" s="47" t="str">
        <f>Source!G346</f>
        <v>Погрузка в автотранспортное средство: лес круглый (деревянных стоек)</v>
      </c>
      <c r="D1044" s="48" t="str">
        <f>Source!H346</f>
        <v>1т груза</v>
      </c>
      <c r="E1044" s="49">
        <f>Source!K346</f>
        <v>8.99</v>
      </c>
      <c r="F1044" s="49"/>
      <c r="G1044" s="49">
        <f>Source!I346</f>
        <v>8.99</v>
      </c>
      <c r="H1044" s="50"/>
      <c r="I1044" s="51"/>
      <c r="J1044" s="50">
        <f>Source!AK346</f>
        <v>428.85</v>
      </c>
      <c r="K1044" s="51"/>
      <c r="L1044" s="50">
        <f>Source!HD346</f>
        <v>3855.36</v>
      </c>
    </row>
    <row r="1045" spans="1:82" ht="15" x14ac:dyDescent="0.2">
      <c r="C1045" s="79" t="s">
        <v>655</v>
      </c>
      <c r="D1045" s="79"/>
      <c r="E1045" s="79"/>
      <c r="F1045" s="79"/>
      <c r="G1045" s="79"/>
      <c r="H1045" s="79"/>
      <c r="I1045" s="80">
        <f>K1045/E1044</f>
        <v>428.84983314794215</v>
      </c>
      <c r="J1045" s="80"/>
      <c r="K1045" s="80">
        <f>L1044</f>
        <v>3855.36</v>
      </c>
      <c r="L1045" s="80"/>
      <c r="AD1045">
        <f>ROUND((Source!AT346/100)*((ROUND(0*Source!I346, 2)+ROUND(0*Source!I346, 2))), 2)</f>
        <v>0</v>
      </c>
      <c r="AE1045">
        <f>ROUND((Source!AU346/100)*((ROUND(0*Source!I346, 2)+ROUND(0*Source!I346, 2))), 2)</f>
        <v>0</v>
      </c>
      <c r="AN1045" s="52">
        <f>L1044</f>
        <v>3855.36</v>
      </c>
      <c r="AP1045">
        <f>0</f>
        <v>0</v>
      </c>
      <c r="AQ1045" t="s">
        <v>656</v>
      </c>
      <c r="AS1045">
        <f>0</f>
        <v>0</v>
      </c>
      <c r="AU1045">
        <f>0</f>
        <v>0</v>
      </c>
      <c r="AV1045" t="s">
        <v>656</v>
      </c>
      <c r="AZ1045">
        <f>Source!X346</f>
        <v>0</v>
      </c>
      <c r="BA1045">
        <f>Source!Y346</f>
        <v>0</v>
      </c>
      <c r="BB1045" s="52">
        <f>L1044</f>
        <v>3855.36</v>
      </c>
      <c r="CD1045">
        <v>1</v>
      </c>
    </row>
    <row r="1046" spans="1:82" ht="42.75" x14ac:dyDescent="0.2">
      <c r="A1046" s="60" t="s">
        <v>287</v>
      </c>
      <c r="B1046" s="47" t="s">
        <v>288</v>
      </c>
      <c r="C1046" s="47" t="str">
        <f>Source!G347</f>
        <v>Разгрузка с автотранспортного средства: лес круглый (деревянных стоек)</v>
      </c>
      <c r="D1046" s="48" t="str">
        <f>Source!H347</f>
        <v>1т груза</v>
      </c>
      <c r="E1046" s="49">
        <f>Source!K347</f>
        <v>8.99</v>
      </c>
      <c r="F1046" s="49"/>
      <c r="G1046" s="49">
        <f>Source!I347</f>
        <v>8.99</v>
      </c>
      <c r="H1046" s="50"/>
      <c r="I1046" s="51"/>
      <c r="J1046" s="50">
        <f>Source!AK347</f>
        <v>366.33</v>
      </c>
      <c r="K1046" s="51"/>
      <c r="L1046" s="50">
        <f>Source!HD347</f>
        <v>3293.31</v>
      </c>
    </row>
    <row r="1047" spans="1:82" ht="15" x14ac:dyDescent="0.2">
      <c r="C1047" s="79" t="s">
        <v>655</v>
      </c>
      <c r="D1047" s="79"/>
      <c r="E1047" s="79"/>
      <c r="F1047" s="79"/>
      <c r="G1047" s="79"/>
      <c r="H1047" s="79"/>
      <c r="I1047" s="80">
        <f>K1047/E1046</f>
        <v>366.33036707452726</v>
      </c>
      <c r="J1047" s="80"/>
      <c r="K1047" s="80">
        <f>L1046</f>
        <v>3293.31</v>
      </c>
      <c r="L1047" s="80"/>
      <c r="AD1047">
        <f>ROUND((Source!AT347/100)*((ROUND(0*Source!I347, 2)+ROUND(0*Source!I347, 2))), 2)</f>
        <v>0</v>
      </c>
      <c r="AE1047">
        <f>ROUND((Source!AU347/100)*((ROUND(0*Source!I347, 2)+ROUND(0*Source!I347, 2))), 2)</f>
        <v>0</v>
      </c>
      <c r="AN1047" s="52">
        <f>L1046</f>
        <v>3293.31</v>
      </c>
      <c r="AP1047">
        <f>0</f>
        <v>0</v>
      </c>
      <c r="AQ1047" t="s">
        <v>656</v>
      </c>
      <c r="AS1047">
        <f>0</f>
        <v>0</v>
      </c>
      <c r="AU1047">
        <f>0</f>
        <v>0</v>
      </c>
      <c r="AV1047" t="s">
        <v>656</v>
      </c>
      <c r="AZ1047">
        <f>Source!X347</f>
        <v>0</v>
      </c>
      <c r="BA1047">
        <f>Source!Y347</f>
        <v>0</v>
      </c>
      <c r="BB1047" s="52">
        <f>L1046</f>
        <v>3293.31</v>
      </c>
      <c r="CD1047">
        <v>1</v>
      </c>
    </row>
    <row r="1049" spans="1:82" ht="15" x14ac:dyDescent="0.2">
      <c r="A1049" s="57"/>
      <c r="B1049" s="58"/>
      <c r="C1049" s="76" t="s">
        <v>660</v>
      </c>
      <c r="D1049" s="76"/>
      <c r="E1049" s="76"/>
      <c r="F1049" s="76"/>
      <c r="G1049" s="76"/>
      <c r="H1049" s="76"/>
      <c r="I1049" s="46"/>
      <c r="J1049" s="57"/>
      <c r="K1049" s="59"/>
      <c r="L1049" s="46">
        <f>L1051+L1052+L1058+L1062</f>
        <v>132415.65</v>
      </c>
    </row>
    <row r="1050" spans="1:82" ht="14.25" x14ac:dyDescent="0.2">
      <c r="A1050" s="55"/>
      <c r="B1050" s="56"/>
      <c r="C1050" s="75" t="s">
        <v>661</v>
      </c>
      <c r="D1050" s="73"/>
      <c r="E1050" s="73"/>
      <c r="F1050" s="73"/>
      <c r="G1050" s="73"/>
      <c r="H1050" s="73"/>
      <c r="I1050" s="42"/>
      <c r="J1050" s="55"/>
      <c r="K1050" s="40"/>
      <c r="L1050" s="42"/>
    </row>
    <row r="1051" spans="1:82" ht="14.25" x14ac:dyDescent="0.2">
      <c r="A1051" s="55"/>
      <c r="B1051" s="56"/>
      <c r="C1051" s="73" t="s">
        <v>662</v>
      </c>
      <c r="D1051" s="73"/>
      <c r="E1051" s="73"/>
      <c r="F1051" s="73"/>
      <c r="G1051" s="73"/>
      <c r="H1051" s="73"/>
      <c r="I1051" s="42"/>
      <c r="J1051" s="55"/>
      <c r="K1051" s="40"/>
      <c r="L1051" s="42">
        <f>SUM(AR881:AR1047)</f>
        <v>28720.790000000005</v>
      </c>
    </row>
    <row r="1052" spans="1:82" ht="14.25" hidden="1" x14ac:dyDescent="0.2">
      <c r="A1052" s="55"/>
      <c r="B1052" s="56"/>
      <c r="C1052" s="73" t="s">
        <v>663</v>
      </c>
      <c r="D1052" s="73"/>
      <c r="E1052" s="73"/>
      <c r="F1052" s="73"/>
      <c r="G1052" s="73"/>
      <c r="H1052" s="73"/>
      <c r="I1052" s="42"/>
      <c r="J1052" s="55"/>
      <c r="K1052" s="40"/>
      <c r="L1052" s="42">
        <f>L1054+L1057+L1056</f>
        <v>88757.459999999977</v>
      </c>
    </row>
    <row r="1053" spans="1:82" ht="14.25" hidden="1" x14ac:dyDescent="0.2">
      <c r="A1053" s="55"/>
      <c r="B1053" s="56"/>
      <c r="C1053" s="75" t="s">
        <v>664</v>
      </c>
      <c r="D1053" s="73"/>
      <c r="E1053" s="73"/>
      <c r="F1053" s="73"/>
      <c r="G1053" s="73"/>
      <c r="H1053" s="73"/>
      <c r="I1053" s="42"/>
      <c r="J1053" s="55"/>
      <c r="K1053" s="40"/>
      <c r="L1053" s="42"/>
    </row>
    <row r="1054" spans="1:82" ht="14.25" x14ac:dyDescent="0.2">
      <c r="A1054" s="55"/>
      <c r="B1054" s="56"/>
      <c r="C1054" s="73" t="s">
        <v>663</v>
      </c>
      <c r="D1054" s="73"/>
      <c r="E1054" s="73"/>
      <c r="F1054" s="73"/>
      <c r="G1054" s="73"/>
      <c r="H1054" s="73"/>
      <c r="I1054" s="42"/>
      <c r="J1054" s="55"/>
      <c r="K1054" s="40"/>
      <c r="L1054" s="42">
        <f>SUM(AO881:AO1047)</f>
        <v>63581.539999999979</v>
      </c>
    </row>
    <row r="1055" spans="1:82" ht="14.25" hidden="1" x14ac:dyDescent="0.2">
      <c r="A1055" s="55"/>
      <c r="B1055" s="56"/>
      <c r="C1055" s="75" t="s">
        <v>665</v>
      </c>
      <c r="D1055" s="73"/>
      <c r="E1055" s="73"/>
      <c r="F1055" s="73"/>
      <c r="G1055" s="73"/>
      <c r="H1055" s="73"/>
      <c r="I1055" s="42"/>
      <c r="J1055" s="55"/>
      <c r="K1055" s="40"/>
      <c r="L1055" s="42"/>
    </row>
    <row r="1056" spans="1:82" ht="14.25" x14ac:dyDescent="0.2">
      <c r="A1056" s="55"/>
      <c r="B1056" s="56"/>
      <c r="C1056" s="73" t="s">
        <v>685</v>
      </c>
      <c r="D1056" s="73"/>
      <c r="E1056" s="73"/>
      <c r="F1056" s="73"/>
      <c r="G1056" s="73"/>
      <c r="H1056" s="73"/>
      <c r="I1056" s="42"/>
      <c r="J1056" s="55"/>
      <c r="K1056" s="40"/>
      <c r="L1056" s="42">
        <f>SUM(AT881:AT1047)</f>
        <v>25175.919999999998</v>
      </c>
    </row>
    <row r="1057" spans="1:12" ht="14.25" hidden="1" x14ac:dyDescent="0.2">
      <c r="A1057" s="55"/>
      <c r="B1057" s="56"/>
      <c r="C1057" s="73" t="s">
        <v>666</v>
      </c>
      <c r="D1057" s="73"/>
      <c r="E1057" s="73"/>
      <c r="F1057" s="73"/>
      <c r="G1057" s="73"/>
      <c r="H1057" s="73"/>
      <c r="I1057" s="42"/>
      <c r="J1057" s="55"/>
      <c r="K1057" s="40"/>
      <c r="L1057" s="42">
        <f>SUM(AV881:AV1047)</f>
        <v>0</v>
      </c>
    </row>
    <row r="1058" spans="1:12" ht="14.25" hidden="1" x14ac:dyDescent="0.2">
      <c r="A1058" s="55"/>
      <c r="B1058" s="56"/>
      <c r="C1058" s="73" t="s">
        <v>667</v>
      </c>
      <c r="D1058" s="73"/>
      <c r="E1058" s="73"/>
      <c r="F1058" s="73"/>
      <c r="G1058" s="73"/>
      <c r="H1058" s="73"/>
      <c r="I1058" s="42"/>
      <c r="J1058" s="55"/>
      <c r="K1058" s="40"/>
      <c r="L1058" s="42">
        <f>L1060+L1061</f>
        <v>0</v>
      </c>
    </row>
    <row r="1059" spans="1:12" ht="14.25" hidden="1" x14ac:dyDescent="0.2">
      <c r="A1059" s="55"/>
      <c r="B1059" s="56"/>
      <c r="C1059" s="75" t="s">
        <v>664</v>
      </c>
      <c r="D1059" s="73"/>
      <c r="E1059" s="73"/>
      <c r="F1059" s="73"/>
      <c r="G1059" s="73"/>
      <c r="H1059" s="73"/>
      <c r="I1059" s="42"/>
      <c r="J1059" s="55"/>
      <c r="K1059" s="40"/>
      <c r="L1059" s="42"/>
    </row>
    <row r="1060" spans="1:12" ht="14.25" hidden="1" x14ac:dyDescent="0.2">
      <c r="A1060" s="55"/>
      <c r="B1060" s="56"/>
      <c r="C1060" s="73" t="s">
        <v>668</v>
      </c>
      <c r="D1060" s="73"/>
      <c r="E1060" s="73"/>
      <c r="F1060" s="73"/>
      <c r="G1060" s="73"/>
      <c r="H1060" s="73"/>
      <c r="I1060" s="42"/>
      <c r="J1060" s="55"/>
      <c r="K1060" s="40"/>
      <c r="L1060" s="42">
        <f>SUM(AW881:AW1047)-SUM(BK881:BK1047)</f>
        <v>0</v>
      </c>
    </row>
    <row r="1061" spans="1:12" ht="14.25" hidden="1" x14ac:dyDescent="0.2">
      <c r="A1061" s="55"/>
      <c r="B1061" s="56"/>
      <c r="C1061" s="73" t="s">
        <v>669</v>
      </c>
      <c r="D1061" s="73"/>
      <c r="E1061" s="73"/>
      <c r="F1061" s="73"/>
      <c r="G1061" s="73"/>
      <c r="H1061" s="73"/>
      <c r="I1061" s="42"/>
      <c r="J1061" s="55"/>
      <c r="K1061" s="40"/>
      <c r="L1061" s="42">
        <f>SUM(BC881:BC1047)</f>
        <v>0</v>
      </c>
    </row>
    <row r="1062" spans="1:12" ht="14.25" x14ac:dyDescent="0.2">
      <c r="A1062" s="55"/>
      <c r="B1062" s="56"/>
      <c r="C1062" s="73" t="s">
        <v>670</v>
      </c>
      <c r="D1062" s="73"/>
      <c r="E1062" s="73"/>
      <c r="F1062" s="73"/>
      <c r="G1062" s="73"/>
      <c r="H1062" s="73"/>
      <c r="I1062" s="42"/>
      <c r="J1062" s="55"/>
      <c r="K1062" s="40"/>
      <c r="L1062" s="42">
        <f>SUM(BB881:BB1047)</f>
        <v>14937.4</v>
      </c>
    </row>
    <row r="1063" spans="1:12" ht="14.25" x14ac:dyDescent="0.2">
      <c r="A1063" s="55"/>
      <c r="B1063" s="56"/>
      <c r="C1063" s="73" t="s">
        <v>671</v>
      </c>
      <c r="D1063" s="73"/>
      <c r="E1063" s="73"/>
      <c r="F1063" s="73"/>
      <c r="G1063" s="73"/>
      <c r="H1063" s="73"/>
      <c r="I1063" s="42"/>
      <c r="J1063" s="55"/>
      <c r="K1063" s="40"/>
      <c r="L1063" s="42">
        <f>SUM(AR881:AR1047)+SUM(AT881:AT1047)+SUM(AV881:AV1047)</f>
        <v>53896.710000000006</v>
      </c>
    </row>
    <row r="1064" spans="1:12" ht="14.25" x14ac:dyDescent="0.2">
      <c r="A1064" s="55"/>
      <c r="B1064" s="56"/>
      <c r="C1064" s="73" t="s">
        <v>672</v>
      </c>
      <c r="D1064" s="73"/>
      <c r="E1064" s="73"/>
      <c r="F1064" s="73"/>
      <c r="G1064" s="73"/>
      <c r="H1064" s="73"/>
      <c r="I1064" s="42"/>
      <c r="J1064" s="55"/>
      <c r="K1064" s="40"/>
      <c r="L1064" s="42">
        <f>SUM(AZ881:AZ1047)</f>
        <v>55255.76</v>
      </c>
    </row>
    <row r="1065" spans="1:12" ht="14.25" x14ac:dyDescent="0.2">
      <c r="A1065" s="55"/>
      <c r="B1065" s="56"/>
      <c r="C1065" s="73" t="s">
        <v>673</v>
      </c>
      <c r="D1065" s="73"/>
      <c r="E1065" s="73"/>
      <c r="F1065" s="73"/>
      <c r="G1065" s="73"/>
      <c r="H1065" s="73"/>
      <c r="I1065" s="42"/>
      <c r="J1065" s="55"/>
      <c r="K1065" s="40"/>
      <c r="L1065" s="42">
        <f>SUM(BA881:BA1047)</f>
        <v>31951.26</v>
      </c>
    </row>
    <row r="1066" spans="1:12" ht="14.25" hidden="1" x14ac:dyDescent="0.2">
      <c r="A1066" s="55"/>
      <c r="B1066" s="56"/>
      <c r="C1066" s="73" t="s">
        <v>674</v>
      </c>
      <c r="D1066" s="73"/>
      <c r="E1066" s="73"/>
      <c r="F1066" s="73"/>
      <c r="G1066" s="73"/>
      <c r="H1066" s="73"/>
      <c r="I1066" s="42"/>
      <c r="J1066" s="55"/>
      <c r="K1066" s="40"/>
      <c r="L1066" s="42">
        <f>L1068+L1069</f>
        <v>0</v>
      </c>
    </row>
    <row r="1067" spans="1:12" ht="14.25" hidden="1" x14ac:dyDescent="0.2">
      <c r="A1067" s="55"/>
      <c r="B1067" s="56"/>
      <c r="C1067" s="75" t="s">
        <v>661</v>
      </c>
      <c r="D1067" s="73"/>
      <c r="E1067" s="73"/>
      <c r="F1067" s="73"/>
      <c r="G1067" s="73"/>
      <c r="H1067" s="73"/>
      <c r="I1067" s="42"/>
      <c r="J1067" s="55"/>
      <c r="K1067" s="40"/>
      <c r="L1067" s="42"/>
    </row>
    <row r="1068" spans="1:12" ht="14.25" hidden="1" x14ac:dyDescent="0.2">
      <c r="A1068" s="55"/>
      <c r="B1068" s="56"/>
      <c r="C1068" s="73" t="s">
        <v>675</v>
      </c>
      <c r="D1068" s="73"/>
      <c r="E1068" s="73"/>
      <c r="F1068" s="73"/>
      <c r="G1068" s="73"/>
      <c r="H1068" s="73"/>
      <c r="I1068" s="42"/>
      <c r="J1068" s="55"/>
      <c r="K1068" s="40"/>
      <c r="L1068" s="42">
        <f>SUM(BK881:BK1047)</f>
        <v>0</v>
      </c>
    </row>
    <row r="1069" spans="1:12" ht="14.25" hidden="1" x14ac:dyDescent="0.2">
      <c r="A1069" s="55"/>
      <c r="B1069" s="56"/>
      <c r="C1069" s="73" t="s">
        <v>676</v>
      </c>
      <c r="D1069" s="73"/>
      <c r="E1069" s="73"/>
      <c r="F1069" s="73"/>
      <c r="G1069" s="73"/>
      <c r="H1069" s="73"/>
      <c r="I1069" s="42"/>
      <c r="J1069" s="55"/>
      <c r="K1069" s="40"/>
      <c r="L1069" s="42">
        <f>SUM(BD881:BD1047)</f>
        <v>0</v>
      </c>
    </row>
    <row r="1070" spans="1:12" ht="14.25" hidden="1" x14ac:dyDescent="0.2">
      <c r="A1070" s="55"/>
      <c r="B1070" s="56"/>
      <c r="C1070" s="73" t="s">
        <v>677</v>
      </c>
      <c r="D1070" s="73"/>
      <c r="E1070" s="73"/>
      <c r="F1070" s="73"/>
      <c r="G1070" s="73"/>
      <c r="H1070" s="73"/>
      <c r="I1070" s="42"/>
      <c r="J1070" s="55"/>
      <c r="K1070" s="40"/>
      <c r="L1070" s="42"/>
    </row>
    <row r="1071" spans="1:12" ht="14.25" hidden="1" x14ac:dyDescent="0.2">
      <c r="A1071" s="55"/>
      <c r="B1071" s="56"/>
      <c r="C1071" s="73" t="s">
        <v>678</v>
      </c>
      <c r="D1071" s="73"/>
      <c r="E1071" s="73"/>
      <c r="F1071" s="73"/>
      <c r="G1071" s="73"/>
      <c r="H1071" s="73"/>
      <c r="I1071" s="42"/>
      <c r="J1071" s="55"/>
      <c r="K1071" s="40"/>
      <c r="L1071" s="42">
        <f>SUM(BO881:BO1047)</f>
        <v>0</v>
      </c>
    </row>
    <row r="1072" spans="1:12" ht="15" x14ac:dyDescent="0.2">
      <c r="A1072" s="57"/>
      <c r="B1072" s="58"/>
      <c r="C1072" s="76" t="s">
        <v>679</v>
      </c>
      <c r="D1072" s="76"/>
      <c r="E1072" s="76"/>
      <c r="F1072" s="76"/>
      <c r="G1072" s="76"/>
      <c r="H1072" s="76"/>
      <c r="I1072" s="46"/>
      <c r="J1072" s="57"/>
      <c r="K1072" s="59"/>
      <c r="L1072" s="46">
        <f>L1049+L1064+L1065+L1066+L1070+L1071</f>
        <v>219622.67</v>
      </c>
    </row>
    <row r="1073" spans="1:83" ht="14.25" x14ac:dyDescent="0.2">
      <c r="A1073" s="55"/>
      <c r="B1073" s="56"/>
      <c r="C1073" s="75" t="s">
        <v>680</v>
      </c>
      <c r="D1073" s="73"/>
      <c r="E1073" s="73"/>
      <c r="F1073" s="73"/>
      <c r="G1073" s="73"/>
      <c r="H1073" s="73"/>
      <c r="I1073" s="42"/>
      <c r="J1073" s="55"/>
      <c r="K1073" s="40"/>
      <c r="L1073" s="42"/>
    </row>
    <row r="1074" spans="1:83" ht="14.25" hidden="1" x14ac:dyDescent="0.2">
      <c r="A1074" s="55"/>
      <c r="B1074" s="56"/>
      <c r="C1074" s="73" t="s">
        <v>681</v>
      </c>
      <c r="D1074" s="73"/>
      <c r="E1074" s="73"/>
      <c r="F1074" s="73"/>
      <c r="G1074" s="73"/>
      <c r="H1074" s="73"/>
      <c r="I1074" s="42"/>
      <c r="J1074" s="55"/>
      <c r="K1074" s="40"/>
      <c r="L1074" s="42">
        <f>SUM(AX881:AX1047)</f>
        <v>0</v>
      </c>
    </row>
    <row r="1075" spans="1:83" ht="14.25" hidden="1" x14ac:dyDescent="0.2">
      <c r="A1075" s="55"/>
      <c r="B1075" s="56"/>
      <c r="C1075" s="73" t="s">
        <v>682</v>
      </c>
      <c r="D1075" s="73"/>
      <c r="E1075" s="73"/>
      <c r="F1075" s="73"/>
      <c r="G1075" s="73"/>
      <c r="H1075" s="73"/>
      <c r="I1075" s="42"/>
      <c r="J1075" s="55"/>
      <c r="K1075" s="40"/>
      <c r="L1075" s="42">
        <f>SUM(AY881:AY1047)</f>
        <v>0</v>
      </c>
    </row>
    <row r="1076" spans="1:83" ht="14.25" x14ac:dyDescent="0.2">
      <c r="A1076" s="55"/>
      <c r="B1076" s="56"/>
      <c r="C1076" s="73" t="s">
        <v>683</v>
      </c>
      <c r="D1076" s="73"/>
      <c r="E1076" s="73"/>
      <c r="F1076" s="74"/>
      <c r="G1076" s="45">
        <f>Source!F372</f>
        <v>64.964500000000001</v>
      </c>
      <c r="H1076" s="55"/>
      <c r="I1076" s="55"/>
      <c r="J1076" s="55"/>
      <c r="K1076" s="55"/>
      <c r="L1076" s="55"/>
    </row>
    <row r="1077" spans="1:83" ht="14.25" x14ac:dyDescent="0.2">
      <c r="A1077" s="55"/>
      <c r="B1077" s="56"/>
      <c r="C1077" s="73" t="s">
        <v>684</v>
      </c>
      <c r="D1077" s="73"/>
      <c r="E1077" s="73"/>
      <c r="F1077" s="74"/>
      <c r="G1077" s="45">
        <f>Source!F373</f>
        <v>47.265999999999998</v>
      </c>
      <c r="H1077" s="55"/>
      <c r="I1077" s="55"/>
      <c r="J1077" s="55"/>
      <c r="K1077" s="55"/>
      <c r="L1077" s="55"/>
    </row>
    <row r="1080" spans="1:83" ht="16.5" x14ac:dyDescent="0.2">
      <c r="A1080" s="78" t="s">
        <v>729</v>
      </c>
      <c r="B1080" s="78"/>
      <c r="C1080" s="78"/>
      <c r="D1080" s="78"/>
      <c r="E1080" s="78"/>
      <c r="F1080" s="78"/>
      <c r="G1080" s="78"/>
      <c r="H1080" s="78"/>
      <c r="I1080" s="78"/>
      <c r="J1080" s="78"/>
      <c r="K1080" s="78"/>
      <c r="L1080" s="78"/>
    </row>
    <row r="1081" spans="1:83" ht="66.75" x14ac:dyDescent="0.2">
      <c r="A1081" s="36" t="s">
        <v>296</v>
      </c>
      <c r="B1081" s="38" t="s">
        <v>730</v>
      </c>
      <c r="C1081" s="38" t="s">
        <v>731</v>
      </c>
      <c r="D1081" s="39" t="str">
        <f>Source!H384</f>
        <v>100 ШТ</v>
      </c>
      <c r="E1081" s="40">
        <f>Source!K384</f>
        <v>0.36</v>
      </c>
      <c r="F1081" s="40"/>
      <c r="G1081" s="40">
        <f>Source!I384</f>
        <v>0.36</v>
      </c>
      <c r="H1081" s="42"/>
      <c r="I1081" s="41"/>
      <c r="J1081" s="42"/>
      <c r="K1081" s="41"/>
      <c r="L1081" s="42"/>
    </row>
    <row r="1082" spans="1:83" ht="38.25" x14ac:dyDescent="0.2">
      <c r="B1082" s="43" t="str">
        <f>Source!EO384</f>
        <v>Поправка: Сб.№м 8, п.1.8. 3.1</v>
      </c>
      <c r="C1082" s="43" t="str">
        <f>Source!CN384</f>
        <v>Поправка: Сб.№м 8, п.1.8. 3.1  Наименование: При производстве работ на высоте св. 2 до 8 м</v>
      </c>
    </row>
    <row r="1083" spans="1:83" x14ac:dyDescent="0.2">
      <c r="C1083" s="44" t="str">
        <f>"Объем: "&amp;Source!I384&amp;"=36/"&amp;"100"</f>
        <v>Объем: 0,36=36/100</v>
      </c>
    </row>
    <row r="1084" spans="1:83" ht="15" x14ac:dyDescent="0.2">
      <c r="A1084" s="37"/>
      <c r="B1084" s="40">
        <v>1</v>
      </c>
      <c r="C1084" s="37" t="s">
        <v>645</v>
      </c>
      <c r="D1084" s="39" t="s">
        <v>497</v>
      </c>
      <c r="E1084" s="45"/>
      <c r="F1084" s="40"/>
      <c r="G1084" s="45">
        <f>Source!U384</f>
        <v>15.573600000000001</v>
      </c>
      <c r="H1084" s="40"/>
      <c r="I1084" s="40"/>
      <c r="J1084" s="40"/>
      <c r="K1084" s="40"/>
      <c r="L1084" s="46">
        <f>SUM(L1085:L1085)-SUMIF(CE1085:CE1085, 1, L1085:L1085)</f>
        <v>7443.87</v>
      </c>
    </row>
    <row r="1085" spans="1:83" ht="28.5" x14ac:dyDescent="0.2">
      <c r="A1085" s="38"/>
      <c r="B1085" s="38" t="s">
        <v>581</v>
      </c>
      <c r="C1085" s="38" t="s">
        <v>582</v>
      </c>
      <c r="D1085" s="39" t="s">
        <v>497</v>
      </c>
      <c r="E1085" s="40">
        <v>41.2</v>
      </c>
      <c r="F1085" s="40">
        <f>ROUND(1.05,7)</f>
        <v>1.05</v>
      </c>
      <c r="G1085" s="40">
        <f>SmtRes!CX254</f>
        <v>15.573600000000001</v>
      </c>
      <c r="H1085" s="42"/>
      <c r="I1085" s="41"/>
      <c r="J1085" s="42">
        <f>SmtRes!CZ254</f>
        <v>477.98</v>
      </c>
      <c r="K1085" s="41"/>
      <c r="L1085" s="42">
        <f>SmtRes!DI254</f>
        <v>7443.87</v>
      </c>
    </row>
    <row r="1086" spans="1:83" ht="15" x14ac:dyDescent="0.2">
      <c r="A1086" s="37"/>
      <c r="B1086" s="40">
        <v>2</v>
      </c>
      <c r="C1086" s="37" t="s">
        <v>646</v>
      </c>
      <c r="D1086" s="39"/>
      <c r="E1086" s="45"/>
      <c r="F1086" s="40"/>
      <c r="G1086" s="45"/>
      <c r="H1086" s="40"/>
      <c r="I1086" s="40"/>
      <c r="J1086" s="40"/>
      <c r="K1086" s="40"/>
      <c r="L1086" s="46">
        <f>SUM(L1087:L1092)-SUMIF(CE1087:CE1092, 1, L1087:L1092)</f>
        <v>74.149999999999991</v>
      </c>
    </row>
    <row r="1087" spans="1:83" ht="15" x14ac:dyDescent="0.2">
      <c r="A1087" s="37"/>
      <c r="B1087" s="40"/>
      <c r="C1087" s="37" t="s">
        <v>649</v>
      </c>
      <c r="D1087" s="39" t="s">
        <v>497</v>
      </c>
      <c r="E1087" s="45"/>
      <c r="F1087" s="40"/>
      <c r="G1087" s="45">
        <f>Source!V384</f>
        <v>7.1999999999999995E-2</v>
      </c>
      <c r="H1087" s="40"/>
      <c r="I1087" s="40"/>
      <c r="J1087" s="40"/>
      <c r="K1087" s="40"/>
      <c r="L1087" s="46">
        <f>SUMIF(CE1088:CE1092, 1, L1088:L1092)</f>
        <v>40.32</v>
      </c>
      <c r="CE1087">
        <v>1</v>
      </c>
    </row>
    <row r="1088" spans="1:83" ht="28.5" x14ac:dyDescent="0.2">
      <c r="A1088" s="38"/>
      <c r="B1088" s="38" t="s">
        <v>498</v>
      </c>
      <c r="C1088" s="38" t="s">
        <v>500</v>
      </c>
      <c r="D1088" s="39" t="s">
        <v>309</v>
      </c>
      <c r="E1088" s="40">
        <v>0.1</v>
      </c>
      <c r="F1088" s="40"/>
      <c r="G1088" s="40">
        <f>SmtRes!CX256</f>
        <v>3.5999999999999997E-2</v>
      </c>
      <c r="H1088" s="42"/>
      <c r="I1088" s="41"/>
      <c r="J1088" s="42">
        <f>SmtRes!CZ256</f>
        <v>1472.33</v>
      </c>
      <c r="K1088" s="41"/>
      <c r="L1088" s="42">
        <f>SmtRes!DG256</f>
        <v>53</v>
      </c>
    </row>
    <row r="1089" spans="1:83" ht="28.5" x14ac:dyDescent="0.2">
      <c r="A1089" s="38"/>
      <c r="B1089" s="38" t="s">
        <v>501</v>
      </c>
      <c r="C1089" s="38" t="s">
        <v>647</v>
      </c>
      <c r="D1089" s="39" t="s">
        <v>497</v>
      </c>
      <c r="E1089" s="40">
        <f>SmtRes!DO256*SmtRes!AT256</f>
        <v>0.1</v>
      </c>
      <c r="F1089" s="40"/>
      <c r="G1089" s="40">
        <f>SmtRes!DO256*SmtRes!CX256</f>
        <v>3.5999999999999997E-2</v>
      </c>
      <c r="H1089" s="42"/>
      <c r="I1089" s="41"/>
      <c r="J1089" s="42">
        <f>ROUND(SmtRes!AG256/SmtRes!DO256, 2)</f>
        <v>642.05999999999995</v>
      </c>
      <c r="K1089" s="41"/>
      <c r="L1089" s="42">
        <f>SmtRes!DH256</f>
        <v>23.11</v>
      </c>
      <c r="CE1089">
        <v>1</v>
      </c>
    </row>
    <row r="1090" spans="1:83" ht="28.5" x14ac:dyDescent="0.2">
      <c r="A1090" s="38"/>
      <c r="B1090" s="38" t="s">
        <v>509</v>
      </c>
      <c r="C1090" s="38" t="s">
        <v>511</v>
      </c>
      <c r="D1090" s="39" t="s">
        <v>309</v>
      </c>
      <c r="E1090" s="40">
        <v>0.1</v>
      </c>
      <c r="F1090" s="40"/>
      <c r="G1090" s="40">
        <f>SmtRes!CX257</f>
        <v>3.5999999999999997E-2</v>
      </c>
      <c r="H1090" s="42"/>
      <c r="I1090" s="41"/>
      <c r="J1090" s="42">
        <f>SmtRes!CZ257</f>
        <v>544.70000000000005</v>
      </c>
      <c r="K1090" s="41"/>
      <c r="L1090" s="42">
        <f>SmtRes!DG257</f>
        <v>19.61</v>
      </c>
    </row>
    <row r="1091" spans="1:83" ht="28.5" x14ac:dyDescent="0.2">
      <c r="A1091" s="38"/>
      <c r="B1091" s="38" t="s">
        <v>508</v>
      </c>
      <c r="C1091" s="38" t="s">
        <v>648</v>
      </c>
      <c r="D1091" s="39" t="s">
        <v>497</v>
      </c>
      <c r="E1091" s="40">
        <f>SmtRes!DO257*SmtRes!AT257</f>
        <v>0.1</v>
      </c>
      <c r="F1091" s="40"/>
      <c r="G1091" s="40">
        <f>SmtRes!DO257*SmtRes!CX257</f>
        <v>3.5999999999999997E-2</v>
      </c>
      <c r="H1091" s="42"/>
      <c r="I1091" s="41"/>
      <c r="J1091" s="42">
        <f>ROUND(SmtRes!AG257/SmtRes!DO257, 2)</f>
        <v>477.98</v>
      </c>
      <c r="K1091" s="41"/>
      <c r="L1091" s="42">
        <f>SmtRes!DH257</f>
        <v>17.21</v>
      </c>
      <c r="CE1091">
        <v>1</v>
      </c>
    </row>
    <row r="1092" spans="1:83" ht="42.75" x14ac:dyDescent="0.2">
      <c r="A1092" s="38"/>
      <c r="B1092" s="38" t="s">
        <v>583</v>
      </c>
      <c r="C1092" s="38" t="s">
        <v>585</v>
      </c>
      <c r="D1092" s="39" t="s">
        <v>309</v>
      </c>
      <c r="E1092" s="40">
        <v>0.16</v>
      </c>
      <c r="F1092" s="40"/>
      <c r="G1092" s="40">
        <f>SmtRes!CX258</f>
        <v>5.7599999999999998E-2</v>
      </c>
      <c r="H1092" s="42"/>
      <c r="I1092" s="41"/>
      <c r="J1092" s="42">
        <f>SmtRes!CZ258</f>
        <v>26.66</v>
      </c>
      <c r="K1092" s="41"/>
      <c r="L1092" s="42">
        <f>SmtRes!DG258</f>
        <v>1.54</v>
      </c>
    </row>
    <row r="1093" spans="1:83" ht="15" x14ac:dyDescent="0.2">
      <c r="A1093" s="37"/>
      <c r="B1093" s="40">
        <v>4</v>
      </c>
      <c r="C1093" s="37" t="s">
        <v>689</v>
      </c>
      <c r="D1093" s="39"/>
      <c r="E1093" s="45"/>
      <c r="F1093" s="40"/>
      <c r="G1093" s="45"/>
      <c r="H1093" s="40"/>
      <c r="I1093" s="40"/>
      <c r="J1093" s="40"/>
      <c r="K1093" s="40"/>
      <c r="L1093" s="46">
        <f>SUM(L1094:L1096)-SUMIF(CE1094:CE1096, 1, L1094:L1096)</f>
        <v>0</v>
      </c>
    </row>
    <row r="1094" spans="1:83" ht="42.75" x14ac:dyDescent="0.2">
      <c r="A1094" s="38"/>
      <c r="B1094" s="38" t="s">
        <v>555</v>
      </c>
      <c r="C1094" s="38" t="s">
        <v>557</v>
      </c>
      <c r="D1094" s="39" t="s">
        <v>530</v>
      </c>
      <c r="E1094" s="40">
        <v>3.0000000000000001E-3</v>
      </c>
      <c r="F1094" s="40">
        <f>ROUND(0,7)</f>
        <v>0</v>
      </c>
      <c r="G1094" s="40">
        <f>SmtRes!CX259</f>
        <v>0</v>
      </c>
      <c r="H1094" s="42">
        <f>SmtRes!CZ259</f>
        <v>70310.45</v>
      </c>
      <c r="I1094" s="41">
        <f>SmtRes!AI259</f>
        <v>0.91</v>
      </c>
      <c r="J1094" s="42">
        <f>ROUND(H1094*I1094, 2)</f>
        <v>63982.51</v>
      </c>
      <c r="K1094" s="41"/>
      <c r="L1094" s="42">
        <f>SmtRes!DF259</f>
        <v>0</v>
      </c>
    </row>
    <row r="1095" spans="1:83" ht="28.5" x14ac:dyDescent="0.2">
      <c r="A1095" s="38"/>
      <c r="B1095" s="38" t="s">
        <v>586</v>
      </c>
      <c r="C1095" s="38" t="s">
        <v>588</v>
      </c>
      <c r="D1095" s="39" t="s">
        <v>534</v>
      </c>
      <c r="E1095" s="40">
        <v>0.8</v>
      </c>
      <c r="F1095" s="40">
        <f>ROUND(0,7)</f>
        <v>0</v>
      </c>
      <c r="G1095" s="40">
        <f>SmtRes!CX260</f>
        <v>0</v>
      </c>
      <c r="H1095" s="42">
        <f>SmtRes!CZ260</f>
        <v>79.88</v>
      </c>
      <c r="I1095" s="41">
        <f>SmtRes!AI260</f>
        <v>1.3</v>
      </c>
      <c r="J1095" s="42">
        <f>ROUND(H1095*I1095, 2)</f>
        <v>103.84</v>
      </c>
      <c r="K1095" s="41"/>
      <c r="L1095" s="42">
        <f>SmtRes!DF260</f>
        <v>0</v>
      </c>
    </row>
    <row r="1096" spans="1:83" ht="28.5" x14ac:dyDescent="0.2">
      <c r="A1096" s="38"/>
      <c r="B1096" s="38" t="s">
        <v>589</v>
      </c>
      <c r="C1096" s="47" t="s">
        <v>591</v>
      </c>
      <c r="D1096" s="48" t="s">
        <v>299</v>
      </c>
      <c r="E1096" s="49">
        <v>1.02</v>
      </c>
      <c r="F1096" s="49">
        <f>ROUND(0,7)</f>
        <v>0</v>
      </c>
      <c r="G1096" s="49">
        <f>SmtRes!CX261</f>
        <v>0</v>
      </c>
      <c r="H1096" s="50">
        <f>SmtRes!CZ261</f>
        <v>896.51</v>
      </c>
      <c r="I1096" s="51">
        <f>SmtRes!AI261</f>
        <v>1.04</v>
      </c>
      <c r="J1096" s="50">
        <f>ROUND(H1096*I1096, 2)</f>
        <v>932.37</v>
      </c>
      <c r="K1096" s="51"/>
      <c r="L1096" s="50">
        <f>SmtRes!DF261</f>
        <v>0</v>
      </c>
    </row>
    <row r="1097" spans="1:83" ht="15" x14ac:dyDescent="0.2">
      <c r="A1097" s="38"/>
      <c r="B1097" s="38"/>
      <c r="C1097" s="54" t="s">
        <v>650</v>
      </c>
      <c r="D1097" s="39"/>
      <c r="E1097" s="40"/>
      <c r="F1097" s="40"/>
      <c r="G1097" s="40"/>
      <c r="H1097" s="42"/>
      <c r="I1097" s="41"/>
      <c r="J1097" s="42"/>
      <c r="K1097" s="41"/>
      <c r="L1097" s="42">
        <f>L1084+L1086+L1087+L1093</f>
        <v>7558.3399999999992</v>
      </c>
    </row>
    <row r="1098" spans="1:83" ht="57" x14ac:dyDescent="0.2">
      <c r="A1098" s="36" t="s">
        <v>732</v>
      </c>
      <c r="B1098" s="38" t="str">
        <f>Source!F385</f>
        <v>421/пр_2020_п.75_пп.а</v>
      </c>
      <c r="C1098" s="38" t="str">
        <f>Source!G385</f>
        <v>Сметная стоимость вспомогательных ненормируемых материальных ресурсов, не учтенная в сметной норме, 2%</v>
      </c>
      <c r="D1098" s="39" t="str">
        <f>Source!H385</f>
        <v>%</v>
      </c>
      <c r="E1098" s="40">
        <f>SmtRes!AT262</f>
        <v>2</v>
      </c>
      <c r="F1098" s="40"/>
      <c r="G1098" s="40">
        <f>Source!I385</f>
        <v>2</v>
      </c>
      <c r="H1098" s="42"/>
      <c r="I1098" s="41"/>
      <c r="J1098" s="42"/>
      <c r="K1098" s="41"/>
      <c r="L1098" s="42">
        <f>Source!P385</f>
        <v>141.79</v>
      </c>
      <c r="AD1098">
        <f>ROUND((Source!AT385/100)*((ROUND(0*Source!I385, 2)+ROUND(0*Source!I385, 2))), 2)</f>
        <v>0</v>
      </c>
      <c r="AE1098">
        <f>ROUND((Source!AU385/100)*((ROUND(0*Source!I385, 2)+ROUND(0*Source!I385, 2))), 2)</f>
        <v>0</v>
      </c>
      <c r="AN1098">
        <f>L1098</f>
        <v>141.79</v>
      </c>
      <c r="AW1098">
        <f>L1098</f>
        <v>141.79</v>
      </c>
      <c r="AZ1098">
        <f>Source!X385</f>
        <v>0</v>
      </c>
      <c r="BA1098">
        <f>Source!Y385</f>
        <v>0</v>
      </c>
      <c r="CD1098">
        <v>2</v>
      </c>
    </row>
    <row r="1099" spans="1:83" ht="14.25" x14ac:dyDescent="0.2">
      <c r="A1099" s="38"/>
      <c r="B1099" s="38"/>
      <c r="C1099" s="38" t="s">
        <v>651</v>
      </c>
      <c r="D1099" s="39"/>
      <c r="E1099" s="40"/>
      <c r="F1099" s="40"/>
      <c r="G1099" s="40"/>
      <c r="H1099" s="42"/>
      <c r="I1099" s="41"/>
      <c r="J1099" s="42"/>
      <c r="K1099" s="41"/>
      <c r="L1099" s="42">
        <f>SUM(AR1081:AR1102)+SUM(AS1081:AS1102)+SUM(AT1081:AT1102)+SUM(AU1081:AU1102)+SUM(AV1081:AV1102)</f>
        <v>7484.19</v>
      </c>
    </row>
    <row r="1100" spans="1:83" ht="28.5" x14ac:dyDescent="0.2">
      <c r="A1100" s="38"/>
      <c r="B1100" s="38" t="s">
        <v>120</v>
      </c>
      <c r="C1100" s="38" t="s">
        <v>691</v>
      </c>
      <c r="D1100" s="39" t="s">
        <v>125</v>
      </c>
      <c r="E1100" s="40">
        <f>Source!BZ384</f>
        <v>97</v>
      </c>
      <c r="F1100" s="40"/>
      <c r="G1100" s="40">
        <f>Source!AT384</f>
        <v>97</v>
      </c>
      <c r="H1100" s="42"/>
      <c r="I1100" s="41"/>
      <c r="J1100" s="42"/>
      <c r="K1100" s="41"/>
      <c r="L1100" s="42">
        <f>SUM(AZ1081:AZ1102)</f>
        <v>7259.66</v>
      </c>
    </row>
    <row r="1101" spans="1:83" ht="28.5" x14ac:dyDescent="0.2">
      <c r="A1101" s="47"/>
      <c r="B1101" s="47" t="s">
        <v>121</v>
      </c>
      <c r="C1101" s="47" t="s">
        <v>692</v>
      </c>
      <c r="D1101" s="48" t="s">
        <v>125</v>
      </c>
      <c r="E1101" s="49">
        <f>Source!CA384</f>
        <v>51</v>
      </c>
      <c r="F1101" s="49"/>
      <c r="G1101" s="49">
        <f>Source!AU384</f>
        <v>51</v>
      </c>
      <c r="H1101" s="50"/>
      <c r="I1101" s="51"/>
      <c r="J1101" s="50"/>
      <c r="K1101" s="51"/>
      <c r="L1101" s="50">
        <f>SUM(BA1081:BA1102)</f>
        <v>3816.94</v>
      </c>
    </row>
    <row r="1102" spans="1:83" ht="15" x14ac:dyDescent="0.2">
      <c r="C1102" s="79" t="s">
        <v>655</v>
      </c>
      <c r="D1102" s="79"/>
      <c r="E1102" s="79"/>
      <c r="F1102" s="79"/>
      <c r="G1102" s="79"/>
      <c r="H1102" s="79"/>
      <c r="I1102" s="80">
        <f>K1102/E1081</f>
        <v>52157.583333333336</v>
      </c>
      <c r="J1102" s="80"/>
      <c r="K1102" s="80">
        <f>L1084+L1086+L1093+L1100+L1101+L1087+SUM(L1098:L1098)</f>
        <v>18776.73</v>
      </c>
      <c r="L1102" s="80"/>
      <c r="AD1102">
        <f>ROUND((Source!AT384/100)*((ROUND(SUMIF(SmtRes!AQ254:'SmtRes'!AQ262,"=1",SmtRes!AD254:'SmtRes'!AD262)*Source!I384, 2)+ROUND(SUMIF(SmtRes!AQ254:'SmtRes'!AQ262,"=1",SmtRes!AC254:'SmtRes'!AC262)*Source!I384, 2))), 2)</f>
        <v>558.02</v>
      </c>
      <c r="AE1102">
        <f>ROUND((Source!AU384/100)*((ROUND(SUMIF(SmtRes!AQ254:'SmtRes'!AQ262,"=1",SmtRes!AD254:'SmtRes'!AD262)*Source!I384, 2)+ROUND(SUMIF(SmtRes!AQ254:'SmtRes'!AQ262,"=1",SmtRes!AC254:'SmtRes'!AC262)*Source!I384, 2))), 2)</f>
        <v>293.39</v>
      </c>
      <c r="AN1102" s="52">
        <f>L1084+L1086+L1093+L1100+L1101+L1087</f>
        <v>18634.939999999999</v>
      </c>
      <c r="AO1102" s="52">
        <f>L1086</f>
        <v>74.149999999999991</v>
      </c>
      <c r="AQ1102" t="s">
        <v>656</v>
      </c>
      <c r="AR1102" s="52">
        <f>L1084</f>
        <v>7443.87</v>
      </c>
      <c r="AT1102" s="52">
        <f>L1087</f>
        <v>40.32</v>
      </c>
      <c r="AV1102" t="s">
        <v>656</v>
      </c>
      <c r="AW1102" s="52">
        <f>L1093</f>
        <v>0</v>
      </c>
      <c r="AZ1102">
        <f>Source!X384</f>
        <v>7259.66</v>
      </c>
      <c r="BA1102">
        <f>Source!Y384</f>
        <v>3816.94</v>
      </c>
      <c r="CD1102">
        <v>2</v>
      </c>
    </row>
    <row r="1104" spans="1:83" ht="15" x14ac:dyDescent="0.2">
      <c r="A1104" s="57"/>
      <c r="B1104" s="58"/>
      <c r="C1104" s="76" t="s">
        <v>660</v>
      </c>
      <c r="D1104" s="76"/>
      <c r="E1104" s="76"/>
      <c r="F1104" s="76"/>
      <c r="G1104" s="76"/>
      <c r="H1104" s="76"/>
      <c r="I1104" s="46"/>
      <c r="J1104" s="57"/>
      <c r="K1104" s="59"/>
      <c r="L1104" s="46">
        <f>L1106+L1107+L1113+L1117</f>
        <v>7700.13</v>
      </c>
    </row>
    <row r="1105" spans="1:12" ht="14.25" x14ac:dyDescent="0.2">
      <c r="A1105" s="55"/>
      <c r="B1105" s="56"/>
      <c r="C1105" s="75" t="s">
        <v>661</v>
      </c>
      <c r="D1105" s="73"/>
      <c r="E1105" s="73"/>
      <c r="F1105" s="73"/>
      <c r="G1105" s="73"/>
      <c r="H1105" s="73"/>
      <c r="I1105" s="42"/>
      <c r="J1105" s="55"/>
      <c r="K1105" s="40"/>
      <c r="L1105" s="42"/>
    </row>
    <row r="1106" spans="1:12" ht="14.25" x14ac:dyDescent="0.2">
      <c r="A1106" s="55"/>
      <c r="B1106" s="56"/>
      <c r="C1106" s="73" t="s">
        <v>662</v>
      </c>
      <c r="D1106" s="73"/>
      <c r="E1106" s="73"/>
      <c r="F1106" s="73"/>
      <c r="G1106" s="73"/>
      <c r="H1106" s="73"/>
      <c r="I1106" s="42"/>
      <c r="J1106" s="55"/>
      <c r="K1106" s="40"/>
      <c r="L1106" s="42">
        <f>SUM(AR1080:AR1102)</f>
        <v>7443.87</v>
      </c>
    </row>
    <row r="1107" spans="1:12" ht="14.25" hidden="1" x14ac:dyDescent="0.2">
      <c r="A1107" s="55"/>
      <c r="B1107" s="56"/>
      <c r="C1107" s="73" t="s">
        <v>663</v>
      </c>
      <c r="D1107" s="73"/>
      <c r="E1107" s="73"/>
      <c r="F1107" s="73"/>
      <c r="G1107" s="73"/>
      <c r="H1107" s="73"/>
      <c r="I1107" s="42"/>
      <c r="J1107" s="55"/>
      <c r="K1107" s="40"/>
      <c r="L1107" s="42">
        <f>L1109+L1112+L1111</f>
        <v>114.47</v>
      </c>
    </row>
    <row r="1108" spans="1:12" ht="14.25" hidden="1" x14ac:dyDescent="0.2">
      <c r="A1108" s="55"/>
      <c r="B1108" s="56"/>
      <c r="C1108" s="75" t="s">
        <v>664</v>
      </c>
      <c r="D1108" s="73"/>
      <c r="E1108" s="73"/>
      <c r="F1108" s="73"/>
      <c r="G1108" s="73"/>
      <c r="H1108" s="73"/>
      <c r="I1108" s="42"/>
      <c r="J1108" s="55"/>
      <c r="K1108" s="40"/>
      <c r="L1108" s="42"/>
    </row>
    <row r="1109" spans="1:12" ht="14.25" x14ac:dyDescent="0.2">
      <c r="A1109" s="55"/>
      <c r="B1109" s="56"/>
      <c r="C1109" s="73" t="s">
        <v>663</v>
      </c>
      <c r="D1109" s="73"/>
      <c r="E1109" s="73"/>
      <c r="F1109" s="73"/>
      <c r="G1109" s="73"/>
      <c r="H1109" s="73"/>
      <c r="I1109" s="42"/>
      <c r="J1109" s="55"/>
      <c r="K1109" s="40"/>
      <c r="L1109" s="42">
        <f>SUM(AO1080:AO1102)</f>
        <v>74.149999999999991</v>
      </c>
    </row>
    <row r="1110" spans="1:12" ht="14.25" hidden="1" x14ac:dyDescent="0.2">
      <c r="A1110" s="55"/>
      <c r="B1110" s="56"/>
      <c r="C1110" s="75" t="s">
        <v>665</v>
      </c>
      <c r="D1110" s="73"/>
      <c r="E1110" s="73"/>
      <c r="F1110" s="73"/>
      <c r="G1110" s="73"/>
      <c r="H1110" s="73"/>
      <c r="I1110" s="42"/>
      <c r="J1110" s="55"/>
      <c r="K1110" s="40"/>
      <c r="L1110" s="42"/>
    </row>
    <row r="1111" spans="1:12" ht="14.25" x14ac:dyDescent="0.2">
      <c r="A1111" s="55"/>
      <c r="B1111" s="56"/>
      <c r="C1111" s="73" t="s">
        <v>685</v>
      </c>
      <c r="D1111" s="73"/>
      <c r="E1111" s="73"/>
      <c r="F1111" s="73"/>
      <c r="G1111" s="73"/>
      <c r="H1111" s="73"/>
      <c r="I1111" s="42"/>
      <c r="J1111" s="55"/>
      <c r="K1111" s="40"/>
      <c r="L1111" s="42">
        <f>SUM(AT1080:AT1102)</f>
        <v>40.32</v>
      </c>
    </row>
    <row r="1112" spans="1:12" ht="14.25" hidden="1" x14ac:dyDescent="0.2">
      <c r="A1112" s="55"/>
      <c r="B1112" s="56"/>
      <c r="C1112" s="73" t="s">
        <v>666</v>
      </c>
      <c r="D1112" s="73"/>
      <c r="E1112" s="73"/>
      <c r="F1112" s="73"/>
      <c r="G1112" s="73"/>
      <c r="H1112" s="73"/>
      <c r="I1112" s="42"/>
      <c r="J1112" s="55"/>
      <c r="K1112" s="40"/>
      <c r="L1112" s="42">
        <f>SUM(AV1080:AV1102)</f>
        <v>0</v>
      </c>
    </row>
    <row r="1113" spans="1:12" ht="14.25" x14ac:dyDescent="0.2">
      <c r="A1113" s="55"/>
      <c r="B1113" s="56"/>
      <c r="C1113" s="73" t="s">
        <v>667</v>
      </c>
      <c r="D1113" s="73"/>
      <c r="E1113" s="73"/>
      <c r="F1113" s="73"/>
      <c r="G1113" s="73"/>
      <c r="H1113" s="73"/>
      <c r="I1113" s="42"/>
      <c r="J1113" s="55"/>
      <c r="K1113" s="40"/>
      <c r="L1113" s="42">
        <f>L1115+L1116</f>
        <v>141.79</v>
      </c>
    </row>
    <row r="1114" spans="1:12" ht="14.25" x14ac:dyDescent="0.2">
      <c r="A1114" s="55"/>
      <c r="B1114" s="56"/>
      <c r="C1114" s="75" t="s">
        <v>664</v>
      </c>
      <c r="D1114" s="73"/>
      <c r="E1114" s="73"/>
      <c r="F1114" s="73"/>
      <c r="G1114" s="73"/>
      <c r="H1114" s="73"/>
      <c r="I1114" s="42"/>
      <c r="J1114" s="55"/>
      <c r="K1114" s="40"/>
      <c r="L1114" s="42"/>
    </row>
    <row r="1115" spans="1:12" ht="14.25" x14ac:dyDescent="0.2">
      <c r="A1115" s="55"/>
      <c r="B1115" s="56"/>
      <c r="C1115" s="73" t="s">
        <v>668</v>
      </c>
      <c r="D1115" s="73"/>
      <c r="E1115" s="73"/>
      <c r="F1115" s="73"/>
      <c r="G1115" s="73"/>
      <c r="H1115" s="73"/>
      <c r="I1115" s="42"/>
      <c r="J1115" s="55"/>
      <c r="K1115" s="40"/>
      <c r="L1115" s="42">
        <f>SUM(AW1080:AW1102)-SUM(BK1080:BK1102)</f>
        <v>141.79</v>
      </c>
    </row>
    <row r="1116" spans="1:12" ht="14.25" hidden="1" x14ac:dyDescent="0.2">
      <c r="A1116" s="55"/>
      <c r="B1116" s="56"/>
      <c r="C1116" s="73" t="s">
        <v>669</v>
      </c>
      <c r="D1116" s="73"/>
      <c r="E1116" s="73"/>
      <c r="F1116" s="73"/>
      <c r="G1116" s="73"/>
      <c r="H1116" s="73"/>
      <c r="I1116" s="42"/>
      <c r="J1116" s="55"/>
      <c r="K1116" s="40"/>
      <c r="L1116" s="42">
        <f>SUM(BC1080:BC1102)</f>
        <v>0</v>
      </c>
    </row>
    <row r="1117" spans="1:12" ht="14.25" hidden="1" x14ac:dyDescent="0.2">
      <c r="A1117" s="55"/>
      <c r="B1117" s="56"/>
      <c r="C1117" s="73" t="s">
        <v>670</v>
      </c>
      <c r="D1117" s="73"/>
      <c r="E1117" s="73"/>
      <c r="F1117" s="73"/>
      <c r="G1117" s="73"/>
      <c r="H1117" s="73"/>
      <c r="I1117" s="42"/>
      <c r="J1117" s="55"/>
      <c r="K1117" s="40"/>
      <c r="L1117" s="42">
        <f>SUM(BB1080:BB1102)</f>
        <v>0</v>
      </c>
    </row>
    <row r="1118" spans="1:12" ht="14.25" x14ac:dyDescent="0.2">
      <c r="A1118" s="55"/>
      <c r="B1118" s="56"/>
      <c r="C1118" s="73" t="s">
        <v>671</v>
      </c>
      <c r="D1118" s="73"/>
      <c r="E1118" s="73"/>
      <c r="F1118" s="73"/>
      <c r="G1118" s="73"/>
      <c r="H1118" s="73"/>
      <c r="I1118" s="42"/>
      <c r="J1118" s="55"/>
      <c r="K1118" s="40"/>
      <c r="L1118" s="42">
        <f>SUM(AR1080:AR1102)+SUM(AT1080:AT1102)+SUM(AV1080:AV1102)</f>
        <v>7484.19</v>
      </c>
    </row>
    <row r="1119" spans="1:12" ht="14.25" x14ac:dyDescent="0.2">
      <c r="A1119" s="55"/>
      <c r="B1119" s="56"/>
      <c r="C1119" s="73" t="s">
        <v>672</v>
      </c>
      <c r="D1119" s="73"/>
      <c r="E1119" s="73"/>
      <c r="F1119" s="73"/>
      <c r="G1119" s="73"/>
      <c r="H1119" s="73"/>
      <c r="I1119" s="42"/>
      <c r="J1119" s="55"/>
      <c r="K1119" s="40"/>
      <c r="L1119" s="42">
        <f>SUM(AZ1080:AZ1102)</f>
        <v>7259.66</v>
      </c>
    </row>
    <row r="1120" spans="1:12" ht="14.25" x14ac:dyDescent="0.2">
      <c r="A1120" s="55"/>
      <c r="B1120" s="56"/>
      <c r="C1120" s="73" t="s">
        <v>673</v>
      </c>
      <c r="D1120" s="73"/>
      <c r="E1120" s="73"/>
      <c r="F1120" s="73"/>
      <c r="G1120" s="73"/>
      <c r="H1120" s="73"/>
      <c r="I1120" s="42"/>
      <c r="J1120" s="55"/>
      <c r="K1120" s="40"/>
      <c r="L1120" s="42">
        <f>SUM(BA1080:BA1102)</f>
        <v>3816.94</v>
      </c>
    </row>
    <row r="1121" spans="1:12" ht="14.25" hidden="1" x14ac:dyDescent="0.2">
      <c r="A1121" s="55"/>
      <c r="B1121" s="56"/>
      <c r="C1121" s="73" t="s">
        <v>674</v>
      </c>
      <c r="D1121" s="73"/>
      <c r="E1121" s="73"/>
      <c r="F1121" s="73"/>
      <c r="G1121" s="73"/>
      <c r="H1121" s="73"/>
      <c r="I1121" s="42"/>
      <c r="J1121" s="55"/>
      <c r="K1121" s="40"/>
      <c r="L1121" s="42">
        <f>L1123+L1124</f>
        <v>0</v>
      </c>
    </row>
    <row r="1122" spans="1:12" ht="14.25" hidden="1" x14ac:dyDescent="0.2">
      <c r="A1122" s="55"/>
      <c r="B1122" s="56"/>
      <c r="C1122" s="75" t="s">
        <v>661</v>
      </c>
      <c r="D1122" s="73"/>
      <c r="E1122" s="73"/>
      <c r="F1122" s="73"/>
      <c r="G1122" s="73"/>
      <c r="H1122" s="73"/>
      <c r="I1122" s="42"/>
      <c r="J1122" s="55"/>
      <c r="K1122" s="40"/>
      <c r="L1122" s="42"/>
    </row>
    <row r="1123" spans="1:12" ht="14.25" hidden="1" x14ac:dyDescent="0.2">
      <c r="A1123" s="55"/>
      <c r="B1123" s="56"/>
      <c r="C1123" s="73" t="s">
        <v>675</v>
      </c>
      <c r="D1123" s="73"/>
      <c r="E1123" s="73"/>
      <c r="F1123" s="73"/>
      <c r="G1123" s="73"/>
      <c r="H1123" s="73"/>
      <c r="I1123" s="42"/>
      <c r="J1123" s="55"/>
      <c r="K1123" s="40"/>
      <c r="L1123" s="42">
        <f>SUM(BK1080:BK1102)</f>
        <v>0</v>
      </c>
    </row>
    <row r="1124" spans="1:12" ht="14.25" hidden="1" x14ac:dyDescent="0.2">
      <c r="A1124" s="55"/>
      <c r="B1124" s="56"/>
      <c r="C1124" s="73" t="s">
        <v>676</v>
      </c>
      <c r="D1124" s="73"/>
      <c r="E1124" s="73"/>
      <c r="F1124" s="73"/>
      <c r="G1124" s="73"/>
      <c r="H1124" s="73"/>
      <c r="I1124" s="42"/>
      <c r="J1124" s="55"/>
      <c r="K1124" s="40"/>
      <c r="L1124" s="42">
        <f>SUM(BD1080:BD1102)</f>
        <v>0</v>
      </c>
    </row>
    <row r="1125" spans="1:12" ht="14.25" hidden="1" x14ac:dyDescent="0.2">
      <c r="A1125" s="55"/>
      <c r="B1125" s="56"/>
      <c r="C1125" s="73" t="s">
        <v>677</v>
      </c>
      <c r="D1125" s="73"/>
      <c r="E1125" s="73"/>
      <c r="F1125" s="73"/>
      <c r="G1125" s="73"/>
      <c r="H1125" s="73"/>
      <c r="I1125" s="42"/>
      <c r="J1125" s="55"/>
      <c r="K1125" s="40"/>
      <c r="L1125" s="42"/>
    </row>
    <row r="1126" spans="1:12" ht="14.25" hidden="1" x14ac:dyDescent="0.2">
      <c r="A1126" s="55"/>
      <c r="B1126" s="56"/>
      <c r="C1126" s="73" t="s">
        <v>678</v>
      </c>
      <c r="D1126" s="73"/>
      <c r="E1126" s="73"/>
      <c r="F1126" s="73"/>
      <c r="G1126" s="73"/>
      <c r="H1126" s="73"/>
      <c r="I1126" s="42"/>
      <c r="J1126" s="55"/>
      <c r="K1126" s="40"/>
      <c r="L1126" s="42">
        <f>SUM(BO1080:BO1102)</f>
        <v>0</v>
      </c>
    </row>
    <row r="1127" spans="1:12" ht="15" x14ac:dyDescent="0.2">
      <c r="A1127" s="57"/>
      <c r="B1127" s="58"/>
      <c r="C1127" s="76" t="s">
        <v>679</v>
      </c>
      <c r="D1127" s="76"/>
      <c r="E1127" s="76"/>
      <c r="F1127" s="76"/>
      <c r="G1127" s="76"/>
      <c r="H1127" s="76"/>
      <c r="I1127" s="46"/>
      <c r="J1127" s="57"/>
      <c r="K1127" s="59"/>
      <c r="L1127" s="46">
        <f>L1104+L1119+L1120+L1121+L1125+L1126</f>
        <v>18776.73</v>
      </c>
    </row>
    <row r="1128" spans="1:12" ht="14.25" x14ac:dyDescent="0.2">
      <c r="A1128" s="55"/>
      <c r="B1128" s="56"/>
      <c r="C1128" s="75" t="s">
        <v>680</v>
      </c>
      <c r="D1128" s="73"/>
      <c r="E1128" s="73"/>
      <c r="F1128" s="73"/>
      <c r="G1128" s="73"/>
      <c r="H1128" s="73"/>
      <c r="I1128" s="42"/>
      <c r="J1128" s="55"/>
      <c r="K1128" s="40"/>
      <c r="L1128" s="42"/>
    </row>
    <row r="1129" spans="1:12" ht="14.25" hidden="1" x14ac:dyDescent="0.2">
      <c r="A1129" s="55"/>
      <c r="B1129" s="56"/>
      <c r="C1129" s="73" t="s">
        <v>681</v>
      </c>
      <c r="D1129" s="73"/>
      <c r="E1129" s="73"/>
      <c r="F1129" s="73"/>
      <c r="G1129" s="73"/>
      <c r="H1129" s="73"/>
      <c r="I1129" s="42"/>
      <c r="J1129" s="55"/>
      <c r="K1129" s="40"/>
      <c r="L1129" s="42">
        <f>SUM(AX1080:AX1102)</f>
        <v>0</v>
      </c>
    </row>
    <row r="1130" spans="1:12" ht="14.25" hidden="1" x14ac:dyDescent="0.2">
      <c r="A1130" s="55"/>
      <c r="B1130" s="56"/>
      <c r="C1130" s="73" t="s">
        <v>682</v>
      </c>
      <c r="D1130" s="73"/>
      <c r="E1130" s="73"/>
      <c r="F1130" s="73"/>
      <c r="G1130" s="73"/>
      <c r="H1130" s="73"/>
      <c r="I1130" s="42"/>
      <c r="J1130" s="55"/>
      <c r="K1130" s="40"/>
      <c r="L1130" s="42">
        <f>SUM(AY1080:AY1102)</f>
        <v>0</v>
      </c>
    </row>
    <row r="1131" spans="1:12" ht="14.25" x14ac:dyDescent="0.2">
      <c r="A1131" s="55"/>
      <c r="B1131" s="56"/>
      <c r="C1131" s="73" t="s">
        <v>683</v>
      </c>
      <c r="D1131" s="73"/>
      <c r="E1131" s="73"/>
      <c r="F1131" s="74"/>
      <c r="G1131" s="45">
        <f>Source!F409</f>
        <v>15.573600000000001</v>
      </c>
      <c r="H1131" s="55"/>
      <c r="I1131" s="55"/>
      <c r="J1131" s="55"/>
      <c r="K1131" s="55"/>
      <c r="L1131" s="55"/>
    </row>
    <row r="1132" spans="1:12" ht="14.25" x14ac:dyDescent="0.2">
      <c r="A1132" s="55"/>
      <c r="B1132" s="56"/>
      <c r="C1132" s="73" t="s">
        <v>684</v>
      </c>
      <c r="D1132" s="73"/>
      <c r="E1132" s="73"/>
      <c r="F1132" s="74"/>
      <c r="G1132" s="45">
        <f>Source!F410</f>
        <v>7.1999999999999995E-2</v>
      </c>
      <c r="H1132" s="55"/>
      <c r="I1132" s="55"/>
      <c r="J1132" s="55"/>
      <c r="K1132" s="55"/>
      <c r="L1132" s="55"/>
    </row>
    <row r="1135" spans="1:12" ht="16.5" x14ac:dyDescent="0.2">
      <c r="A1135" s="78" t="s">
        <v>733</v>
      </c>
      <c r="B1135" s="78"/>
      <c r="C1135" s="78"/>
      <c r="D1135" s="78"/>
      <c r="E1135" s="78"/>
      <c r="F1135" s="78"/>
      <c r="G1135" s="78"/>
      <c r="H1135" s="78"/>
      <c r="I1135" s="78"/>
      <c r="J1135" s="78"/>
      <c r="K1135" s="78"/>
      <c r="L1135" s="78"/>
    </row>
    <row r="1136" spans="1:12" ht="82.5" x14ac:dyDescent="0.2">
      <c r="A1136" s="36" t="s">
        <v>306</v>
      </c>
      <c r="B1136" s="38" t="str">
        <f>Source!F421</f>
        <v>91.13.03-508</v>
      </c>
      <c r="C1136" s="38" t="s">
        <v>734</v>
      </c>
      <c r="D1136" s="39" t="str">
        <f>Source!H421</f>
        <v>маш.-ч</v>
      </c>
      <c r="E1136" s="40">
        <f>Source!K421</f>
        <v>7.29</v>
      </c>
      <c r="F1136" s="40"/>
      <c r="G1136" s="40">
        <f>Source!I421</f>
        <v>7.29</v>
      </c>
      <c r="H1136" s="42">
        <f>Source!AM421</f>
        <v>388.56</v>
      </c>
      <c r="I1136" s="41">
        <f>IF(Source!BB421&lt;&gt; 0, Source!BB421, 1)</f>
        <v>1.19</v>
      </c>
      <c r="J1136" s="42">
        <f>ROUND(H1136*I1136, 2)</f>
        <v>462.39</v>
      </c>
      <c r="K1136" s="41"/>
      <c r="L1136" s="42">
        <f>Source!Q421</f>
        <v>3370.82</v>
      </c>
    </row>
    <row r="1137" spans="1:83" ht="14.25" x14ac:dyDescent="0.2">
      <c r="A1137" s="38"/>
      <c r="B1137" s="38" t="s">
        <v>508</v>
      </c>
      <c r="C1137" s="38" t="s">
        <v>592</v>
      </c>
      <c r="D1137" s="39" t="s">
        <v>497</v>
      </c>
      <c r="E1137" s="40">
        <f>Source!K421*SmtRes!AT263</f>
        <v>7.29</v>
      </c>
      <c r="F1137" s="40"/>
      <c r="G1137" s="40">
        <f>SmtRes!CX263</f>
        <v>7.29</v>
      </c>
      <c r="H1137" s="42"/>
      <c r="I1137" s="41"/>
      <c r="J1137" s="42">
        <f>SmtRes!CZ263</f>
        <v>477.98</v>
      </c>
      <c r="K1137" s="41"/>
      <c r="L1137" s="42">
        <f>SmtRes!DI263</f>
        <v>3484.47</v>
      </c>
      <c r="CE1137">
        <v>1</v>
      </c>
    </row>
    <row r="1138" spans="1:83" ht="14.25" x14ac:dyDescent="0.2">
      <c r="A1138" s="47"/>
      <c r="B1138" s="47"/>
      <c r="C1138" s="47" t="s">
        <v>651</v>
      </c>
      <c r="D1138" s="48"/>
      <c r="E1138" s="49"/>
      <c r="F1138" s="49"/>
      <c r="G1138" s="49"/>
      <c r="H1138" s="50"/>
      <c r="I1138" s="51"/>
      <c r="J1138" s="50"/>
      <c r="K1138" s="51"/>
      <c r="L1138" s="50">
        <f>SUM(AR1136:AR1139)+SUM(AS1136:AS1139)+SUM(AT1136:AT1139)+SUM(AU1136:AU1139)+SUM(AV1136:AV1139)</f>
        <v>3484.47</v>
      </c>
    </row>
    <row r="1139" spans="1:83" ht="15" x14ac:dyDescent="0.2">
      <c r="C1139" s="79" t="s">
        <v>655</v>
      </c>
      <c r="D1139" s="79"/>
      <c r="E1139" s="79"/>
      <c r="F1139" s="79"/>
      <c r="G1139" s="79"/>
      <c r="H1139" s="79"/>
      <c r="I1139" s="80">
        <f>K1139/E1136</f>
        <v>940.36899862825783</v>
      </c>
      <c r="J1139" s="80"/>
      <c r="K1139" s="80">
        <f>L1136+L1137</f>
        <v>6855.29</v>
      </c>
      <c r="L1139" s="80"/>
      <c r="AD1139">
        <f>ROUND((Source!AT421/100)*((ROUND(ROUND(Source!AO421,2)*Source!I421, 2)+ROUND(ROUND(Source!AN421,2)*Source!I421, 2))), 2)</f>
        <v>0</v>
      </c>
      <c r="AE1139">
        <f>ROUND((Source!AU421/100)*((ROUND(ROUND(Source!AO421,2)*Source!I421, 2)+ROUND(ROUND(Source!AN421,2)*Source!I421, 2))), 2)</f>
        <v>0</v>
      </c>
      <c r="AN1139" s="52">
        <f>L1136+L1137</f>
        <v>6855.29</v>
      </c>
      <c r="AO1139" s="52">
        <f>L1136</f>
        <v>3370.82</v>
      </c>
      <c r="AQ1139" t="s">
        <v>656</v>
      </c>
      <c r="AR1139">
        <f>0</f>
        <v>0</v>
      </c>
      <c r="AT1139" s="52">
        <f>L1137</f>
        <v>3484.47</v>
      </c>
      <c r="AV1139" t="s">
        <v>656</v>
      </c>
      <c r="AW1139">
        <f>0</f>
        <v>0</v>
      </c>
      <c r="AZ1139">
        <f>Source!X421</f>
        <v>0</v>
      </c>
      <c r="BA1139">
        <f>Source!Y421</f>
        <v>0</v>
      </c>
      <c r="CD1139">
        <v>1</v>
      </c>
    </row>
    <row r="1141" spans="1:83" ht="15" x14ac:dyDescent="0.2">
      <c r="A1141" s="57"/>
      <c r="B1141" s="58"/>
      <c r="C1141" s="76" t="s">
        <v>660</v>
      </c>
      <c r="D1141" s="76"/>
      <c r="E1141" s="76"/>
      <c r="F1141" s="76"/>
      <c r="G1141" s="76"/>
      <c r="H1141" s="76"/>
      <c r="I1141" s="46"/>
      <c r="J1141" s="57"/>
      <c r="K1141" s="59"/>
      <c r="L1141" s="46">
        <f>L1143+L1144+L1150+L1154</f>
        <v>6855.29</v>
      </c>
    </row>
    <row r="1142" spans="1:83" ht="14.25" x14ac:dyDescent="0.2">
      <c r="A1142" s="55"/>
      <c r="B1142" s="56"/>
      <c r="C1142" s="75" t="s">
        <v>661</v>
      </c>
      <c r="D1142" s="73"/>
      <c r="E1142" s="73"/>
      <c r="F1142" s="73"/>
      <c r="G1142" s="73"/>
      <c r="H1142" s="73"/>
      <c r="I1142" s="42"/>
      <c r="J1142" s="55"/>
      <c r="K1142" s="40"/>
      <c r="L1142" s="42"/>
    </row>
    <row r="1143" spans="1:83" ht="14.25" hidden="1" x14ac:dyDescent="0.2">
      <c r="A1143" s="55"/>
      <c r="B1143" s="56"/>
      <c r="C1143" s="73" t="s">
        <v>662</v>
      </c>
      <c r="D1143" s="73"/>
      <c r="E1143" s="73"/>
      <c r="F1143" s="73"/>
      <c r="G1143" s="73"/>
      <c r="H1143" s="73"/>
      <c r="I1143" s="42"/>
      <c r="J1143" s="55"/>
      <c r="K1143" s="40"/>
      <c r="L1143" s="42">
        <f>SUM(AR1135:AR1139)</f>
        <v>0</v>
      </c>
    </row>
    <row r="1144" spans="1:83" ht="14.25" hidden="1" x14ac:dyDescent="0.2">
      <c r="A1144" s="55"/>
      <c r="B1144" s="56"/>
      <c r="C1144" s="73" t="s">
        <v>663</v>
      </c>
      <c r="D1144" s="73"/>
      <c r="E1144" s="73"/>
      <c r="F1144" s="73"/>
      <c r="G1144" s="73"/>
      <c r="H1144" s="73"/>
      <c r="I1144" s="42"/>
      <c r="J1144" s="55"/>
      <c r="K1144" s="40"/>
      <c r="L1144" s="42">
        <f>L1146+L1149+L1148</f>
        <v>6855.29</v>
      </c>
    </row>
    <row r="1145" spans="1:83" ht="14.25" hidden="1" x14ac:dyDescent="0.2">
      <c r="A1145" s="55"/>
      <c r="B1145" s="56"/>
      <c r="C1145" s="75" t="s">
        <v>664</v>
      </c>
      <c r="D1145" s="73"/>
      <c r="E1145" s="73"/>
      <c r="F1145" s="73"/>
      <c r="G1145" s="73"/>
      <c r="H1145" s="73"/>
      <c r="I1145" s="42"/>
      <c r="J1145" s="55"/>
      <c r="K1145" s="40"/>
      <c r="L1145" s="42"/>
    </row>
    <row r="1146" spans="1:83" ht="14.25" x14ac:dyDescent="0.2">
      <c r="A1146" s="55"/>
      <c r="B1146" s="56"/>
      <c r="C1146" s="73" t="s">
        <v>663</v>
      </c>
      <c r="D1146" s="73"/>
      <c r="E1146" s="73"/>
      <c r="F1146" s="73"/>
      <c r="G1146" s="73"/>
      <c r="H1146" s="73"/>
      <c r="I1146" s="42"/>
      <c r="J1146" s="55"/>
      <c r="K1146" s="40"/>
      <c r="L1146" s="42">
        <f>SUM(AO1135:AO1139)</f>
        <v>3370.82</v>
      </c>
    </row>
    <row r="1147" spans="1:83" ht="14.25" hidden="1" x14ac:dyDescent="0.2">
      <c r="A1147" s="55"/>
      <c r="B1147" s="56"/>
      <c r="C1147" s="75" t="s">
        <v>665</v>
      </c>
      <c r="D1147" s="73"/>
      <c r="E1147" s="73"/>
      <c r="F1147" s="73"/>
      <c r="G1147" s="73"/>
      <c r="H1147" s="73"/>
      <c r="I1147" s="42"/>
      <c r="J1147" s="55"/>
      <c r="K1147" s="40"/>
      <c r="L1147" s="42"/>
    </row>
    <row r="1148" spans="1:83" ht="14.25" x14ac:dyDescent="0.2">
      <c r="A1148" s="55"/>
      <c r="B1148" s="56"/>
      <c r="C1148" s="73" t="s">
        <v>685</v>
      </c>
      <c r="D1148" s="73"/>
      <c r="E1148" s="73"/>
      <c r="F1148" s="73"/>
      <c r="G1148" s="73"/>
      <c r="H1148" s="73"/>
      <c r="I1148" s="42"/>
      <c r="J1148" s="55"/>
      <c r="K1148" s="40"/>
      <c r="L1148" s="42">
        <f>SUM(AT1135:AT1139)</f>
        <v>3484.47</v>
      </c>
    </row>
    <row r="1149" spans="1:83" ht="14.25" hidden="1" x14ac:dyDescent="0.2">
      <c r="A1149" s="55"/>
      <c r="B1149" s="56"/>
      <c r="C1149" s="73" t="s">
        <v>666</v>
      </c>
      <c r="D1149" s="73"/>
      <c r="E1149" s="73"/>
      <c r="F1149" s="73"/>
      <c r="G1149" s="73"/>
      <c r="H1149" s="73"/>
      <c r="I1149" s="42"/>
      <c r="J1149" s="55"/>
      <c r="K1149" s="40"/>
      <c r="L1149" s="42">
        <f>SUM(AV1135:AV1139)</f>
        <v>0</v>
      </c>
    </row>
    <row r="1150" spans="1:83" ht="14.25" hidden="1" x14ac:dyDescent="0.2">
      <c r="A1150" s="55"/>
      <c r="B1150" s="56"/>
      <c r="C1150" s="73" t="s">
        <v>667</v>
      </c>
      <c r="D1150" s="73"/>
      <c r="E1150" s="73"/>
      <c r="F1150" s="73"/>
      <c r="G1150" s="73"/>
      <c r="H1150" s="73"/>
      <c r="I1150" s="42"/>
      <c r="J1150" s="55"/>
      <c r="K1150" s="40"/>
      <c r="L1150" s="42">
        <f>L1152+L1153</f>
        <v>0</v>
      </c>
    </row>
    <row r="1151" spans="1:83" ht="14.25" hidden="1" x14ac:dyDescent="0.2">
      <c r="A1151" s="55"/>
      <c r="B1151" s="56"/>
      <c r="C1151" s="75" t="s">
        <v>664</v>
      </c>
      <c r="D1151" s="73"/>
      <c r="E1151" s="73"/>
      <c r="F1151" s="73"/>
      <c r="G1151" s="73"/>
      <c r="H1151" s="73"/>
      <c r="I1151" s="42"/>
      <c r="J1151" s="55"/>
      <c r="K1151" s="40"/>
      <c r="L1151" s="42"/>
    </row>
    <row r="1152" spans="1:83" ht="14.25" hidden="1" x14ac:dyDescent="0.2">
      <c r="A1152" s="55"/>
      <c r="B1152" s="56"/>
      <c r="C1152" s="73" t="s">
        <v>668</v>
      </c>
      <c r="D1152" s="73"/>
      <c r="E1152" s="73"/>
      <c r="F1152" s="73"/>
      <c r="G1152" s="73"/>
      <c r="H1152" s="73"/>
      <c r="I1152" s="42"/>
      <c r="J1152" s="55"/>
      <c r="K1152" s="40"/>
      <c r="L1152" s="42">
        <f>SUM(AW1135:AW1139)-SUM(BK1135:BK1139)</f>
        <v>0</v>
      </c>
    </row>
    <row r="1153" spans="1:12" ht="14.25" hidden="1" x14ac:dyDescent="0.2">
      <c r="A1153" s="55"/>
      <c r="B1153" s="56"/>
      <c r="C1153" s="73" t="s">
        <v>669</v>
      </c>
      <c r="D1153" s="73"/>
      <c r="E1153" s="73"/>
      <c r="F1153" s="73"/>
      <c r="G1153" s="73"/>
      <c r="H1153" s="73"/>
      <c r="I1153" s="42"/>
      <c r="J1153" s="55"/>
      <c r="K1153" s="40"/>
      <c r="L1153" s="42">
        <f>SUM(BC1135:BC1139)</f>
        <v>0</v>
      </c>
    </row>
    <row r="1154" spans="1:12" ht="14.25" hidden="1" x14ac:dyDescent="0.2">
      <c r="A1154" s="55"/>
      <c r="B1154" s="56"/>
      <c r="C1154" s="73" t="s">
        <v>670</v>
      </c>
      <c r="D1154" s="73"/>
      <c r="E1154" s="73"/>
      <c r="F1154" s="73"/>
      <c r="G1154" s="73"/>
      <c r="H1154" s="73"/>
      <c r="I1154" s="42"/>
      <c r="J1154" s="55"/>
      <c r="K1154" s="40"/>
      <c r="L1154" s="42">
        <f>SUM(BB1135:BB1139)</f>
        <v>0</v>
      </c>
    </row>
    <row r="1155" spans="1:12" ht="14.25" x14ac:dyDescent="0.2">
      <c r="A1155" s="55"/>
      <c r="B1155" s="56"/>
      <c r="C1155" s="73" t="s">
        <v>671</v>
      </c>
      <c r="D1155" s="73"/>
      <c r="E1155" s="73"/>
      <c r="F1155" s="73"/>
      <c r="G1155" s="73"/>
      <c r="H1155" s="73"/>
      <c r="I1155" s="42"/>
      <c r="J1155" s="55"/>
      <c r="K1155" s="40"/>
      <c r="L1155" s="42">
        <f>SUM(AR1135:AR1139)+SUM(AT1135:AT1139)+SUM(AV1135:AV1139)</f>
        <v>3484.47</v>
      </c>
    </row>
    <row r="1156" spans="1:12" ht="14.25" hidden="1" x14ac:dyDescent="0.2">
      <c r="A1156" s="55"/>
      <c r="B1156" s="56"/>
      <c r="C1156" s="73" t="s">
        <v>672</v>
      </c>
      <c r="D1156" s="73"/>
      <c r="E1156" s="73"/>
      <c r="F1156" s="73"/>
      <c r="G1156" s="73"/>
      <c r="H1156" s="73"/>
      <c r="I1156" s="42"/>
      <c r="J1156" s="55"/>
      <c r="K1156" s="40"/>
      <c r="L1156" s="42">
        <f>SUM(AZ1135:AZ1139)</f>
        <v>0</v>
      </c>
    </row>
    <row r="1157" spans="1:12" ht="14.25" hidden="1" x14ac:dyDescent="0.2">
      <c r="A1157" s="55"/>
      <c r="B1157" s="56"/>
      <c r="C1157" s="73" t="s">
        <v>673</v>
      </c>
      <c r="D1157" s="73"/>
      <c r="E1157" s="73"/>
      <c r="F1157" s="73"/>
      <c r="G1157" s="73"/>
      <c r="H1157" s="73"/>
      <c r="I1157" s="42"/>
      <c r="J1157" s="55"/>
      <c r="K1157" s="40"/>
      <c r="L1157" s="42">
        <f>SUM(BA1135:BA1139)</f>
        <v>0</v>
      </c>
    </row>
    <row r="1158" spans="1:12" ht="14.25" hidden="1" x14ac:dyDescent="0.2">
      <c r="A1158" s="55"/>
      <c r="B1158" s="56"/>
      <c r="C1158" s="73" t="s">
        <v>674</v>
      </c>
      <c r="D1158" s="73"/>
      <c r="E1158" s="73"/>
      <c r="F1158" s="73"/>
      <c r="G1158" s="73"/>
      <c r="H1158" s="73"/>
      <c r="I1158" s="42"/>
      <c r="J1158" s="55"/>
      <c r="K1158" s="40"/>
      <c r="L1158" s="42">
        <f>L1160+L1161</f>
        <v>0</v>
      </c>
    </row>
    <row r="1159" spans="1:12" ht="14.25" hidden="1" x14ac:dyDescent="0.2">
      <c r="A1159" s="55"/>
      <c r="B1159" s="56"/>
      <c r="C1159" s="75" t="s">
        <v>661</v>
      </c>
      <c r="D1159" s="73"/>
      <c r="E1159" s="73"/>
      <c r="F1159" s="73"/>
      <c r="G1159" s="73"/>
      <c r="H1159" s="73"/>
      <c r="I1159" s="42"/>
      <c r="J1159" s="55"/>
      <c r="K1159" s="40"/>
      <c r="L1159" s="42"/>
    </row>
    <row r="1160" spans="1:12" ht="14.25" hidden="1" x14ac:dyDescent="0.2">
      <c r="A1160" s="55"/>
      <c r="B1160" s="56"/>
      <c r="C1160" s="73" t="s">
        <v>675</v>
      </c>
      <c r="D1160" s="73"/>
      <c r="E1160" s="73"/>
      <c r="F1160" s="73"/>
      <c r="G1160" s="73"/>
      <c r="H1160" s="73"/>
      <c r="I1160" s="42"/>
      <c r="J1160" s="55"/>
      <c r="K1160" s="40"/>
      <c r="L1160" s="42">
        <f>SUM(BK1135:BK1139)</f>
        <v>0</v>
      </c>
    </row>
    <row r="1161" spans="1:12" ht="14.25" hidden="1" x14ac:dyDescent="0.2">
      <c r="A1161" s="55"/>
      <c r="B1161" s="56"/>
      <c r="C1161" s="73" t="s">
        <v>676</v>
      </c>
      <c r="D1161" s="73"/>
      <c r="E1161" s="73"/>
      <c r="F1161" s="73"/>
      <c r="G1161" s="73"/>
      <c r="H1161" s="73"/>
      <c r="I1161" s="42"/>
      <c r="J1161" s="55"/>
      <c r="K1161" s="40"/>
      <c r="L1161" s="42">
        <f>SUM(BD1135:BD1139)</f>
        <v>0</v>
      </c>
    </row>
    <row r="1162" spans="1:12" ht="14.25" hidden="1" x14ac:dyDescent="0.2">
      <c r="A1162" s="55"/>
      <c r="B1162" s="56"/>
      <c r="C1162" s="73" t="s">
        <v>677</v>
      </c>
      <c r="D1162" s="73"/>
      <c r="E1162" s="73"/>
      <c r="F1162" s="73"/>
      <c r="G1162" s="73"/>
      <c r="H1162" s="73"/>
      <c r="I1162" s="42"/>
      <c r="J1162" s="55"/>
      <c r="K1162" s="40"/>
      <c r="L1162" s="42"/>
    </row>
    <row r="1163" spans="1:12" ht="14.25" hidden="1" x14ac:dyDescent="0.2">
      <c r="A1163" s="55"/>
      <c r="B1163" s="56"/>
      <c r="C1163" s="73" t="s">
        <v>678</v>
      </c>
      <c r="D1163" s="73"/>
      <c r="E1163" s="73"/>
      <c r="F1163" s="73"/>
      <c r="G1163" s="73"/>
      <c r="H1163" s="73"/>
      <c r="I1163" s="42"/>
      <c r="J1163" s="55"/>
      <c r="K1163" s="40"/>
      <c r="L1163" s="42">
        <f>SUM(BO1135:BO1139)</f>
        <v>0</v>
      </c>
    </row>
    <row r="1164" spans="1:12" ht="15" x14ac:dyDescent="0.2">
      <c r="A1164" s="57"/>
      <c r="B1164" s="58"/>
      <c r="C1164" s="76" t="s">
        <v>679</v>
      </c>
      <c r="D1164" s="76"/>
      <c r="E1164" s="76"/>
      <c r="F1164" s="76"/>
      <c r="G1164" s="76"/>
      <c r="H1164" s="76"/>
      <c r="I1164" s="46"/>
      <c r="J1164" s="57"/>
      <c r="K1164" s="59"/>
      <c r="L1164" s="46">
        <f>L1141+L1156+L1157+L1158+L1162+L1163</f>
        <v>6855.29</v>
      </c>
    </row>
    <row r="1165" spans="1:12" ht="14.25" x14ac:dyDescent="0.2">
      <c r="A1165" s="55"/>
      <c r="B1165" s="56"/>
      <c r="C1165" s="75" t="s">
        <v>680</v>
      </c>
      <c r="D1165" s="73"/>
      <c r="E1165" s="73"/>
      <c r="F1165" s="73"/>
      <c r="G1165" s="73"/>
      <c r="H1165" s="73"/>
      <c r="I1165" s="42"/>
      <c r="J1165" s="55"/>
      <c r="K1165" s="40"/>
      <c r="L1165" s="42"/>
    </row>
    <row r="1166" spans="1:12" ht="14.25" hidden="1" x14ac:dyDescent="0.2">
      <c r="A1166" s="55"/>
      <c r="B1166" s="56"/>
      <c r="C1166" s="73" t="s">
        <v>681</v>
      </c>
      <c r="D1166" s="73"/>
      <c r="E1166" s="73"/>
      <c r="F1166" s="73"/>
      <c r="G1166" s="73"/>
      <c r="H1166" s="73"/>
      <c r="I1166" s="42"/>
      <c r="J1166" s="55"/>
      <c r="K1166" s="40"/>
      <c r="L1166" s="42">
        <f>SUM(AX1135:AX1139)</f>
        <v>0</v>
      </c>
    </row>
    <row r="1167" spans="1:12" ht="14.25" hidden="1" x14ac:dyDescent="0.2">
      <c r="A1167" s="55"/>
      <c r="B1167" s="56"/>
      <c r="C1167" s="73" t="s">
        <v>682</v>
      </c>
      <c r="D1167" s="73"/>
      <c r="E1167" s="73"/>
      <c r="F1167" s="73"/>
      <c r="G1167" s="73"/>
      <c r="H1167" s="73"/>
      <c r="I1167" s="42"/>
      <c r="J1167" s="55"/>
      <c r="K1167" s="40"/>
      <c r="L1167" s="42">
        <f>SUM(AY1135:AY1139)</f>
        <v>0</v>
      </c>
    </row>
    <row r="1168" spans="1:12" ht="14.25" hidden="1" customHeight="1" x14ac:dyDescent="0.2">
      <c r="A1168" s="55"/>
      <c r="B1168" s="56"/>
      <c r="C1168" s="73" t="s">
        <v>683</v>
      </c>
      <c r="D1168" s="73"/>
      <c r="E1168" s="73"/>
      <c r="F1168" s="74"/>
      <c r="G1168" s="45">
        <f>Source!F445</f>
        <v>0</v>
      </c>
      <c r="H1168" s="55"/>
      <c r="I1168" s="55"/>
      <c r="J1168" s="55"/>
      <c r="K1168" s="55"/>
      <c r="L1168" s="55"/>
    </row>
    <row r="1169" spans="1:82" ht="14.25" x14ac:dyDescent="0.2">
      <c r="A1169" s="55"/>
      <c r="B1169" s="56"/>
      <c r="C1169" s="73" t="s">
        <v>684</v>
      </c>
      <c r="D1169" s="73"/>
      <c r="E1169" s="73"/>
      <c r="F1169" s="74"/>
      <c r="G1169" s="45">
        <f>Source!F446</f>
        <v>7.29</v>
      </c>
      <c r="H1169" s="55"/>
      <c r="I1169" s="55"/>
      <c r="J1169" s="55"/>
      <c r="K1169" s="55"/>
      <c r="L1169" s="55"/>
    </row>
    <row r="1172" spans="1:82" ht="16.5" x14ac:dyDescent="0.2">
      <c r="A1172" s="78" t="s">
        <v>735</v>
      </c>
      <c r="B1172" s="78"/>
      <c r="C1172" s="78"/>
      <c r="D1172" s="78"/>
      <c r="E1172" s="78"/>
      <c r="F1172" s="78"/>
      <c r="G1172" s="78"/>
      <c r="H1172" s="78"/>
      <c r="I1172" s="78"/>
      <c r="J1172" s="78"/>
      <c r="K1172" s="78"/>
      <c r="L1172" s="78"/>
    </row>
    <row r="1173" spans="1:82" ht="28.5" x14ac:dyDescent="0.2">
      <c r="A1173" s="36" t="s">
        <v>314</v>
      </c>
      <c r="B1173" s="38" t="str">
        <f>Source!F457</f>
        <v>21.2.01.01-0034</v>
      </c>
      <c r="C1173" s="38" t="str">
        <f>Source!G457</f>
        <v>Провод самонесущий изолированный СИП-2 3х70+1х70-0,6/1</v>
      </c>
      <c r="D1173" s="39" t="str">
        <f>Source!H457</f>
        <v>1000 м</v>
      </c>
      <c r="E1173" s="40">
        <f>Source!K457</f>
        <v>0.48099999999999998</v>
      </c>
      <c r="F1173" s="40"/>
      <c r="G1173" s="40">
        <f>Source!I457</f>
        <v>0.48099999999999998</v>
      </c>
      <c r="H1173" s="42">
        <f>Source!AL457</f>
        <v>194140.29</v>
      </c>
      <c r="I1173" s="41">
        <f>IF(Source!BC457&lt;&gt; 0, Source!BC457, 1)</f>
        <v>1.31</v>
      </c>
      <c r="J1173" s="42">
        <f>ROUND(H1173*I1173, 2)</f>
        <v>254323.78</v>
      </c>
      <c r="K1173" s="41"/>
      <c r="L1173" s="42">
        <f>Source!P457</f>
        <v>122329.74</v>
      </c>
    </row>
    <row r="1174" spans="1:82" x14ac:dyDescent="0.2">
      <c r="A1174" s="61"/>
      <c r="B1174" s="61"/>
      <c r="C1174" s="62" t="str">
        <f>"Объем: "&amp;Source!I457&amp;"=481/"&amp;"1000"</f>
        <v>Объем: 0,481=481/1000</v>
      </c>
      <c r="D1174" s="61"/>
      <c r="E1174" s="61"/>
      <c r="F1174" s="61"/>
      <c r="G1174" s="61"/>
      <c r="H1174" s="61"/>
      <c r="I1174" s="61"/>
      <c r="J1174" s="61"/>
      <c r="K1174" s="61"/>
      <c r="L1174" s="61"/>
    </row>
    <row r="1175" spans="1:82" ht="15" x14ac:dyDescent="0.2">
      <c r="C1175" s="79" t="s">
        <v>655</v>
      </c>
      <c r="D1175" s="79"/>
      <c r="E1175" s="79"/>
      <c r="F1175" s="79"/>
      <c r="G1175" s="79"/>
      <c r="H1175" s="79"/>
      <c r="I1175" s="80">
        <f>K1175/E1173</f>
        <v>254323.78378378382</v>
      </c>
      <c r="J1175" s="80"/>
      <c r="K1175" s="80">
        <f>L1173</f>
        <v>122329.74</v>
      </c>
      <c r="L1175" s="80"/>
      <c r="AD1175">
        <f>ROUND((Source!AT457/100)*((ROUND(ROUND(Source!AO457,2)*Source!I457, 2)+ROUND(ROUND(Source!AN457,2)*Source!I457, 2))), 2)</f>
        <v>0</v>
      </c>
      <c r="AE1175">
        <f>ROUND((Source!AU457/100)*((ROUND(ROUND(Source!AO457,2)*Source!I457, 2)+ROUND(ROUND(Source!AN457,2)*Source!I457, 2))), 2)</f>
        <v>0</v>
      </c>
      <c r="AN1175" s="52">
        <f>L1173</f>
        <v>122329.74</v>
      </c>
      <c r="AO1175">
        <f>0</f>
        <v>0</v>
      </c>
      <c r="AQ1175" t="s">
        <v>656</v>
      </c>
      <c r="AR1175">
        <f>0</f>
        <v>0</v>
      </c>
      <c r="AT1175">
        <f>0</f>
        <v>0</v>
      </c>
      <c r="AV1175" t="s">
        <v>656</v>
      </c>
      <c r="AW1175" s="52">
        <f>L1173</f>
        <v>122329.74</v>
      </c>
      <c r="AZ1175">
        <f>Source!X457</f>
        <v>0</v>
      </c>
      <c r="BA1175">
        <f>Source!Y457</f>
        <v>0</v>
      </c>
      <c r="CD1175">
        <v>2</v>
      </c>
    </row>
    <row r="1176" spans="1:82" ht="28.5" x14ac:dyDescent="0.2">
      <c r="A1176" s="36" t="s">
        <v>321</v>
      </c>
      <c r="B1176" s="38" t="str">
        <f>Source!F458</f>
        <v>21.2.01.01-0062</v>
      </c>
      <c r="C1176" s="38" t="str">
        <f>Source!G458</f>
        <v>Провод самонесущий изолированный СИП-4 2х16-0,6/1</v>
      </c>
      <c r="D1176" s="39" t="str">
        <f>Source!H458</f>
        <v>1000 м</v>
      </c>
      <c r="E1176" s="40">
        <f>Source!K458</f>
        <v>0.69399999999999995</v>
      </c>
      <c r="F1176" s="40"/>
      <c r="G1176" s="40">
        <f>Source!I458</f>
        <v>0.69399999999999995</v>
      </c>
      <c r="H1176" s="42"/>
      <c r="I1176" s="41"/>
      <c r="J1176" s="42">
        <f>Source!AL458</f>
        <v>33185.03</v>
      </c>
      <c r="K1176" s="41"/>
      <c r="L1176" s="42">
        <f>Source!P458</f>
        <v>23030.41</v>
      </c>
    </row>
    <row r="1177" spans="1:82" x14ac:dyDescent="0.2">
      <c r="A1177" s="61"/>
      <c r="B1177" s="61"/>
      <c r="C1177" s="62" t="str">
        <f>"Объем: "&amp;Source!I458&amp;"=694/"&amp;"1000"</f>
        <v>Объем: 0,694=694/1000</v>
      </c>
      <c r="D1177" s="61"/>
      <c r="E1177" s="61"/>
      <c r="F1177" s="61"/>
      <c r="G1177" s="61"/>
      <c r="H1177" s="61"/>
      <c r="I1177" s="61"/>
      <c r="J1177" s="61"/>
      <c r="K1177" s="61"/>
      <c r="L1177" s="61"/>
    </row>
    <row r="1178" spans="1:82" ht="15" x14ac:dyDescent="0.2">
      <c r="C1178" s="79" t="s">
        <v>655</v>
      </c>
      <c r="D1178" s="79"/>
      <c r="E1178" s="79"/>
      <c r="F1178" s="79"/>
      <c r="G1178" s="79"/>
      <c r="H1178" s="79"/>
      <c r="I1178" s="80">
        <f>K1178/E1176</f>
        <v>33185.028818443803</v>
      </c>
      <c r="J1178" s="80"/>
      <c r="K1178" s="80">
        <f>L1176</f>
        <v>23030.41</v>
      </c>
      <c r="L1178" s="80"/>
      <c r="AD1178">
        <f>ROUND((Source!AT458/100)*((ROUND(ROUND(Source!AO458,2)*Source!I458, 2)+ROUND(ROUND(Source!AN458,2)*Source!I458, 2))), 2)</f>
        <v>0</v>
      </c>
      <c r="AE1178">
        <f>ROUND((Source!AU458/100)*((ROUND(ROUND(Source!AO458,2)*Source!I458, 2)+ROUND(ROUND(Source!AN458,2)*Source!I458, 2))), 2)</f>
        <v>0</v>
      </c>
      <c r="AN1178" s="52">
        <f>L1176</f>
        <v>23030.41</v>
      </c>
      <c r="AO1178">
        <f>0</f>
        <v>0</v>
      </c>
      <c r="AQ1178" t="s">
        <v>656</v>
      </c>
      <c r="AR1178">
        <f>0</f>
        <v>0</v>
      </c>
      <c r="AT1178">
        <f>0</f>
        <v>0</v>
      </c>
      <c r="AV1178" t="s">
        <v>656</v>
      </c>
      <c r="AW1178" s="52">
        <f>L1176</f>
        <v>23030.41</v>
      </c>
      <c r="AZ1178">
        <f>Source!X458</f>
        <v>0</v>
      </c>
      <c r="BA1178">
        <f>Source!Y458</f>
        <v>0</v>
      </c>
      <c r="CD1178">
        <v>2</v>
      </c>
    </row>
    <row r="1179" spans="1:82" ht="28.5" x14ac:dyDescent="0.2">
      <c r="A1179" s="36" t="s">
        <v>325</v>
      </c>
      <c r="B1179" s="38" t="str">
        <f>Source!F459</f>
        <v>20.1.01.01-0003</v>
      </c>
      <c r="C1179" s="38" t="str">
        <f>Source!G459</f>
        <v>Зажимы анкерные РА 1500, без кронштейна</v>
      </c>
      <c r="D1179" s="39" t="str">
        <f>Source!H459</f>
        <v>100 ШТ</v>
      </c>
      <c r="E1179" s="40">
        <f>Source!K459</f>
        <v>0.16</v>
      </c>
      <c r="F1179" s="40"/>
      <c r="G1179" s="40">
        <f>Source!I459</f>
        <v>0.16</v>
      </c>
      <c r="H1179" s="42">
        <f>Source!AL459</f>
        <v>22754.38</v>
      </c>
      <c r="I1179" s="41">
        <f>IF(Source!BC459&lt;&gt; 0, Source!BC459, 1)</f>
        <v>1.04</v>
      </c>
      <c r="J1179" s="42">
        <f>ROUND(H1179*I1179, 2)</f>
        <v>23664.560000000001</v>
      </c>
      <c r="K1179" s="41"/>
      <c r="L1179" s="42">
        <f>Source!P459</f>
        <v>3786.33</v>
      </c>
    </row>
    <row r="1180" spans="1:82" x14ac:dyDescent="0.2">
      <c r="A1180" s="61"/>
      <c r="B1180" s="61"/>
      <c r="C1180" s="62" t="str">
        <f>"Объем: "&amp;Source!I459&amp;"=16/"&amp;"100"</f>
        <v>Объем: 0,16=16/100</v>
      </c>
      <c r="D1180" s="61"/>
      <c r="E1180" s="61"/>
      <c r="F1180" s="61"/>
      <c r="G1180" s="61"/>
      <c r="H1180" s="61"/>
      <c r="I1180" s="61"/>
      <c r="J1180" s="61"/>
      <c r="K1180" s="61"/>
      <c r="L1180" s="61"/>
    </row>
    <row r="1181" spans="1:82" ht="15" x14ac:dyDescent="0.2">
      <c r="C1181" s="79" t="s">
        <v>655</v>
      </c>
      <c r="D1181" s="79"/>
      <c r="E1181" s="79"/>
      <c r="F1181" s="79"/>
      <c r="G1181" s="79"/>
      <c r="H1181" s="79"/>
      <c r="I1181" s="80">
        <f>K1181/E1179</f>
        <v>23664.5625</v>
      </c>
      <c r="J1181" s="80"/>
      <c r="K1181" s="80">
        <f>L1179</f>
        <v>3786.33</v>
      </c>
      <c r="L1181" s="80"/>
      <c r="AD1181">
        <f>ROUND((Source!AT459/100)*((ROUND(ROUND(Source!AO459,2)*Source!I459, 2)+ROUND(ROUND(Source!AN459,2)*Source!I459, 2))), 2)</f>
        <v>0</v>
      </c>
      <c r="AE1181">
        <f>ROUND((Source!AU459/100)*((ROUND(ROUND(Source!AO459,2)*Source!I459, 2)+ROUND(ROUND(Source!AN459,2)*Source!I459, 2))), 2)</f>
        <v>0</v>
      </c>
      <c r="AN1181" s="52">
        <f>L1179</f>
        <v>3786.33</v>
      </c>
      <c r="AO1181">
        <f>0</f>
        <v>0</v>
      </c>
      <c r="AQ1181" t="s">
        <v>656</v>
      </c>
      <c r="AR1181">
        <f>0</f>
        <v>0</v>
      </c>
      <c r="AT1181">
        <f>0</f>
        <v>0</v>
      </c>
      <c r="AV1181" t="s">
        <v>656</v>
      </c>
      <c r="AW1181" s="52">
        <f>L1179</f>
        <v>3786.33</v>
      </c>
      <c r="AZ1181">
        <f>Source!X459</f>
        <v>0</v>
      </c>
      <c r="BA1181">
        <f>Source!Y459</f>
        <v>0</v>
      </c>
      <c r="CD1181">
        <v>2</v>
      </c>
    </row>
    <row r="1182" spans="1:82" ht="57" x14ac:dyDescent="0.2">
      <c r="A1182" s="36" t="s">
        <v>329</v>
      </c>
      <c r="B1182" s="38" t="str">
        <f>Source!F460</f>
        <v>25.2.02.11-0021</v>
      </c>
      <c r="C1182" s="38" t="str">
        <f>Source!G460</f>
        <v>Лента крепления из нержавеющей стали в пластмассовой коробке с кабельной бухтой, ширина 20 мм, толщина 0,7 мм, длина 50 м</v>
      </c>
      <c r="D1182" s="39" t="str">
        <f>Source!H460</f>
        <v>ШТ</v>
      </c>
      <c r="E1182" s="40">
        <f>Source!K460</f>
        <v>2.3199999999999998</v>
      </c>
      <c r="F1182" s="40"/>
      <c r="G1182" s="40">
        <f>Source!I460</f>
        <v>2.3199999999999998</v>
      </c>
      <c r="H1182" s="42">
        <f>Source!AL460</f>
        <v>4136.76</v>
      </c>
      <c r="I1182" s="41">
        <f>IF(Source!BC460&lt;&gt; 0, Source!BC460, 1)</f>
        <v>1.41</v>
      </c>
      <c r="J1182" s="42">
        <f>ROUND(H1182*I1182, 2)</f>
        <v>5832.83</v>
      </c>
      <c r="K1182" s="41"/>
      <c r="L1182" s="42">
        <f>Source!P460</f>
        <v>13532.17</v>
      </c>
    </row>
    <row r="1183" spans="1:82" x14ac:dyDescent="0.2">
      <c r="A1183" s="61"/>
      <c r="B1183" s="61"/>
      <c r="C1183" s="62" t="str">
        <f>"Объем: "&amp;Source!I460&amp;"=116/"&amp;"50"</f>
        <v>Объем: 2,32=116/50</v>
      </c>
      <c r="D1183" s="61"/>
      <c r="E1183" s="61"/>
      <c r="F1183" s="61"/>
      <c r="G1183" s="61"/>
      <c r="H1183" s="61"/>
      <c r="I1183" s="61"/>
      <c r="J1183" s="61"/>
      <c r="K1183" s="61"/>
      <c r="L1183" s="61"/>
    </row>
    <row r="1184" spans="1:82" ht="15" x14ac:dyDescent="0.2">
      <c r="C1184" s="79" t="s">
        <v>655</v>
      </c>
      <c r="D1184" s="79"/>
      <c r="E1184" s="79"/>
      <c r="F1184" s="79"/>
      <c r="G1184" s="79"/>
      <c r="H1184" s="79"/>
      <c r="I1184" s="80">
        <f>K1184/E1182</f>
        <v>5832.8318965517246</v>
      </c>
      <c r="J1184" s="80"/>
      <c r="K1184" s="80">
        <f>L1182</f>
        <v>13532.17</v>
      </c>
      <c r="L1184" s="80"/>
      <c r="AD1184">
        <f>ROUND((Source!AT460/100)*((ROUND(ROUND(Source!AO460,2)*Source!I460, 2)+ROUND(ROUND(Source!AN460,2)*Source!I460, 2))), 2)</f>
        <v>0</v>
      </c>
      <c r="AE1184">
        <f>ROUND((Source!AU460/100)*((ROUND(ROUND(Source!AO460,2)*Source!I460, 2)+ROUND(ROUND(Source!AN460,2)*Source!I460, 2))), 2)</f>
        <v>0</v>
      </c>
      <c r="AN1184" s="52">
        <f>L1182</f>
        <v>13532.17</v>
      </c>
      <c r="AO1184">
        <f>0</f>
        <v>0</v>
      </c>
      <c r="AQ1184" t="s">
        <v>656</v>
      </c>
      <c r="AR1184">
        <f>0</f>
        <v>0</v>
      </c>
      <c r="AT1184">
        <f>0</f>
        <v>0</v>
      </c>
      <c r="AV1184" t="s">
        <v>656</v>
      </c>
      <c r="AW1184" s="52">
        <f>L1182</f>
        <v>13532.17</v>
      </c>
      <c r="AZ1184">
        <f>Source!X460</f>
        <v>0</v>
      </c>
      <c r="BA1184">
        <f>Source!Y460</f>
        <v>0</v>
      </c>
      <c r="CD1184">
        <v>1</v>
      </c>
    </row>
    <row r="1186" spans="1:12" ht="15" x14ac:dyDescent="0.2">
      <c r="A1186" s="57"/>
      <c r="B1186" s="58"/>
      <c r="C1186" s="76" t="s">
        <v>660</v>
      </c>
      <c r="D1186" s="76"/>
      <c r="E1186" s="76"/>
      <c r="F1186" s="76"/>
      <c r="G1186" s="76"/>
      <c r="H1186" s="76"/>
      <c r="I1186" s="46"/>
      <c r="J1186" s="57"/>
      <c r="K1186" s="59"/>
      <c r="L1186" s="46">
        <f>L1188+L1189+L1195+L1199</f>
        <v>162678.65</v>
      </c>
    </row>
    <row r="1187" spans="1:12" ht="14.25" x14ac:dyDescent="0.2">
      <c r="A1187" s="55"/>
      <c r="B1187" s="56"/>
      <c r="C1187" s="75" t="s">
        <v>661</v>
      </c>
      <c r="D1187" s="73"/>
      <c r="E1187" s="73"/>
      <c r="F1187" s="73"/>
      <c r="G1187" s="73"/>
      <c r="H1187" s="73"/>
      <c r="I1187" s="42"/>
      <c r="J1187" s="55"/>
      <c r="K1187" s="40"/>
      <c r="L1187" s="42"/>
    </row>
    <row r="1188" spans="1:12" ht="14.25" hidden="1" x14ac:dyDescent="0.2">
      <c r="A1188" s="55"/>
      <c r="B1188" s="56"/>
      <c r="C1188" s="73" t="s">
        <v>662</v>
      </c>
      <c r="D1188" s="73"/>
      <c r="E1188" s="73"/>
      <c r="F1188" s="73"/>
      <c r="G1188" s="73"/>
      <c r="H1188" s="73"/>
      <c r="I1188" s="42"/>
      <c r="J1188" s="55"/>
      <c r="K1188" s="40"/>
      <c r="L1188" s="42">
        <f>SUM(AR1172:AR1184)</f>
        <v>0</v>
      </c>
    </row>
    <row r="1189" spans="1:12" ht="14.25" hidden="1" x14ac:dyDescent="0.2">
      <c r="A1189" s="55"/>
      <c r="B1189" s="56"/>
      <c r="C1189" s="73" t="s">
        <v>663</v>
      </c>
      <c r="D1189" s="73"/>
      <c r="E1189" s="73"/>
      <c r="F1189" s="73"/>
      <c r="G1189" s="73"/>
      <c r="H1189" s="73"/>
      <c r="I1189" s="42"/>
      <c r="J1189" s="55"/>
      <c r="K1189" s="40"/>
      <c r="L1189" s="42">
        <f>L1191+L1194+L1193</f>
        <v>0</v>
      </c>
    </row>
    <row r="1190" spans="1:12" ht="14.25" hidden="1" x14ac:dyDescent="0.2">
      <c r="A1190" s="55"/>
      <c r="B1190" s="56"/>
      <c r="C1190" s="75" t="s">
        <v>664</v>
      </c>
      <c r="D1190" s="73"/>
      <c r="E1190" s="73"/>
      <c r="F1190" s="73"/>
      <c r="G1190" s="73"/>
      <c r="H1190" s="73"/>
      <c r="I1190" s="42"/>
      <c r="J1190" s="55"/>
      <c r="K1190" s="40"/>
      <c r="L1190" s="42"/>
    </row>
    <row r="1191" spans="1:12" ht="14.25" hidden="1" x14ac:dyDescent="0.2">
      <c r="A1191" s="55"/>
      <c r="B1191" s="56"/>
      <c r="C1191" s="73" t="s">
        <v>663</v>
      </c>
      <c r="D1191" s="73"/>
      <c r="E1191" s="73"/>
      <c r="F1191" s="73"/>
      <c r="G1191" s="73"/>
      <c r="H1191" s="73"/>
      <c r="I1191" s="42"/>
      <c r="J1191" s="55"/>
      <c r="K1191" s="40"/>
      <c r="L1191" s="42">
        <f>SUM(AO1172:AO1184)</f>
        <v>0</v>
      </c>
    </row>
    <row r="1192" spans="1:12" ht="14.25" hidden="1" x14ac:dyDescent="0.2">
      <c r="A1192" s="55"/>
      <c r="B1192" s="56"/>
      <c r="C1192" s="75" t="s">
        <v>665</v>
      </c>
      <c r="D1192" s="73"/>
      <c r="E1192" s="73"/>
      <c r="F1192" s="73"/>
      <c r="G1192" s="73"/>
      <c r="H1192" s="73"/>
      <c r="I1192" s="42"/>
      <c r="J1192" s="55"/>
      <c r="K1192" s="40"/>
      <c r="L1192" s="42"/>
    </row>
    <row r="1193" spans="1:12" ht="14.25" hidden="1" x14ac:dyDescent="0.2">
      <c r="A1193" s="55"/>
      <c r="B1193" s="56"/>
      <c r="C1193" s="73" t="s">
        <v>685</v>
      </c>
      <c r="D1193" s="73"/>
      <c r="E1193" s="73"/>
      <c r="F1193" s="73"/>
      <c r="G1193" s="73"/>
      <c r="H1193" s="73"/>
      <c r="I1193" s="42"/>
      <c r="J1193" s="55"/>
      <c r="K1193" s="40"/>
      <c r="L1193" s="42">
        <f>SUM(AT1172:AT1184)</f>
        <v>0</v>
      </c>
    </row>
    <row r="1194" spans="1:12" ht="14.25" hidden="1" x14ac:dyDescent="0.2">
      <c r="A1194" s="55"/>
      <c r="B1194" s="56"/>
      <c r="C1194" s="73" t="s">
        <v>666</v>
      </c>
      <c r="D1194" s="73"/>
      <c r="E1194" s="73"/>
      <c r="F1194" s="73"/>
      <c r="G1194" s="73"/>
      <c r="H1194" s="73"/>
      <c r="I1194" s="42"/>
      <c r="J1194" s="55"/>
      <c r="K1194" s="40"/>
      <c r="L1194" s="42">
        <f>SUM(AV1172:AV1184)</f>
        <v>0</v>
      </c>
    </row>
    <row r="1195" spans="1:12" ht="14.25" x14ac:dyDescent="0.2">
      <c r="A1195" s="55"/>
      <c r="B1195" s="56"/>
      <c r="C1195" s="73" t="s">
        <v>667</v>
      </c>
      <c r="D1195" s="73"/>
      <c r="E1195" s="73"/>
      <c r="F1195" s="73"/>
      <c r="G1195" s="73"/>
      <c r="H1195" s="73"/>
      <c r="I1195" s="42"/>
      <c r="J1195" s="55"/>
      <c r="K1195" s="40"/>
      <c r="L1195" s="42">
        <f>L1197+L1198</f>
        <v>162678.65</v>
      </c>
    </row>
    <row r="1196" spans="1:12" ht="14.25" x14ac:dyDescent="0.2">
      <c r="A1196" s="55"/>
      <c r="B1196" s="56"/>
      <c r="C1196" s="75" t="s">
        <v>664</v>
      </c>
      <c r="D1196" s="73"/>
      <c r="E1196" s="73"/>
      <c r="F1196" s="73"/>
      <c r="G1196" s="73"/>
      <c r="H1196" s="73"/>
      <c r="I1196" s="42"/>
      <c r="J1196" s="55"/>
      <c r="K1196" s="40"/>
      <c r="L1196" s="42"/>
    </row>
    <row r="1197" spans="1:12" ht="14.25" x14ac:dyDescent="0.2">
      <c r="A1197" s="55"/>
      <c r="B1197" s="56"/>
      <c r="C1197" s="73" t="s">
        <v>668</v>
      </c>
      <c r="D1197" s="73"/>
      <c r="E1197" s="73"/>
      <c r="F1197" s="73"/>
      <c r="G1197" s="73"/>
      <c r="H1197" s="73"/>
      <c r="I1197" s="42"/>
      <c r="J1197" s="55"/>
      <c r="K1197" s="40"/>
      <c r="L1197" s="42">
        <f>SUM(AW1172:AW1184)-SUM(BK1172:BK1184)</f>
        <v>162678.65</v>
      </c>
    </row>
    <row r="1198" spans="1:12" ht="14.25" hidden="1" x14ac:dyDescent="0.2">
      <c r="A1198" s="55"/>
      <c r="B1198" s="56"/>
      <c r="C1198" s="73" t="s">
        <v>669</v>
      </c>
      <c r="D1198" s="73"/>
      <c r="E1198" s="73"/>
      <c r="F1198" s="73"/>
      <c r="G1198" s="73"/>
      <c r="H1198" s="73"/>
      <c r="I1198" s="42"/>
      <c r="J1198" s="55"/>
      <c r="K1198" s="40"/>
      <c r="L1198" s="42">
        <f>SUM(BC1172:BC1184)</f>
        <v>0</v>
      </c>
    </row>
    <row r="1199" spans="1:12" ht="14.25" hidden="1" x14ac:dyDescent="0.2">
      <c r="A1199" s="55"/>
      <c r="B1199" s="56"/>
      <c r="C1199" s="73" t="s">
        <v>670</v>
      </c>
      <c r="D1199" s="73"/>
      <c r="E1199" s="73"/>
      <c r="F1199" s="73"/>
      <c r="G1199" s="73"/>
      <c r="H1199" s="73"/>
      <c r="I1199" s="42"/>
      <c r="J1199" s="55"/>
      <c r="K1199" s="40"/>
      <c r="L1199" s="42">
        <f>SUM(BB1172:BB1184)</f>
        <v>0</v>
      </c>
    </row>
    <row r="1200" spans="1:12" ht="14.25" hidden="1" x14ac:dyDescent="0.2">
      <c r="A1200" s="55"/>
      <c r="B1200" s="56"/>
      <c r="C1200" s="73" t="s">
        <v>671</v>
      </c>
      <c r="D1200" s="73"/>
      <c r="E1200" s="73"/>
      <c r="F1200" s="73"/>
      <c r="G1200" s="73"/>
      <c r="H1200" s="73"/>
      <c r="I1200" s="42"/>
      <c r="J1200" s="55"/>
      <c r="K1200" s="40"/>
      <c r="L1200" s="42">
        <f>SUM(AR1172:AR1184)+SUM(AT1172:AT1184)+SUM(AV1172:AV1184)</f>
        <v>0</v>
      </c>
    </row>
    <row r="1201" spans="1:12" ht="14.25" hidden="1" x14ac:dyDescent="0.2">
      <c r="A1201" s="55"/>
      <c r="B1201" s="56"/>
      <c r="C1201" s="73" t="s">
        <v>672</v>
      </c>
      <c r="D1201" s="73"/>
      <c r="E1201" s="73"/>
      <c r="F1201" s="73"/>
      <c r="G1201" s="73"/>
      <c r="H1201" s="73"/>
      <c r="I1201" s="42"/>
      <c r="J1201" s="55"/>
      <c r="K1201" s="40"/>
      <c r="L1201" s="42">
        <f>SUM(AZ1172:AZ1184)</f>
        <v>0</v>
      </c>
    </row>
    <row r="1202" spans="1:12" ht="14.25" hidden="1" x14ac:dyDescent="0.2">
      <c r="A1202" s="55"/>
      <c r="B1202" s="56"/>
      <c r="C1202" s="73" t="s">
        <v>673</v>
      </c>
      <c r="D1202" s="73"/>
      <c r="E1202" s="73"/>
      <c r="F1202" s="73"/>
      <c r="G1202" s="73"/>
      <c r="H1202" s="73"/>
      <c r="I1202" s="42"/>
      <c r="J1202" s="55"/>
      <c r="K1202" s="40"/>
      <c r="L1202" s="42">
        <f>SUM(BA1172:BA1184)</f>
        <v>0</v>
      </c>
    </row>
    <row r="1203" spans="1:12" ht="14.25" hidden="1" x14ac:dyDescent="0.2">
      <c r="A1203" s="55"/>
      <c r="B1203" s="56"/>
      <c r="C1203" s="73" t="s">
        <v>674</v>
      </c>
      <c r="D1203" s="73"/>
      <c r="E1203" s="73"/>
      <c r="F1203" s="73"/>
      <c r="G1203" s="73"/>
      <c r="H1203" s="73"/>
      <c r="I1203" s="42"/>
      <c r="J1203" s="55"/>
      <c r="K1203" s="40"/>
      <c r="L1203" s="42">
        <f>L1205+L1206</f>
        <v>0</v>
      </c>
    </row>
    <row r="1204" spans="1:12" ht="14.25" hidden="1" x14ac:dyDescent="0.2">
      <c r="A1204" s="55"/>
      <c r="B1204" s="56"/>
      <c r="C1204" s="75" t="s">
        <v>661</v>
      </c>
      <c r="D1204" s="73"/>
      <c r="E1204" s="73"/>
      <c r="F1204" s="73"/>
      <c r="G1204" s="73"/>
      <c r="H1204" s="73"/>
      <c r="I1204" s="42"/>
      <c r="J1204" s="55"/>
      <c r="K1204" s="40"/>
      <c r="L1204" s="42"/>
    </row>
    <row r="1205" spans="1:12" ht="14.25" hidden="1" x14ac:dyDescent="0.2">
      <c r="A1205" s="55"/>
      <c r="B1205" s="56"/>
      <c r="C1205" s="73" t="s">
        <v>675</v>
      </c>
      <c r="D1205" s="73"/>
      <c r="E1205" s="73"/>
      <c r="F1205" s="73"/>
      <c r="G1205" s="73"/>
      <c r="H1205" s="73"/>
      <c r="I1205" s="42"/>
      <c r="J1205" s="55"/>
      <c r="K1205" s="40"/>
      <c r="L1205" s="42">
        <f>SUM(BK1172:BK1184)</f>
        <v>0</v>
      </c>
    </row>
    <row r="1206" spans="1:12" ht="14.25" hidden="1" x14ac:dyDescent="0.2">
      <c r="A1206" s="55"/>
      <c r="B1206" s="56"/>
      <c r="C1206" s="73" t="s">
        <v>676</v>
      </c>
      <c r="D1206" s="73"/>
      <c r="E1206" s="73"/>
      <c r="F1206" s="73"/>
      <c r="G1206" s="73"/>
      <c r="H1206" s="73"/>
      <c r="I1206" s="42"/>
      <c r="J1206" s="55"/>
      <c r="K1206" s="40"/>
      <c r="L1206" s="42">
        <f>SUM(BD1172:BD1184)</f>
        <v>0</v>
      </c>
    </row>
    <row r="1207" spans="1:12" ht="14.25" hidden="1" x14ac:dyDescent="0.2">
      <c r="A1207" s="55"/>
      <c r="B1207" s="56"/>
      <c r="C1207" s="73" t="s">
        <v>677</v>
      </c>
      <c r="D1207" s="73"/>
      <c r="E1207" s="73"/>
      <c r="F1207" s="73"/>
      <c r="G1207" s="73"/>
      <c r="H1207" s="73"/>
      <c r="I1207" s="42"/>
      <c r="J1207" s="55"/>
      <c r="K1207" s="40"/>
      <c r="L1207" s="42"/>
    </row>
    <row r="1208" spans="1:12" ht="14.25" hidden="1" x14ac:dyDescent="0.2">
      <c r="A1208" s="55"/>
      <c r="B1208" s="56"/>
      <c r="C1208" s="73" t="s">
        <v>678</v>
      </c>
      <c r="D1208" s="73"/>
      <c r="E1208" s="73"/>
      <c r="F1208" s="73"/>
      <c r="G1208" s="73"/>
      <c r="H1208" s="73"/>
      <c r="I1208" s="42"/>
      <c r="J1208" s="55"/>
      <c r="K1208" s="40"/>
      <c r="L1208" s="42">
        <f>SUM(BO1172:BO1184)</f>
        <v>0</v>
      </c>
    </row>
    <row r="1209" spans="1:12" ht="15" x14ac:dyDescent="0.2">
      <c r="A1209" s="57"/>
      <c r="B1209" s="58"/>
      <c r="C1209" s="76" t="s">
        <v>679</v>
      </c>
      <c r="D1209" s="76"/>
      <c r="E1209" s="76"/>
      <c r="F1209" s="76"/>
      <c r="G1209" s="76"/>
      <c r="H1209" s="76"/>
      <c r="I1209" s="46"/>
      <c r="J1209" s="57"/>
      <c r="K1209" s="59"/>
      <c r="L1209" s="46">
        <f>L1186+L1201+L1202+L1203+L1207+L1208</f>
        <v>162678.65</v>
      </c>
    </row>
    <row r="1210" spans="1:12" ht="14.25" hidden="1" x14ac:dyDescent="0.2">
      <c r="A1210" s="55"/>
      <c r="B1210" s="56"/>
      <c r="C1210" s="75" t="s">
        <v>680</v>
      </c>
      <c r="D1210" s="73"/>
      <c r="E1210" s="73"/>
      <c r="F1210" s="73"/>
      <c r="G1210" s="73"/>
      <c r="H1210" s="73"/>
      <c r="I1210" s="42"/>
      <c r="J1210" s="55"/>
      <c r="K1210" s="40"/>
      <c r="L1210" s="42"/>
    </row>
    <row r="1211" spans="1:12" ht="14.25" hidden="1" x14ac:dyDescent="0.2">
      <c r="A1211" s="55"/>
      <c r="B1211" s="56"/>
      <c r="C1211" s="73" t="s">
        <v>681</v>
      </c>
      <c r="D1211" s="73"/>
      <c r="E1211" s="73"/>
      <c r="F1211" s="73"/>
      <c r="G1211" s="73"/>
      <c r="H1211" s="73"/>
      <c r="I1211" s="42"/>
      <c r="J1211" s="55"/>
      <c r="K1211" s="40"/>
      <c r="L1211" s="42">
        <f>SUM(AX1172:AX1184)</f>
        <v>0</v>
      </c>
    </row>
    <row r="1212" spans="1:12" ht="14.25" hidden="1" x14ac:dyDescent="0.2">
      <c r="A1212" s="55"/>
      <c r="B1212" s="56"/>
      <c r="C1212" s="73" t="s">
        <v>682</v>
      </c>
      <c r="D1212" s="73"/>
      <c r="E1212" s="73"/>
      <c r="F1212" s="73"/>
      <c r="G1212" s="73"/>
      <c r="H1212" s="73"/>
      <c r="I1212" s="42"/>
      <c r="J1212" s="55"/>
      <c r="K1212" s="40"/>
      <c r="L1212" s="42">
        <f>SUM(AY1172:AY1184)</f>
        <v>0</v>
      </c>
    </row>
    <row r="1213" spans="1:12" ht="14.25" hidden="1" customHeight="1" x14ac:dyDescent="0.2">
      <c r="A1213" s="55"/>
      <c r="B1213" s="56"/>
      <c r="C1213" s="73" t="s">
        <v>683</v>
      </c>
      <c r="D1213" s="73"/>
      <c r="E1213" s="73"/>
      <c r="F1213" s="74"/>
      <c r="G1213" s="45">
        <f>Source!F484</f>
        <v>0</v>
      </c>
      <c r="H1213" s="55"/>
      <c r="I1213" s="55"/>
      <c r="J1213" s="55"/>
      <c r="K1213" s="55"/>
      <c r="L1213" s="55"/>
    </row>
    <row r="1214" spans="1:12" ht="14.25" hidden="1" customHeight="1" x14ac:dyDescent="0.2">
      <c r="A1214" s="55"/>
      <c r="B1214" s="56"/>
      <c r="C1214" s="73" t="s">
        <v>684</v>
      </c>
      <c r="D1214" s="73"/>
      <c r="E1214" s="73"/>
      <c r="F1214" s="74"/>
      <c r="G1214" s="45">
        <f>Source!F485</f>
        <v>0</v>
      </c>
      <c r="H1214" s="55"/>
      <c r="I1214" s="55"/>
      <c r="J1214" s="55"/>
      <c r="K1214" s="55"/>
      <c r="L1214" s="55"/>
    </row>
    <row r="1217" spans="1:82" ht="16.5" x14ac:dyDescent="0.2">
      <c r="A1217" s="78" t="s">
        <v>736</v>
      </c>
      <c r="B1217" s="78"/>
      <c r="C1217" s="78"/>
      <c r="D1217" s="78"/>
      <c r="E1217" s="78"/>
      <c r="F1217" s="78"/>
      <c r="G1217" s="78"/>
      <c r="H1217" s="78"/>
      <c r="I1217" s="78"/>
      <c r="J1217" s="78"/>
      <c r="K1217" s="78"/>
      <c r="L1217" s="78"/>
    </row>
    <row r="1218" spans="1:82" ht="28.5" x14ac:dyDescent="0.2">
      <c r="A1218" s="60" t="s">
        <v>337</v>
      </c>
      <c r="B1218" s="47" t="str">
        <f>Source!F496</f>
        <v>анализ рынка</v>
      </c>
      <c r="C1218" s="47" t="s">
        <v>737</v>
      </c>
      <c r="D1218" s="48" t="str">
        <f>Source!H496</f>
        <v>ШТ</v>
      </c>
      <c r="E1218" s="49">
        <f>Source!K496</f>
        <v>14</v>
      </c>
      <c r="F1218" s="49"/>
      <c r="G1218" s="49">
        <f>Source!I496</f>
        <v>14</v>
      </c>
      <c r="H1218" s="50"/>
      <c r="I1218" s="51"/>
      <c r="J1218" s="50">
        <f>Source!AL496</f>
        <v>347.82</v>
      </c>
      <c r="K1218" s="51"/>
      <c r="L1218" s="50">
        <f>Source!HG496</f>
        <v>4869.4799999999996</v>
      </c>
    </row>
    <row r="1219" spans="1:82" ht="15" x14ac:dyDescent="0.2">
      <c r="C1219" s="79" t="s">
        <v>655</v>
      </c>
      <c r="D1219" s="79"/>
      <c r="E1219" s="79"/>
      <c r="F1219" s="79"/>
      <c r="G1219" s="79"/>
      <c r="H1219" s="79"/>
      <c r="I1219" s="80">
        <f>K1219/E1218</f>
        <v>347.82</v>
      </c>
      <c r="J1219" s="80"/>
      <c r="K1219" s="80">
        <f>L1218</f>
        <v>4869.4799999999996</v>
      </c>
      <c r="L1219" s="80"/>
      <c r="AD1219">
        <f>ROUND((Source!AT496/100)*((ROUND(ROUND(Source!AO496,2)*Source!I496, 2)+ROUND(ROUND(Source!AN496,2)*Source!I496, 2))), 2)</f>
        <v>0</v>
      </c>
      <c r="AE1219">
        <f>ROUND((Source!AU496/100)*((ROUND(ROUND(Source!AO496,2)*Source!I496, 2)+ROUND(ROUND(Source!AN496,2)*Source!I496, 2))), 2)</f>
        <v>0</v>
      </c>
      <c r="AN1219" s="52">
        <f>L1218</f>
        <v>4869.4799999999996</v>
      </c>
      <c r="AO1219">
        <f>0</f>
        <v>0</v>
      </c>
      <c r="AQ1219" t="s">
        <v>656</v>
      </c>
      <c r="AR1219">
        <f>0</f>
        <v>0</v>
      </c>
      <c r="AT1219">
        <f>0</f>
        <v>0</v>
      </c>
      <c r="AV1219" t="s">
        <v>656</v>
      </c>
      <c r="AW1219" s="52">
        <f>L1218</f>
        <v>4869.4799999999996</v>
      </c>
      <c r="AX1219" s="52">
        <f>L1218</f>
        <v>4869.4799999999996</v>
      </c>
      <c r="AZ1219">
        <f>Source!X496</f>
        <v>0</v>
      </c>
      <c r="BA1219">
        <f>Source!Y496</f>
        <v>0</v>
      </c>
      <c r="CD1219">
        <v>1</v>
      </c>
    </row>
    <row r="1220" spans="1:82" ht="42.75" x14ac:dyDescent="0.2">
      <c r="A1220" s="60" t="s">
        <v>344</v>
      </c>
      <c r="B1220" s="47" t="str">
        <f>Source!F497</f>
        <v>анализ рынка</v>
      </c>
      <c r="C1220" s="47" t="s">
        <v>738</v>
      </c>
      <c r="D1220" s="48" t="str">
        <f>Source!H497</f>
        <v>ШТ</v>
      </c>
      <c r="E1220" s="49">
        <f>Source!K497</f>
        <v>8</v>
      </c>
      <c r="F1220" s="49"/>
      <c r="G1220" s="49">
        <f>Source!I497</f>
        <v>8</v>
      </c>
      <c r="H1220" s="50"/>
      <c r="I1220" s="51"/>
      <c r="J1220" s="50">
        <f>Source!AL497</f>
        <v>571.20000000000005</v>
      </c>
      <c r="K1220" s="51"/>
      <c r="L1220" s="50">
        <f>Source!HG497</f>
        <v>4569.6000000000004</v>
      </c>
    </row>
    <row r="1221" spans="1:82" ht="15" x14ac:dyDescent="0.2">
      <c r="C1221" s="79" t="s">
        <v>655</v>
      </c>
      <c r="D1221" s="79"/>
      <c r="E1221" s="79"/>
      <c r="F1221" s="79"/>
      <c r="G1221" s="79"/>
      <c r="H1221" s="79"/>
      <c r="I1221" s="80">
        <f>K1221/E1220</f>
        <v>571.20000000000005</v>
      </c>
      <c r="J1221" s="80"/>
      <c r="K1221" s="80">
        <f>L1220</f>
        <v>4569.6000000000004</v>
      </c>
      <c r="L1221" s="80"/>
      <c r="AD1221">
        <f>ROUND((Source!AT497/100)*((ROUND(ROUND(Source!AO497,2)*Source!I497, 2)+ROUND(ROUND(Source!AN497,2)*Source!I497, 2))), 2)</f>
        <v>0</v>
      </c>
      <c r="AE1221">
        <f>ROUND((Source!AU497/100)*((ROUND(ROUND(Source!AO497,2)*Source!I497, 2)+ROUND(ROUND(Source!AN497,2)*Source!I497, 2))), 2)</f>
        <v>0</v>
      </c>
      <c r="AN1221" s="52">
        <f>L1220</f>
        <v>4569.6000000000004</v>
      </c>
      <c r="AO1221">
        <f>0</f>
        <v>0</v>
      </c>
      <c r="AQ1221" t="s">
        <v>656</v>
      </c>
      <c r="AR1221">
        <f>0</f>
        <v>0</v>
      </c>
      <c r="AT1221">
        <f>0</f>
        <v>0</v>
      </c>
      <c r="AV1221" t="s">
        <v>656</v>
      </c>
      <c r="AW1221" s="52">
        <f>L1220</f>
        <v>4569.6000000000004</v>
      </c>
      <c r="AX1221" s="52">
        <f>L1220</f>
        <v>4569.6000000000004</v>
      </c>
      <c r="AZ1221">
        <f>Source!X497</f>
        <v>0</v>
      </c>
      <c r="BA1221">
        <f>Source!Y497</f>
        <v>0</v>
      </c>
      <c r="CD1221">
        <v>1</v>
      </c>
    </row>
    <row r="1222" spans="1:82" ht="42.75" x14ac:dyDescent="0.2">
      <c r="A1222" s="60" t="s">
        <v>347</v>
      </c>
      <c r="B1222" s="47" t="str">
        <f>Source!F498</f>
        <v>анализ рынка</v>
      </c>
      <c r="C1222" s="47" t="s">
        <v>739</v>
      </c>
      <c r="D1222" s="48" t="str">
        <f>Source!H498</f>
        <v>ШТ</v>
      </c>
      <c r="E1222" s="49">
        <f>Source!K498</f>
        <v>44</v>
      </c>
      <c r="F1222" s="49"/>
      <c r="G1222" s="49">
        <f>Source!I498</f>
        <v>44</v>
      </c>
      <c r="H1222" s="50"/>
      <c r="I1222" s="51"/>
      <c r="J1222" s="50">
        <f>Source!AL498</f>
        <v>300.89999999999998</v>
      </c>
      <c r="K1222" s="51"/>
      <c r="L1222" s="50">
        <f>Source!HG498</f>
        <v>13239.6</v>
      </c>
    </row>
    <row r="1223" spans="1:82" ht="15" x14ac:dyDescent="0.2">
      <c r="C1223" s="79" t="s">
        <v>655</v>
      </c>
      <c r="D1223" s="79"/>
      <c r="E1223" s="79"/>
      <c r="F1223" s="79"/>
      <c r="G1223" s="79"/>
      <c r="H1223" s="79"/>
      <c r="I1223" s="80">
        <f>K1223/E1222</f>
        <v>300.90000000000003</v>
      </c>
      <c r="J1223" s="80"/>
      <c r="K1223" s="80">
        <f>L1222</f>
        <v>13239.6</v>
      </c>
      <c r="L1223" s="80"/>
      <c r="AD1223">
        <f>ROUND((Source!AT498/100)*((ROUND(ROUND(Source!AO498,2)*Source!I498, 2)+ROUND(ROUND(Source!AN498,2)*Source!I498, 2))), 2)</f>
        <v>0</v>
      </c>
      <c r="AE1223">
        <f>ROUND((Source!AU498/100)*((ROUND(ROUND(Source!AO498,2)*Source!I498, 2)+ROUND(ROUND(Source!AN498,2)*Source!I498, 2))), 2)</f>
        <v>0</v>
      </c>
      <c r="AN1223" s="52">
        <f>L1222</f>
        <v>13239.6</v>
      </c>
      <c r="AO1223">
        <f>0</f>
        <v>0</v>
      </c>
      <c r="AQ1223" t="s">
        <v>656</v>
      </c>
      <c r="AR1223">
        <f>0</f>
        <v>0</v>
      </c>
      <c r="AT1223">
        <f>0</f>
        <v>0</v>
      </c>
      <c r="AV1223" t="s">
        <v>656</v>
      </c>
      <c r="AW1223" s="52">
        <f>L1222</f>
        <v>13239.6</v>
      </c>
      <c r="AX1223" s="52">
        <f>L1222</f>
        <v>13239.6</v>
      </c>
      <c r="AZ1223">
        <f>Source!X498</f>
        <v>0</v>
      </c>
      <c r="BA1223">
        <f>Source!Y498</f>
        <v>0</v>
      </c>
      <c r="CD1223">
        <v>1</v>
      </c>
    </row>
    <row r="1224" spans="1:82" ht="57" x14ac:dyDescent="0.2">
      <c r="A1224" s="60" t="s">
        <v>350</v>
      </c>
      <c r="B1224" s="47" t="str">
        <f>Source!F499</f>
        <v>анализ рынка</v>
      </c>
      <c r="C1224" s="47" t="s">
        <v>740</v>
      </c>
      <c r="D1224" s="48" t="str">
        <f>Source!H499</f>
        <v>ШТ</v>
      </c>
      <c r="E1224" s="49">
        <f>Source!K499</f>
        <v>17</v>
      </c>
      <c r="F1224" s="49"/>
      <c r="G1224" s="49">
        <f>Source!I499</f>
        <v>17</v>
      </c>
      <c r="H1224" s="50"/>
      <c r="I1224" s="51"/>
      <c r="J1224" s="50">
        <f>Source!AL499</f>
        <v>221.34</v>
      </c>
      <c r="K1224" s="51"/>
      <c r="L1224" s="50">
        <f>Source!HG499</f>
        <v>3762.78</v>
      </c>
    </row>
    <row r="1225" spans="1:82" ht="15" x14ac:dyDescent="0.2">
      <c r="C1225" s="79" t="s">
        <v>655</v>
      </c>
      <c r="D1225" s="79"/>
      <c r="E1225" s="79"/>
      <c r="F1225" s="79"/>
      <c r="G1225" s="79"/>
      <c r="H1225" s="79"/>
      <c r="I1225" s="80">
        <f>K1225/E1224</f>
        <v>221.34</v>
      </c>
      <c r="J1225" s="80"/>
      <c r="K1225" s="80">
        <f>L1224</f>
        <v>3762.78</v>
      </c>
      <c r="L1225" s="80"/>
      <c r="AD1225">
        <f>ROUND((Source!AT499/100)*((ROUND(ROUND(Source!AO499,2)*Source!I499, 2)+ROUND(ROUND(Source!AN499,2)*Source!I499, 2))), 2)</f>
        <v>0</v>
      </c>
      <c r="AE1225">
        <f>ROUND((Source!AU499/100)*((ROUND(ROUND(Source!AO499,2)*Source!I499, 2)+ROUND(ROUND(Source!AN499,2)*Source!I499, 2))), 2)</f>
        <v>0</v>
      </c>
      <c r="AN1225" s="52">
        <f>L1224</f>
        <v>3762.78</v>
      </c>
      <c r="AO1225">
        <f>0</f>
        <v>0</v>
      </c>
      <c r="AQ1225" t="s">
        <v>656</v>
      </c>
      <c r="AR1225">
        <f>0</f>
        <v>0</v>
      </c>
      <c r="AT1225">
        <f>0</f>
        <v>0</v>
      </c>
      <c r="AV1225" t="s">
        <v>656</v>
      </c>
      <c r="AW1225" s="52">
        <f>L1224</f>
        <v>3762.78</v>
      </c>
      <c r="AX1225" s="52">
        <f>L1224</f>
        <v>3762.78</v>
      </c>
      <c r="AZ1225">
        <f>Source!X499</f>
        <v>0</v>
      </c>
      <c r="BA1225">
        <f>Source!Y499</f>
        <v>0</v>
      </c>
      <c r="CD1225">
        <v>1</v>
      </c>
    </row>
    <row r="1226" spans="1:82" ht="28.5" x14ac:dyDescent="0.2">
      <c r="A1226" s="60" t="s">
        <v>353</v>
      </c>
      <c r="B1226" s="47" t="str">
        <f>Source!F500</f>
        <v>анализ рынка</v>
      </c>
      <c r="C1226" s="47" t="s">
        <v>741</v>
      </c>
      <c r="D1226" s="48" t="str">
        <f>Source!H500</f>
        <v>ШТ</v>
      </c>
      <c r="E1226" s="49">
        <f>Source!K500</f>
        <v>116</v>
      </c>
      <c r="F1226" s="49"/>
      <c r="G1226" s="49">
        <f>Source!I500</f>
        <v>116</v>
      </c>
      <c r="H1226" s="50"/>
      <c r="I1226" s="51"/>
      <c r="J1226" s="50">
        <f>Source!AL500</f>
        <v>29.58</v>
      </c>
      <c r="K1226" s="51"/>
      <c r="L1226" s="50">
        <f>Source!HG500</f>
        <v>3431.28</v>
      </c>
    </row>
    <row r="1227" spans="1:82" ht="15" x14ac:dyDescent="0.2">
      <c r="C1227" s="79" t="s">
        <v>655</v>
      </c>
      <c r="D1227" s="79"/>
      <c r="E1227" s="79"/>
      <c r="F1227" s="79"/>
      <c r="G1227" s="79"/>
      <c r="H1227" s="79"/>
      <c r="I1227" s="80">
        <f>K1227/E1226</f>
        <v>29.580000000000002</v>
      </c>
      <c r="J1227" s="80"/>
      <c r="K1227" s="80">
        <f>L1226</f>
        <v>3431.28</v>
      </c>
      <c r="L1227" s="80"/>
      <c r="AD1227">
        <f>ROUND((Source!AT500/100)*((ROUND(ROUND(Source!AO500,2)*Source!I500, 2)+ROUND(ROUND(Source!AN500,2)*Source!I500, 2))), 2)</f>
        <v>0</v>
      </c>
      <c r="AE1227">
        <f>ROUND((Source!AU500/100)*((ROUND(ROUND(Source!AO500,2)*Source!I500, 2)+ROUND(ROUND(Source!AN500,2)*Source!I500, 2))), 2)</f>
        <v>0</v>
      </c>
      <c r="AN1227" s="52">
        <f>L1226</f>
        <v>3431.28</v>
      </c>
      <c r="AO1227">
        <f>0</f>
        <v>0</v>
      </c>
      <c r="AQ1227" t="s">
        <v>656</v>
      </c>
      <c r="AR1227">
        <f>0</f>
        <v>0</v>
      </c>
      <c r="AT1227">
        <f>0</f>
        <v>0</v>
      </c>
      <c r="AV1227" t="s">
        <v>656</v>
      </c>
      <c r="AW1227" s="52">
        <f>L1226</f>
        <v>3431.28</v>
      </c>
      <c r="AX1227" s="52">
        <f>L1226</f>
        <v>3431.28</v>
      </c>
      <c r="AZ1227">
        <f>Source!X500</f>
        <v>0</v>
      </c>
      <c r="BA1227">
        <f>Source!Y500</f>
        <v>0</v>
      </c>
      <c r="CD1227">
        <v>1</v>
      </c>
    </row>
    <row r="1228" spans="1:82" ht="28.5" x14ac:dyDescent="0.2">
      <c r="A1228" s="60" t="s">
        <v>356</v>
      </c>
      <c r="B1228" s="47" t="str">
        <f>Source!F501</f>
        <v>анализ рынка</v>
      </c>
      <c r="C1228" s="47" t="s">
        <v>742</v>
      </c>
      <c r="D1228" s="48" t="str">
        <f>Source!H501</f>
        <v>ШТ</v>
      </c>
      <c r="E1228" s="49">
        <f>Source!K501</f>
        <v>52</v>
      </c>
      <c r="F1228" s="49"/>
      <c r="G1228" s="49">
        <f>Source!I501</f>
        <v>52</v>
      </c>
      <c r="H1228" s="50"/>
      <c r="I1228" s="51"/>
      <c r="J1228" s="50">
        <f>Source!AL501</f>
        <v>23.15</v>
      </c>
      <c r="K1228" s="51"/>
      <c r="L1228" s="50">
        <f>Source!HG501</f>
        <v>1203.8</v>
      </c>
    </row>
    <row r="1229" spans="1:82" ht="15" x14ac:dyDescent="0.2">
      <c r="C1229" s="79" t="s">
        <v>655</v>
      </c>
      <c r="D1229" s="79"/>
      <c r="E1229" s="79"/>
      <c r="F1229" s="79"/>
      <c r="G1229" s="79"/>
      <c r="H1229" s="79"/>
      <c r="I1229" s="80">
        <f>K1229/E1228</f>
        <v>23.15</v>
      </c>
      <c r="J1229" s="80"/>
      <c r="K1229" s="80">
        <f>L1228</f>
        <v>1203.8</v>
      </c>
      <c r="L1229" s="80"/>
      <c r="AD1229">
        <f>ROUND((Source!AT501/100)*((ROUND(ROUND(Source!AO501,2)*Source!I501, 2)+ROUND(ROUND(Source!AN501,2)*Source!I501, 2))), 2)</f>
        <v>0</v>
      </c>
      <c r="AE1229">
        <f>ROUND((Source!AU501/100)*((ROUND(ROUND(Source!AO501,2)*Source!I501, 2)+ROUND(ROUND(Source!AN501,2)*Source!I501, 2))), 2)</f>
        <v>0</v>
      </c>
      <c r="AN1229" s="52">
        <f>L1228</f>
        <v>1203.8</v>
      </c>
      <c r="AO1229">
        <f>0</f>
        <v>0</v>
      </c>
      <c r="AQ1229" t="s">
        <v>656</v>
      </c>
      <c r="AR1229">
        <f>0</f>
        <v>0</v>
      </c>
      <c r="AT1229">
        <f>0</f>
        <v>0</v>
      </c>
      <c r="AV1229" t="s">
        <v>656</v>
      </c>
      <c r="AW1229" s="52">
        <f>L1228</f>
        <v>1203.8</v>
      </c>
      <c r="AX1229" s="52">
        <f>L1228</f>
        <v>1203.8</v>
      </c>
      <c r="AZ1229">
        <f>Source!X501</f>
        <v>0</v>
      </c>
      <c r="BA1229">
        <f>Source!Y501</f>
        <v>0</v>
      </c>
      <c r="CD1229">
        <v>1</v>
      </c>
    </row>
    <row r="1230" spans="1:82" ht="28.5" x14ac:dyDescent="0.2">
      <c r="A1230" s="60" t="s">
        <v>359</v>
      </c>
      <c r="B1230" s="47" t="str">
        <f>Source!F502</f>
        <v>анализ рынка</v>
      </c>
      <c r="C1230" s="47" t="s">
        <v>743</v>
      </c>
      <c r="D1230" s="48" t="str">
        <f>Source!H502</f>
        <v>ШТ</v>
      </c>
      <c r="E1230" s="49">
        <f>Source!K502</f>
        <v>48</v>
      </c>
      <c r="F1230" s="49"/>
      <c r="G1230" s="49">
        <f>Source!I502</f>
        <v>48</v>
      </c>
      <c r="H1230" s="50"/>
      <c r="I1230" s="51"/>
      <c r="J1230" s="50">
        <f>Source!AL502</f>
        <v>7.14</v>
      </c>
      <c r="K1230" s="51"/>
      <c r="L1230" s="50">
        <f>Source!HG502</f>
        <v>342.72</v>
      </c>
    </row>
    <row r="1231" spans="1:82" ht="15" x14ac:dyDescent="0.2">
      <c r="C1231" s="79" t="s">
        <v>655</v>
      </c>
      <c r="D1231" s="79"/>
      <c r="E1231" s="79"/>
      <c r="F1231" s="79"/>
      <c r="G1231" s="79"/>
      <c r="H1231" s="79"/>
      <c r="I1231" s="80">
        <f>K1231/E1230</f>
        <v>7.1400000000000006</v>
      </c>
      <c r="J1231" s="80"/>
      <c r="K1231" s="80">
        <f>L1230</f>
        <v>342.72</v>
      </c>
      <c r="L1231" s="80"/>
      <c r="AD1231">
        <f>ROUND((Source!AT502/100)*((ROUND(ROUND(Source!AO502,2)*Source!I502, 2)+ROUND(ROUND(Source!AN502,2)*Source!I502, 2))), 2)</f>
        <v>0</v>
      </c>
      <c r="AE1231">
        <f>ROUND((Source!AU502/100)*((ROUND(ROUND(Source!AO502,2)*Source!I502, 2)+ROUND(ROUND(Source!AN502,2)*Source!I502, 2))), 2)</f>
        <v>0</v>
      </c>
      <c r="AN1231" s="52">
        <f>L1230</f>
        <v>342.72</v>
      </c>
      <c r="AO1231">
        <f>0</f>
        <v>0</v>
      </c>
      <c r="AQ1231" t="s">
        <v>656</v>
      </c>
      <c r="AR1231">
        <f>0</f>
        <v>0</v>
      </c>
      <c r="AT1231">
        <f>0</f>
        <v>0</v>
      </c>
      <c r="AV1231" t="s">
        <v>656</v>
      </c>
      <c r="AW1231" s="52">
        <f>L1230</f>
        <v>342.72</v>
      </c>
      <c r="AX1231" s="52">
        <f>L1230</f>
        <v>342.72</v>
      </c>
      <c r="AZ1231">
        <f>Source!X502</f>
        <v>0</v>
      </c>
      <c r="BA1231">
        <f>Source!Y502</f>
        <v>0</v>
      </c>
      <c r="CD1231">
        <v>1</v>
      </c>
    </row>
    <row r="1232" spans="1:82" ht="28.5" x14ac:dyDescent="0.2">
      <c r="A1232" s="60" t="s">
        <v>362</v>
      </c>
      <c r="B1232" s="47" t="str">
        <f>Source!F503</f>
        <v>анализ рынка</v>
      </c>
      <c r="C1232" s="47" t="s">
        <v>744</v>
      </c>
      <c r="D1232" s="48" t="str">
        <f>Source!H503</f>
        <v>ШТ</v>
      </c>
      <c r="E1232" s="49">
        <f>Source!K503</f>
        <v>54</v>
      </c>
      <c r="F1232" s="49"/>
      <c r="G1232" s="49">
        <f>Source!I503</f>
        <v>54</v>
      </c>
      <c r="H1232" s="50"/>
      <c r="I1232" s="51"/>
      <c r="J1232" s="50">
        <f>Source!AL503</f>
        <v>26.86</v>
      </c>
      <c r="K1232" s="51"/>
      <c r="L1232" s="50">
        <f>Source!HG503</f>
        <v>1450.44</v>
      </c>
    </row>
    <row r="1233" spans="1:82" ht="15" x14ac:dyDescent="0.2">
      <c r="C1233" s="79" t="s">
        <v>655</v>
      </c>
      <c r="D1233" s="79"/>
      <c r="E1233" s="79"/>
      <c r="F1233" s="79"/>
      <c r="G1233" s="79"/>
      <c r="H1233" s="79"/>
      <c r="I1233" s="80">
        <f>K1233/E1232</f>
        <v>26.86</v>
      </c>
      <c r="J1233" s="80"/>
      <c r="K1233" s="80">
        <f>L1232</f>
        <v>1450.44</v>
      </c>
      <c r="L1233" s="80"/>
      <c r="AD1233">
        <f>ROUND((Source!AT503/100)*((ROUND(ROUND(Source!AO503,2)*Source!I503, 2)+ROUND(ROUND(Source!AN503,2)*Source!I503, 2))), 2)</f>
        <v>0</v>
      </c>
      <c r="AE1233">
        <f>ROUND((Source!AU503/100)*((ROUND(ROUND(Source!AO503,2)*Source!I503, 2)+ROUND(ROUND(Source!AN503,2)*Source!I503, 2))), 2)</f>
        <v>0</v>
      </c>
      <c r="AN1233" s="52">
        <f>L1232</f>
        <v>1450.44</v>
      </c>
      <c r="AO1233">
        <f>0</f>
        <v>0</v>
      </c>
      <c r="AQ1233" t="s">
        <v>656</v>
      </c>
      <c r="AR1233">
        <f>0</f>
        <v>0</v>
      </c>
      <c r="AT1233">
        <f>0</f>
        <v>0</v>
      </c>
      <c r="AV1233" t="s">
        <v>656</v>
      </c>
      <c r="AW1233" s="52">
        <f>L1232</f>
        <v>1450.44</v>
      </c>
      <c r="AX1233" s="52">
        <f>L1232</f>
        <v>1450.44</v>
      </c>
      <c r="AZ1233">
        <f>Source!X503</f>
        <v>0</v>
      </c>
      <c r="BA1233">
        <f>Source!Y503</f>
        <v>0</v>
      </c>
      <c r="CD1233">
        <v>1</v>
      </c>
    </row>
    <row r="1234" spans="1:82" ht="28.5" x14ac:dyDescent="0.2">
      <c r="A1234" s="60" t="s">
        <v>365</v>
      </c>
      <c r="B1234" s="47" t="str">
        <f>Source!F504</f>
        <v>анализ рынка</v>
      </c>
      <c r="C1234" s="47" t="s">
        <v>745</v>
      </c>
      <c r="D1234" s="48" t="str">
        <f>Source!H504</f>
        <v>ШТ</v>
      </c>
      <c r="E1234" s="49">
        <f>Source!K504</f>
        <v>80</v>
      </c>
      <c r="F1234" s="49"/>
      <c r="G1234" s="49">
        <f>Source!I504</f>
        <v>80</v>
      </c>
      <c r="H1234" s="50"/>
      <c r="I1234" s="51"/>
      <c r="J1234" s="50">
        <f>Source!AL504</f>
        <v>107.61</v>
      </c>
      <c r="K1234" s="51"/>
      <c r="L1234" s="50">
        <f>Source!HG504</f>
        <v>8608.7999999999993</v>
      </c>
    </row>
    <row r="1235" spans="1:82" ht="15" x14ac:dyDescent="0.2">
      <c r="C1235" s="79" t="s">
        <v>655</v>
      </c>
      <c r="D1235" s="79"/>
      <c r="E1235" s="79"/>
      <c r="F1235" s="79"/>
      <c r="G1235" s="79"/>
      <c r="H1235" s="79"/>
      <c r="I1235" s="80">
        <f>K1235/E1234</f>
        <v>107.60999999999999</v>
      </c>
      <c r="J1235" s="80"/>
      <c r="K1235" s="80">
        <f>L1234</f>
        <v>8608.7999999999993</v>
      </c>
      <c r="L1235" s="80"/>
      <c r="AD1235">
        <f>ROUND((Source!AT504/100)*((ROUND(ROUND(Source!AO504,2)*Source!I504, 2)+ROUND(ROUND(Source!AN504,2)*Source!I504, 2))), 2)</f>
        <v>0</v>
      </c>
      <c r="AE1235">
        <f>ROUND((Source!AU504/100)*((ROUND(ROUND(Source!AO504,2)*Source!I504, 2)+ROUND(ROUND(Source!AN504,2)*Source!I504, 2))), 2)</f>
        <v>0</v>
      </c>
      <c r="AN1235" s="52">
        <f>L1234</f>
        <v>8608.7999999999993</v>
      </c>
      <c r="AO1235">
        <f>0</f>
        <v>0</v>
      </c>
      <c r="AQ1235" t="s">
        <v>656</v>
      </c>
      <c r="AR1235">
        <f>0</f>
        <v>0</v>
      </c>
      <c r="AT1235">
        <f>0</f>
        <v>0</v>
      </c>
      <c r="AV1235" t="s">
        <v>656</v>
      </c>
      <c r="AW1235" s="52">
        <f>L1234</f>
        <v>8608.7999999999993</v>
      </c>
      <c r="AX1235" s="52">
        <f>L1234</f>
        <v>8608.7999999999993</v>
      </c>
      <c r="AZ1235">
        <f>Source!X504</f>
        <v>0</v>
      </c>
      <c r="BA1235">
        <f>Source!Y504</f>
        <v>0</v>
      </c>
      <c r="CD1235">
        <v>1</v>
      </c>
    </row>
    <row r="1236" spans="1:82" ht="42.75" x14ac:dyDescent="0.2">
      <c r="A1236" s="60" t="s">
        <v>368</v>
      </c>
      <c r="B1236" s="47" t="str">
        <f>Source!F505</f>
        <v>анализ рынка</v>
      </c>
      <c r="C1236" s="47" t="s">
        <v>746</v>
      </c>
      <c r="D1236" s="48" t="str">
        <f>Source!H505</f>
        <v>ШТ</v>
      </c>
      <c r="E1236" s="49">
        <f>Source!K505</f>
        <v>128</v>
      </c>
      <c r="F1236" s="49"/>
      <c r="G1236" s="49">
        <f>Source!I505</f>
        <v>128</v>
      </c>
      <c r="H1236" s="50"/>
      <c r="I1236" s="51"/>
      <c r="J1236" s="50">
        <f>Source!AL505</f>
        <v>262.14</v>
      </c>
      <c r="K1236" s="51"/>
      <c r="L1236" s="50">
        <f>Source!HG505</f>
        <v>33553.919999999998</v>
      </c>
    </row>
    <row r="1237" spans="1:82" ht="15" x14ac:dyDescent="0.2">
      <c r="C1237" s="79" t="s">
        <v>655</v>
      </c>
      <c r="D1237" s="79"/>
      <c r="E1237" s="79"/>
      <c r="F1237" s="79"/>
      <c r="G1237" s="79"/>
      <c r="H1237" s="79"/>
      <c r="I1237" s="80">
        <f>K1237/E1236</f>
        <v>262.14</v>
      </c>
      <c r="J1237" s="80"/>
      <c r="K1237" s="80">
        <f>L1236</f>
        <v>33553.919999999998</v>
      </c>
      <c r="L1237" s="80"/>
      <c r="AD1237">
        <f>ROUND((Source!AT505/100)*((ROUND(ROUND(Source!AO505,2)*Source!I505, 2)+ROUND(ROUND(Source!AN505,2)*Source!I505, 2))), 2)</f>
        <v>0</v>
      </c>
      <c r="AE1237">
        <f>ROUND((Source!AU505/100)*((ROUND(ROUND(Source!AO505,2)*Source!I505, 2)+ROUND(ROUND(Source!AN505,2)*Source!I505, 2))), 2)</f>
        <v>0</v>
      </c>
      <c r="AN1237" s="52">
        <f>L1236</f>
        <v>33553.919999999998</v>
      </c>
      <c r="AO1237">
        <f>0</f>
        <v>0</v>
      </c>
      <c r="AQ1237" t="s">
        <v>656</v>
      </c>
      <c r="AR1237">
        <f>0</f>
        <v>0</v>
      </c>
      <c r="AT1237">
        <f>0</f>
        <v>0</v>
      </c>
      <c r="AV1237" t="s">
        <v>656</v>
      </c>
      <c r="AW1237" s="52">
        <f>L1236</f>
        <v>33553.919999999998</v>
      </c>
      <c r="AX1237" s="52">
        <f>L1236</f>
        <v>33553.919999999998</v>
      </c>
      <c r="AZ1237">
        <f>Source!X505</f>
        <v>0</v>
      </c>
      <c r="BA1237">
        <f>Source!Y505</f>
        <v>0</v>
      </c>
      <c r="CD1237">
        <v>1</v>
      </c>
    </row>
    <row r="1238" spans="1:82" ht="28.5" x14ac:dyDescent="0.2">
      <c r="A1238" s="60" t="s">
        <v>371</v>
      </c>
      <c r="B1238" s="47" t="str">
        <f>Source!F506</f>
        <v>анализ рынка</v>
      </c>
      <c r="C1238" s="47" t="s">
        <v>747</v>
      </c>
      <c r="D1238" s="48" t="str">
        <f>Source!H506</f>
        <v>ШТ</v>
      </c>
      <c r="E1238" s="49">
        <f>Source!K506</f>
        <v>16</v>
      </c>
      <c r="F1238" s="49"/>
      <c r="G1238" s="49">
        <f>Source!I506</f>
        <v>16</v>
      </c>
      <c r="H1238" s="50"/>
      <c r="I1238" s="51"/>
      <c r="J1238" s="50">
        <f>Source!AL506</f>
        <v>18.87</v>
      </c>
      <c r="K1238" s="51"/>
      <c r="L1238" s="50">
        <f>Source!HG506</f>
        <v>301.92</v>
      </c>
    </row>
    <row r="1239" spans="1:82" ht="15" x14ac:dyDescent="0.2">
      <c r="C1239" s="79" t="s">
        <v>655</v>
      </c>
      <c r="D1239" s="79"/>
      <c r="E1239" s="79"/>
      <c r="F1239" s="79"/>
      <c r="G1239" s="79"/>
      <c r="H1239" s="79"/>
      <c r="I1239" s="80">
        <f>K1239/E1238</f>
        <v>18.87</v>
      </c>
      <c r="J1239" s="80"/>
      <c r="K1239" s="80">
        <f>L1238</f>
        <v>301.92</v>
      </c>
      <c r="L1239" s="80"/>
      <c r="AD1239">
        <f>ROUND((Source!AT506/100)*((ROUND(ROUND(Source!AO506,2)*Source!I506, 2)+ROUND(ROUND(Source!AN506,2)*Source!I506, 2))), 2)</f>
        <v>0</v>
      </c>
      <c r="AE1239">
        <f>ROUND((Source!AU506/100)*((ROUND(ROUND(Source!AO506,2)*Source!I506, 2)+ROUND(ROUND(Source!AN506,2)*Source!I506, 2))), 2)</f>
        <v>0</v>
      </c>
      <c r="AN1239" s="52">
        <f>L1238</f>
        <v>301.92</v>
      </c>
      <c r="AO1239">
        <f>0</f>
        <v>0</v>
      </c>
      <c r="AQ1239" t="s">
        <v>656</v>
      </c>
      <c r="AR1239">
        <f>0</f>
        <v>0</v>
      </c>
      <c r="AT1239">
        <f>0</f>
        <v>0</v>
      </c>
      <c r="AV1239" t="s">
        <v>656</v>
      </c>
      <c r="AW1239" s="52">
        <f>L1238</f>
        <v>301.92</v>
      </c>
      <c r="AX1239" s="52">
        <f>L1238</f>
        <v>301.92</v>
      </c>
      <c r="AZ1239">
        <f>Source!X506</f>
        <v>0</v>
      </c>
      <c r="BA1239">
        <f>Source!Y506</f>
        <v>0</v>
      </c>
      <c r="CD1239">
        <v>1</v>
      </c>
    </row>
    <row r="1240" spans="1:82" ht="42.75" x14ac:dyDescent="0.2">
      <c r="A1240" s="60" t="s">
        <v>374</v>
      </c>
      <c r="B1240" s="47" t="str">
        <f>Source!F507</f>
        <v>анализ рынка</v>
      </c>
      <c r="C1240" s="47" t="s">
        <v>748</v>
      </c>
      <c r="D1240" s="48" t="str">
        <f>Source!H507</f>
        <v>ШТ</v>
      </c>
      <c r="E1240" s="49">
        <f>Source!K507</f>
        <v>64</v>
      </c>
      <c r="F1240" s="49"/>
      <c r="G1240" s="49">
        <f>Source!I507</f>
        <v>64</v>
      </c>
      <c r="H1240" s="50"/>
      <c r="I1240" s="51"/>
      <c r="J1240" s="50">
        <f>Source!AL507</f>
        <v>195.84</v>
      </c>
      <c r="K1240" s="51"/>
      <c r="L1240" s="50">
        <f>Source!HG507</f>
        <v>12533.76</v>
      </c>
    </row>
    <row r="1241" spans="1:82" ht="15" x14ac:dyDescent="0.2">
      <c r="C1241" s="79" t="s">
        <v>655</v>
      </c>
      <c r="D1241" s="79"/>
      <c r="E1241" s="79"/>
      <c r="F1241" s="79"/>
      <c r="G1241" s="79"/>
      <c r="H1241" s="79"/>
      <c r="I1241" s="80">
        <f>K1241/E1240</f>
        <v>195.84</v>
      </c>
      <c r="J1241" s="80"/>
      <c r="K1241" s="80">
        <f>L1240</f>
        <v>12533.76</v>
      </c>
      <c r="L1241" s="80"/>
      <c r="AD1241">
        <f>ROUND((Source!AT507/100)*((ROUND(ROUND(Source!AO507,2)*Source!I507, 2)+ROUND(ROUND(Source!AN507,2)*Source!I507, 2))), 2)</f>
        <v>0</v>
      </c>
      <c r="AE1241">
        <f>ROUND((Source!AU507/100)*((ROUND(ROUND(Source!AO507,2)*Source!I507, 2)+ROUND(ROUND(Source!AN507,2)*Source!I507, 2))), 2)</f>
        <v>0</v>
      </c>
      <c r="AN1241" s="52">
        <f>L1240</f>
        <v>12533.76</v>
      </c>
      <c r="AO1241">
        <f>0</f>
        <v>0</v>
      </c>
      <c r="AQ1241" t="s">
        <v>656</v>
      </c>
      <c r="AR1241">
        <f>0</f>
        <v>0</v>
      </c>
      <c r="AT1241">
        <f>0</f>
        <v>0</v>
      </c>
      <c r="AV1241" t="s">
        <v>656</v>
      </c>
      <c r="AW1241" s="52">
        <f>L1240</f>
        <v>12533.76</v>
      </c>
      <c r="AX1241" s="52">
        <f>L1240</f>
        <v>12533.76</v>
      </c>
      <c r="AZ1241">
        <f>Source!X507</f>
        <v>0</v>
      </c>
      <c r="BA1241">
        <f>Source!Y507</f>
        <v>0</v>
      </c>
      <c r="CD1241">
        <v>1</v>
      </c>
    </row>
    <row r="1242" spans="1:82" ht="57" x14ac:dyDescent="0.2">
      <c r="A1242" s="60" t="s">
        <v>377</v>
      </c>
      <c r="B1242" s="47" t="str">
        <f>Source!F508</f>
        <v>анализ рынка</v>
      </c>
      <c r="C1242" s="47" t="s">
        <v>749</v>
      </c>
      <c r="D1242" s="48" t="str">
        <f>Source!H508</f>
        <v>ШТ</v>
      </c>
      <c r="E1242" s="49">
        <f>Source!K508</f>
        <v>36</v>
      </c>
      <c r="F1242" s="49"/>
      <c r="G1242" s="49">
        <f>Source!I508</f>
        <v>36</v>
      </c>
      <c r="H1242" s="50"/>
      <c r="I1242" s="51"/>
      <c r="J1242" s="50">
        <f>Source!AL508</f>
        <v>721.14</v>
      </c>
      <c r="K1242" s="51"/>
      <c r="L1242" s="50">
        <f>Source!HG508</f>
        <v>25961.040000000001</v>
      </c>
    </row>
    <row r="1243" spans="1:82" ht="15" x14ac:dyDescent="0.2">
      <c r="C1243" s="79" t="s">
        <v>655</v>
      </c>
      <c r="D1243" s="79"/>
      <c r="E1243" s="79"/>
      <c r="F1243" s="79"/>
      <c r="G1243" s="79"/>
      <c r="H1243" s="79"/>
      <c r="I1243" s="80">
        <f>K1243/E1242</f>
        <v>721.14</v>
      </c>
      <c r="J1243" s="80"/>
      <c r="K1243" s="80">
        <f>L1242</f>
        <v>25961.040000000001</v>
      </c>
      <c r="L1243" s="80"/>
      <c r="AD1243">
        <f>ROUND((Source!AT508/100)*((ROUND(ROUND(Source!AO508,2)*Source!I508, 2)+ROUND(ROUND(Source!AN508,2)*Source!I508, 2))), 2)</f>
        <v>0</v>
      </c>
      <c r="AE1243">
        <f>ROUND((Source!AU508/100)*((ROUND(ROUND(Source!AO508,2)*Source!I508, 2)+ROUND(ROUND(Source!AN508,2)*Source!I508, 2))), 2)</f>
        <v>0</v>
      </c>
      <c r="AN1243" s="52">
        <f>L1242</f>
        <v>25961.040000000001</v>
      </c>
      <c r="AO1243">
        <f>0</f>
        <v>0</v>
      </c>
      <c r="AQ1243" t="s">
        <v>656</v>
      </c>
      <c r="AR1243">
        <f>0</f>
        <v>0</v>
      </c>
      <c r="AT1243">
        <f>0</f>
        <v>0</v>
      </c>
      <c r="AV1243" t="s">
        <v>656</v>
      </c>
      <c r="AW1243" s="52">
        <f>L1242</f>
        <v>25961.040000000001</v>
      </c>
      <c r="AX1243" s="52">
        <f>L1242</f>
        <v>25961.040000000001</v>
      </c>
      <c r="AZ1243">
        <f>Source!X508</f>
        <v>0</v>
      </c>
      <c r="BA1243">
        <f>Source!Y508</f>
        <v>0</v>
      </c>
      <c r="CD1243">
        <v>1</v>
      </c>
    </row>
    <row r="1244" spans="1:82" ht="28.5" x14ac:dyDescent="0.2">
      <c r="A1244" s="60" t="s">
        <v>380</v>
      </c>
      <c r="B1244" s="47" t="str">
        <f>Source!F509</f>
        <v>анализ рынка</v>
      </c>
      <c r="C1244" s="47" t="s">
        <v>750</v>
      </c>
      <c r="D1244" s="48" t="str">
        <f>Source!H509</f>
        <v>ШТ</v>
      </c>
      <c r="E1244" s="49">
        <f>Source!K509</f>
        <v>8</v>
      </c>
      <c r="F1244" s="49"/>
      <c r="G1244" s="49">
        <f>Source!I509</f>
        <v>8</v>
      </c>
      <c r="H1244" s="50"/>
      <c r="I1244" s="51"/>
      <c r="J1244" s="50">
        <f>Source!AL509</f>
        <v>520.20000000000005</v>
      </c>
      <c r="K1244" s="51"/>
      <c r="L1244" s="50">
        <f>Source!HG509</f>
        <v>4161.6000000000004</v>
      </c>
    </row>
    <row r="1245" spans="1:82" ht="15" x14ac:dyDescent="0.2">
      <c r="C1245" s="79" t="s">
        <v>655</v>
      </c>
      <c r="D1245" s="79"/>
      <c r="E1245" s="79"/>
      <c r="F1245" s="79"/>
      <c r="G1245" s="79"/>
      <c r="H1245" s="79"/>
      <c r="I1245" s="80">
        <f>K1245/E1244</f>
        <v>520.20000000000005</v>
      </c>
      <c r="J1245" s="80"/>
      <c r="K1245" s="80">
        <f>L1244</f>
        <v>4161.6000000000004</v>
      </c>
      <c r="L1245" s="80"/>
      <c r="AD1245">
        <f>ROUND((Source!AT509/100)*((ROUND(ROUND(Source!AO509,2)*Source!I509, 2)+ROUND(ROUND(Source!AN509,2)*Source!I509, 2))), 2)</f>
        <v>0</v>
      </c>
      <c r="AE1245">
        <f>ROUND((Source!AU509/100)*((ROUND(ROUND(Source!AO509,2)*Source!I509, 2)+ROUND(ROUND(Source!AN509,2)*Source!I509, 2))), 2)</f>
        <v>0</v>
      </c>
      <c r="AN1245" s="52">
        <f>L1244</f>
        <v>4161.6000000000004</v>
      </c>
      <c r="AO1245">
        <f>0</f>
        <v>0</v>
      </c>
      <c r="AQ1245" t="s">
        <v>656</v>
      </c>
      <c r="AR1245">
        <f>0</f>
        <v>0</v>
      </c>
      <c r="AT1245">
        <f>0</f>
        <v>0</v>
      </c>
      <c r="AV1245" t="s">
        <v>656</v>
      </c>
      <c r="AW1245" s="52">
        <f>L1244</f>
        <v>4161.6000000000004</v>
      </c>
      <c r="AX1245" s="52">
        <f>L1244</f>
        <v>4161.6000000000004</v>
      </c>
      <c r="AZ1245">
        <f>Source!X509</f>
        <v>0</v>
      </c>
      <c r="BA1245">
        <f>Source!Y509</f>
        <v>0</v>
      </c>
      <c r="CD1245">
        <v>1</v>
      </c>
    </row>
    <row r="1247" spans="1:82" ht="15" x14ac:dyDescent="0.2">
      <c r="A1247" s="57"/>
      <c r="B1247" s="58"/>
      <c r="C1247" s="76" t="s">
        <v>660</v>
      </c>
      <c r="D1247" s="76"/>
      <c r="E1247" s="76"/>
      <c r="F1247" s="76"/>
      <c r="G1247" s="76"/>
      <c r="H1247" s="76"/>
      <c r="I1247" s="46"/>
      <c r="J1247" s="57"/>
      <c r="K1247" s="59"/>
      <c r="L1247" s="46">
        <f>L1249+L1250+L1256+L1260</f>
        <v>117990.73999999999</v>
      </c>
    </row>
    <row r="1248" spans="1:82" ht="14.25" x14ac:dyDescent="0.2">
      <c r="A1248" s="55"/>
      <c r="B1248" s="56"/>
      <c r="C1248" s="75" t="s">
        <v>661</v>
      </c>
      <c r="D1248" s="73"/>
      <c r="E1248" s="73"/>
      <c r="F1248" s="73"/>
      <c r="G1248" s="73"/>
      <c r="H1248" s="73"/>
      <c r="I1248" s="42"/>
      <c r="J1248" s="55"/>
      <c r="K1248" s="40"/>
      <c r="L1248" s="42"/>
    </row>
    <row r="1249" spans="1:12" ht="14.25" hidden="1" x14ac:dyDescent="0.2">
      <c r="A1249" s="55"/>
      <c r="B1249" s="56"/>
      <c r="C1249" s="73" t="s">
        <v>662</v>
      </c>
      <c r="D1249" s="73"/>
      <c r="E1249" s="73"/>
      <c r="F1249" s="73"/>
      <c r="G1249" s="73"/>
      <c r="H1249" s="73"/>
      <c r="I1249" s="42"/>
      <c r="J1249" s="55"/>
      <c r="K1249" s="40"/>
      <c r="L1249" s="42">
        <f>SUM(AR1217:AR1245)</f>
        <v>0</v>
      </c>
    </row>
    <row r="1250" spans="1:12" ht="14.25" hidden="1" x14ac:dyDescent="0.2">
      <c r="A1250" s="55"/>
      <c r="B1250" s="56"/>
      <c r="C1250" s="73" t="s">
        <v>663</v>
      </c>
      <c r="D1250" s="73"/>
      <c r="E1250" s="73"/>
      <c r="F1250" s="73"/>
      <c r="G1250" s="73"/>
      <c r="H1250" s="73"/>
      <c r="I1250" s="42"/>
      <c r="J1250" s="55"/>
      <c r="K1250" s="40"/>
      <c r="L1250" s="42">
        <f>L1252+L1255+L1254</f>
        <v>0</v>
      </c>
    </row>
    <row r="1251" spans="1:12" ht="14.25" hidden="1" x14ac:dyDescent="0.2">
      <c r="A1251" s="55"/>
      <c r="B1251" s="56"/>
      <c r="C1251" s="75" t="s">
        <v>664</v>
      </c>
      <c r="D1251" s="73"/>
      <c r="E1251" s="73"/>
      <c r="F1251" s="73"/>
      <c r="G1251" s="73"/>
      <c r="H1251" s="73"/>
      <c r="I1251" s="42"/>
      <c r="J1251" s="55"/>
      <c r="K1251" s="40"/>
      <c r="L1251" s="42"/>
    </row>
    <row r="1252" spans="1:12" ht="14.25" hidden="1" x14ac:dyDescent="0.2">
      <c r="A1252" s="55"/>
      <c r="B1252" s="56"/>
      <c r="C1252" s="73" t="s">
        <v>663</v>
      </c>
      <c r="D1252" s="73"/>
      <c r="E1252" s="73"/>
      <c r="F1252" s="73"/>
      <c r="G1252" s="73"/>
      <c r="H1252" s="73"/>
      <c r="I1252" s="42"/>
      <c r="J1252" s="55"/>
      <c r="K1252" s="40"/>
      <c r="L1252" s="42">
        <f>SUM(AO1217:AO1245)</f>
        <v>0</v>
      </c>
    </row>
    <row r="1253" spans="1:12" ht="14.25" hidden="1" x14ac:dyDescent="0.2">
      <c r="A1253" s="55"/>
      <c r="B1253" s="56"/>
      <c r="C1253" s="75" t="s">
        <v>665</v>
      </c>
      <c r="D1253" s="73"/>
      <c r="E1253" s="73"/>
      <c r="F1253" s="73"/>
      <c r="G1253" s="73"/>
      <c r="H1253" s="73"/>
      <c r="I1253" s="42"/>
      <c r="J1253" s="55"/>
      <c r="K1253" s="40"/>
      <c r="L1253" s="42"/>
    </row>
    <row r="1254" spans="1:12" ht="14.25" hidden="1" x14ac:dyDescent="0.2">
      <c r="A1254" s="55"/>
      <c r="B1254" s="56"/>
      <c r="C1254" s="73" t="s">
        <v>685</v>
      </c>
      <c r="D1254" s="73"/>
      <c r="E1254" s="73"/>
      <c r="F1254" s="73"/>
      <c r="G1254" s="73"/>
      <c r="H1254" s="73"/>
      <c r="I1254" s="42"/>
      <c r="J1254" s="55"/>
      <c r="K1254" s="40"/>
      <c r="L1254" s="42">
        <f>SUM(AT1217:AT1245)</f>
        <v>0</v>
      </c>
    </row>
    <row r="1255" spans="1:12" ht="14.25" hidden="1" x14ac:dyDescent="0.2">
      <c r="A1255" s="55"/>
      <c r="B1255" s="56"/>
      <c r="C1255" s="73" t="s">
        <v>666</v>
      </c>
      <c r="D1255" s="73"/>
      <c r="E1255" s="73"/>
      <c r="F1255" s="73"/>
      <c r="G1255" s="73"/>
      <c r="H1255" s="73"/>
      <c r="I1255" s="42"/>
      <c r="J1255" s="55"/>
      <c r="K1255" s="40"/>
      <c r="L1255" s="42">
        <f>SUM(AV1217:AV1245)</f>
        <v>0</v>
      </c>
    </row>
    <row r="1256" spans="1:12" ht="14.25" x14ac:dyDescent="0.2">
      <c r="A1256" s="55"/>
      <c r="B1256" s="56"/>
      <c r="C1256" s="73" t="s">
        <v>667</v>
      </c>
      <c r="D1256" s="73"/>
      <c r="E1256" s="73"/>
      <c r="F1256" s="73"/>
      <c r="G1256" s="73"/>
      <c r="H1256" s="73"/>
      <c r="I1256" s="42"/>
      <c r="J1256" s="55"/>
      <c r="K1256" s="40"/>
      <c r="L1256" s="42">
        <f>L1258+L1259</f>
        <v>117990.73999999999</v>
      </c>
    </row>
    <row r="1257" spans="1:12" ht="14.25" x14ac:dyDescent="0.2">
      <c r="A1257" s="55"/>
      <c r="B1257" s="56"/>
      <c r="C1257" s="75" t="s">
        <v>664</v>
      </c>
      <c r="D1257" s="73"/>
      <c r="E1257" s="73"/>
      <c r="F1257" s="73"/>
      <c r="G1257" s="73"/>
      <c r="H1257" s="73"/>
      <c r="I1257" s="42"/>
      <c r="J1257" s="55"/>
      <c r="K1257" s="40"/>
      <c r="L1257" s="42"/>
    </row>
    <row r="1258" spans="1:12" ht="14.25" x14ac:dyDescent="0.2">
      <c r="A1258" s="55"/>
      <c r="B1258" s="56"/>
      <c r="C1258" s="73" t="s">
        <v>668</v>
      </c>
      <c r="D1258" s="73"/>
      <c r="E1258" s="73"/>
      <c r="F1258" s="73"/>
      <c r="G1258" s="73"/>
      <c r="H1258" s="73"/>
      <c r="I1258" s="42"/>
      <c r="J1258" s="55"/>
      <c r="K1258" s="40"/>
      <c r="L1258" s="42">
        <f>SUM(AW1217:AW1245)-SUM(BK1217:BK1245)</f>
        <v>117990.73999999999</v>
      </c>
    </row>
    <row r="1259" spans="1:12" ht="14.25" hidden="1" x14ac:dyDescent="0.2">
      <c r="A1259" s="55"/>
      <c r="B1259" s="56"/>
      <c r="C1259" s="73" t="s">
        <v>669</v>
      </c>
      <c r="D1259" s="73"/>
      <c r="E1259" s="73"/>
      <c r="F1259" s="73"/>
      <c r="G1259" s="73"/>
      <c r="H1259" s="73"/>
      <c r="I1259" s="42"/>
      <c r="J1259" s="55"/>
      <c r="K1259" s="40"/>
      <c r="L1259" s="42">
        <f>SUM(BC1217:BC1245)</f>
        <v>0</v>
      </c>
    </row>
    <row r="1260" spans="1:12" ht="14.25" hidden="1" x14ac:dyDescent="0.2">
      <c r="A1260" s="55"/>
      <c r="B1260" s="56"/>
      <c r="C1260" s="73" t="s">
        <v>670</v>
      </c>
      <c r="D1260" s="73"/>
      <c r="E1260" s="73"/>
      <c r="F1260" s="73"/>
      <c r="G1260" s="73"/>
      <c r="H1260" s="73"/>
      <c r="I1260" s="42"/>
      <c r="J1260" s="55"/>
      <c r="K1260" s="40"/>
      <c r="L1260" s="42">
        <f>SUM(BB1217:BB1245)</f>
        <v>0</v>
      </c>
    </row>
    <row r="1261" spans="1:12" ht="14.25" hidden="1" x14ac:dyDescent="0.2">
      <c r="A1261" s="55"/>
      <c r="B1261" s="56"/>
      <c r="C1261" s="73" t="s">
        <v>671</v>
      </c>
      <c r="D1261" s="73"/>
      <c r="E1261" s="73"/>
      <c r="F1261" s="73"/>
      <c r="G1261" s="73"/>
      <c r="H1261" s="73"/>
      <c r="I1261" s="42"/>
      <c r="J1261" s="55"/>
      <c r="K1261" s="40"/>
      <c r="L1261" s="42">
        <f>SUM(AR1217:AR1245)+SUM(AT1217:AT1245)+SUM(AV1217:AV1245)</f>
        <v>0</v>
      </c>
    </row>
    <row r="1262" spans="1:12" ht="14.25" hidden="1" x14ac:dyDescent="0.2">
      <c r="A1262" s="55"/>
      <c r="B1262" s="56"/>
      <c r="C1262" s="73" t="s">
        <v>672</v>
      </c>
      <c r="D1262" s="73"/>
      <c r="E1262" s="73"/>
      <c r="F1262" s="73"/>
      <c r="G1262" s="73"/>
      <c r="H1262" s="73"/>
      <c r="I1262" s="42"/>
      <c r="J1262" s="55"/>
      <c r="K1262" s="40"/>
      <c r="L1262" s="42">
        <f>SUM(AZ1217:AZ1245)</f>
        <v>0</v>
      </c>
    </row>
    <row r="1263" spans="1:12" ht="14.25" hidden="1" x14ac:dyDescent="0.2">
      <c r="A1263" s="55"/>
      <c r="B1263" s="56"/>
      <c r="C1263" s="73" t="s">
        <v>673</v>
      </c>
      <c r="D1263" s="73"/>
      <c r="E1263" s="73"/>
      <c r="F1263" s="73"/>
      <c r="G1263" s="73"/>
      <c r="H1263" s="73"/>
      <c r="I1263" s="42"/>
      <c r="J1263" s="55"/>
      <c r="K1263" s="40"/>
      <c r="L1263" s="42">
        <f>SUM(BA1217:BA1245)</f>
        <v>0</v>
      </c>
    </row>
    <row r="1264" spans="1:12" ht="14.25" hidden="1" x14ac:dyDescent="0.2">
      <c r="A1264" s="55"/>
      <c r="B1264" s="56"/>
      <c r="C1264" s="73" t="s">
        <v>674</v>
      </c>
      <c r="D1264" s="73"/>
      <c r="E1264" s="73"/>
      <c r="F1264" s="73"/>
      <c r="G1264" s="73"/>
      <c r="H1264" s="73"/>
      <c r="I1264" s="42"/>
      <c r="J1264" s="55"/>
      <c r="K1264" s="40"/>
      <c r="L1264" s="42">
        <f>L1266+L1267</f>
        <v>0</v>
      </c>
    </row>
    <row r="1265" spans="1:12" ht="14.25" hidden="1" x14ac:dyDescent="0.2">
      <c r="A1265" s="55"/>
      <c r="B1265" s="56"/>
      <c r="C1265" s="75" t="s">
        <v>661</v>
      </c>
      <c r="D1265" s="73"/>
      <c r="E1265" s="73"/>
      <c r="F1265" s="73"/>
      <c r="G1265" s="73"/>
      <c r="H1265" s="73"/>
      <c r="I1265" s="42"/>
      <c r="J1265" s="55"/>
      <c r="K1265" s="40"/>
      <c r="L1265" s="42"/>
    </row>
    <row r="1266" spans="1:12" ht="14.25" hidden="1" x14ac:dyDescent="0.2">
      <c r="A1266" s="55"/>
      <c r="B1266" s="56"/>
      <c r="C1266" s="73" t="s">
        <v>675</v>
      </c>
      <c r="D1266" s="73"/>
      <c r="E1266" s="73"/>
      <c r="F1266" s="73"/>
      <c r="G1266" s="73"/>
      <c r="H1266" s="73"/>
      <c r="I1266" s="42"/>
      <c r="J1266" s="55"/>
      <c r="K1266" s="40"/>
      <c r="L1266" s="42">
        <f>SUM(BK1217:BK1245)</f>
        <v>0</v>
      </c>
    </row>
    <row r="1267" spans="1:12" ht="14.25" hidden="1" x14ac:dyDescent="0.2">
      <c r="A1267" s="55"/>
      <c r="B1267" s="56"/>
      <c r="C1267" s="73" t="s">
        <v>676</v>
      </c>
      <c r="D1267" s="73"/>
      <c r="E1267" s="73"/>
      <c r="F1267" s="73"/>
      <c r="G1267" s="73"/>
      <c r="H1267" s="73"/>
      <c r="I1267" s="42"/>
      <c r="J1267" s="55"/>
      <c r="K1267" s="40"/>
      <c r="L1267" s="42">
        <f>SUM(BD1217:BD1245)</f>
        <v>0</v>
      </c>
    </row>
    <row r="1268" spans="1:12" ht="14.25" hidden="1" x14ac:dyDescent="0.2">
      <c r="A1268" s="55"/>
      <c r="B1268" s="56"/>
      <c r="C1268" s="73" t="s">
        <v>677</v>
      </c>
      <c r="D1268" s="73"/>
      <c r="E1268" s="73"/>
      <c r="F1268" s="73"/>
      <c r="G1268" s="73"/>
      <c r="H1268" s="73"/>
      <c r="I1268" s="42"/>
      <c r="J1268" s="55"/>
      <c r="K1268" s="40"/>
      <c r="L1268" s="42"/>
    </row>
    <row r="1269" spans="1:12" ht="14.25" hidden="1" x14ac:dyDescent="0.2">
      <c r="A1269" s="55"/>
      <c r="B1269" s="56"/>
      <c r="C1269" s="73" t="s">
        <v>678</v>
      </c>
      <c r="D1269" s="73"/>
      <c r="E1269" s="73"/>
      <c r="F1269" s="73"/>
      <c r="G1269" s="73"/>
      <c r="H1269" s="73"/>
      <c r="I1269" s="42"/>
      <c r="J1269" s="55"/>
      <c r="K1269" s="40"/>
      <c r="L1269" s="42">
        <f>SUM(BO1217:BO1245)</f>
        <v>0</v>
      </c>
    </row>
    <row r="1270" spans="1:12" ht="15" x14ac:dyDescent="0.2">
      <c r="A1270" s="57"/>
      <c r="B1270" s="58"/>
      <c r="C1270" s="76" t="s">
        <v>679</v>
      </c>
      <c r="D1270" s="76"/>
      <c r="E1270" s="76"/>
      <c r="F1270" s="76"/>
      <c r="G1270" s="76"/>
      <c r="H1270" s="76"/>
      <c r="I1270" s="46"/>
      <c r="J1270" s="57"/>
      <c r="K1270" s="59"/>
      <c r="L1270" s="46">
        <f>L1247+L1262+L1263+L1264+L1268+L1269</f>
        <v>117990.73999999999</v>
      </c>
    </row>
    <row r="1271" spans="1:12" ht="14.25" x14ac:dyDescent="0.2">
      <c r="A1271" s="55"/>
      <c r="B1271" s="56"/>
      <c r="C1271" s="75" t="s">
        <v>680</v>
      </c>
      <c r="D1271" s="73"/>
      <c r="E1271" s="73"/>
      <c r="F1271" s="73"/>
      <c r="G1271" s="73"/>
      <c r="H1271" s="73"/>
      <c r="I1271" s="42"/>
      <c r="J1271" s="55"/>
      <c r="K1271" s="40"/>
      <c r="L1271" s="42"/>
    </row>
    <row r="1272" spans="1:12" ht="14.25" x14ac:dyDescent="0.2">
      <c r="A1272" s="55"/>
      <c r="B1272" s="56"/>
      <c r="C1272" s="73" t="s">
        <v>681</v>
      </c>
      <c r="D1272" s="73"/>
      <c r="E1272" s="73"/>
      <c r="F1272" s="73"/>
      <c r="G1272" s="73"/>
      <c r="H1272" s="73"/>
      <c r="I1272" s="42"/>
      <c r="J1272" s="55"/>
      <c r="K1272" s="40"/>
      <c r="L1272" s="42">
        <f>SUM(AX1217:AX1245)</f>
        <v>117990.73999999999</v>
      </c>
    </row>
    <row r="1273" spans="1:12" ht="14.25" hidden="1" x14ac:dyDescent="0.2">
      <c r="A1273" s="55"/>
      <c r="B1273" s="56"/>
      <c r="C1273" s="73" t="s">
        <v>682</v>
      </c>
      <c r="D1273" s="73"/>
      <c r="E1273" s="73"/>
      <c r="F1273" s="73"/>
      <c r="G1273" s="73"/>
      <c r="H1273" s="73"/>
      <c r="I1273" s="42"/>
      <c r="J1273" s="55"/>
      <c r="K1273" s="40"/>
      <c r="L1273" s="42">
        <f>SUM(AY1217:AY1245)</f>
        <v>0</v>
      </c>
    </row>
    <row r="1274" spans="1:12" ht="14.25" hidden="1" customHeight="1" x14ac:dyDescent="0.2">
      <c r="A1274" s="55"/>
      <c r="B1274" s="56"/>
      <c r="C1274" s="73" t="s">
        <v>683</v>
      </c>
      <c r="D1274" s="73"/>
      <c r="E1274" s="73"/>
      <c r="F1274" s="74"/>
      <c r="G1274" s="45">
        <f>Source!F533</f>
        <v>0</v>
      </c>
      <c r="H1274" s="55"/>
      <c r="I1274" s="55"/>
      <c r="J1274" s="55"/>
      <c r="K1274" s="55"/>
      <c r="L1274" s="55"/>
    </row>
    <row r="1275" spans="1:12" ht="14.25" hidden="1" customHeight="1" x14ac:dyDescent="0.2">
      <c r="A1275" s="55"/>
      <c r="B1275" s="56"/>
      <c r="C1275" s="73" t="s">
        <v>684</v>
      </c>
      <c r="D1275" s="73"/>
      <c r="E1275" s="73"/>
      <c r="F1275" s="74"/>
      <c r="G1275" s="45">
        <f>Source!F534</f>
        <v>0</v>
      </c>
      <c r="H1275" s="55"/>
      <c r="I1275" s="55"/>
      <c r="J1275" s="55"/>
      <c r="K1275" s="55"/>
      <c r="L1275" s="55"/>
    </row>
    <row r="1278" spans="1:12" ht="16.5" x14ac:dyDescent="0.2">
      <c r="A1278" s="78" t="s">
        <v>751</v>
      </c>
      <c r="B1278" s="78"/>
      <c r="C1278" s="78"/>
      <c r="D1278" s="78"/>
      <c r="E1278" s="78"/>
      <c r="F1278" s="78"/>
      <c r="G1278" s="78"/>
      <c r="H1278" s="78"/>
      <c r="I1278" s="78"/>
      <c r="J1278" s="78"/>
      <c r="K1278" s="78"/>
      <c r="L1278" s="78"/>
    </row>
    <row r="1279" spans="1:12" ht="57" x14ac:dyDescent="0.2">
      <c r="C1279" s="63" t="str">
        <f>Source!G545</f>
        <v>Стойки опор ж/б 2шт; Ж/б приставки 29шт; Траверсы (лом) 52шт; Провод А-25 (лом) 0,223т; Провод А-16 (лом) 0,04т; Провод СИП-4 2х16 0,07т</v>
      </c>
    </row>
    <row r="1281" spans="1:12" ht="15" hidden="1" x14ac:dyDescent="0.2">
      <c r="A1281" s="57"/>
      <c r="B1281" s="58"/>
      <c r="C1281" s="76" t="s">
        <v>660</v>
      </c>
      <c r="D1281" s="76"/>
      <c r="E1281" s="76"/>
      <c r="F1281" s="76"/>
      <c r="G1281" s="76"/>
      <c r="H1281" s="76"/>
      <c r="I1281" s="46"/>
      <c r="J1281" s="57"/>
      <c r="K1281" s="59"/>
      <c r="L1281" s="46">
        <f>L1283+L1284+L1290+L1294</f>
        <v>0</v>
      </c>
    </row>
    <row r="1282" spans="1:12" ht="14.25" hidden="1" x14ac:dyDescent="0.2">
      <c r="A1282" s="55"/>
      <c r="B1282" s="56"/>
      <c r="C1282" s="75" t="s">
        <v>661</v>
      </c>
      <c r="D1282" s="73"/>
      <c r="E1282" s="73"/>
      <c r="F1282" s="73"/>
      <c r="G1282" s="73"/>
      <c r="H1282" s="73"/>
      <c r="I1282" s="42"/>
      <c r="J1282" s="55"/>
      <c r="K1282" s="40"/>
      <c r="L1282" s="42"/>
    </row>
    <row r="1283" spans="1:12" ht="14.25" hidden="1" x14ac:dyDescent="0.2">
      <c r="A1283" s="55"/>
      <c r="B1283" s="56"/>
      <c r="C1283" s="73" t="s">
        <v>662</v>
      </c>
      <c r="D1283" s="73"/>
      <c r="E1283" s="73"/>
      <c r="F1283" s="73"/>
      <c r="G1283" s="73"/>
      <c r="H1283" s="73"/>
      <c r="I1283" s="42"/>
      <c r="J1283" s="55"/>
      <c r="K1283" s="40"/>
      <c r="L1283" s="42">
        <f>SUM(AR1278:AR1279)</f>
        <v>0</v>
      </c>
    </row>
    <row r="1284" spans="1:12" ht="14.25" hidden="1" x14ac:dyDescent="0.2">
      <c r="A1284" s="55"/>
      <c r="B1284" s="56"/>
      <c r="C1284" s="73" t="s">
        <v>663</v>
      </c>
      <c r="D1284" s="73"/>
      <c r="E1284" s="73"/>
      <c r="F1284" s="73"/>
      <c r="G1284" s="73"/>
      <c r="H1284" s="73"/>
      <c r="I1284" s="42"/>
      <c r="J1284" s="55"/>
      <c r="K1284" s="40"/>
      <c r="L1284" s="42">
        <f>L1286+L1289+L1288</f>
        <v>0</v>
      </c>
    </row>
    <row r="1285" spans="1:12" ht="14.25" hidden="1" x14ac:dyDescent="0.2">
      <c r="A1285" s="55"/>
      <c r="B1285" s="56"/>
      <c r="C1285" s="75" t="s">
        <v>664</v>
      </c>
      <c r="D1285" s="73"/>
      <c r="E1285" s="73"/>
      <c r="F1285" s="73"/>
      <c r="G1285" s="73"/>
      <c r="H1285" s="73"/>
      <c r="I1285" s="42"/>
      <c r="J1285" s="55"/>
      <c r="K1285" s="40"/>
      <c r="L1285" s="42"/>
    </row>
    <row r="1286" spans="1:12" ht="14.25" hidden="1" x14ac:dyDescent="0.2">
      <c r="A1286" s="55"/>
      <c r="B1286" s="56"/>
      <c r="C1286" s="73" t="s">
        <v>663</v>
      </c>
      <c r="D1286" s="73"/>
      <c r="E1286" s="73"/>
      <c r="F1286" s="73"/>
      <c r="G1286" s="73"/>
      <c r="H1286" s="73"/>
      <c r="I1286" s="42"/>
      <c r="J1286" s="55"/>
      <c r="K1286" s="40"/>
      <c r="L1286" s="42">
        <f>SUM(AO1278:AO1279)</f>
        <v>0</v>
      </c>
    </row>
    <row r="1287" spans="1:12" ht="14.25" hidden="1" x14ac:dyDescent="0.2">
      <c r="A1287" s="55"/>
      <c r="B1287" s="56"/>
      <c r="C1287" s="75" t="s">
        <v>665</v>
      </c>
      <c r="D1287" s="73"/>
      <c r="E1287" s="73"/>
      <c r="F1287" s="73"/>
      <c r="G1287" s="73"/>
      <c r="H1287" s="73"/>
      <c r="I1287" s="42"/>
      <c r="J1287" s="55"/>
      <c r="K1287" s="40"/>
      <c r="L1287" s="42"/>
    </row>
    <row r="1288" spans="1:12" ht="14.25" hidden="1" x14ac:dyDescent="0.2">
      <c r="A1288" s="55"/>
      <c r="B1288" s="56"/>
      <c r="C1288" s="73" t="s">
        <v>685</v>
      </c>
      <c r="D1288" s="73"/>
      <c r="E1288" s="73"/>
      <c r="F1288" s="73"/>
      <c r="G1288" s="73"/>
      <c r="H1288" s="73"/>
      <c r="I1288" s="42"/>
      <c r="J1288" s="55"/>
      <c r="K1288" s="40"/>
      <c r="L1288" s="42">
        <f>SUM(AT1278:AT1279)</f>
        <v>0</v>
      </c>
    </row>
    <row r="1289" spans="1:12" ht="14.25" hidden="1" x14ac:dyDescent="0.2">
      <c r="A1289" s="55"/>
      <c r="B1289" s="56"/>
      <c r="C1289" s="73" t="s">
        <v>666</v>
      </c>
      <c r="D1289" s="73"/>
      <c r="E1289" s="73"/>
      <c r="F1289" s="73"/>
      <c r="G1289" s="73"/>
      <c r="H1289" s="73"/>
      <c r="I1289" s="42"/>
      <c r="J1289" s="55"/>
      <c r="K1289" s="40"/>
      <c r="L1289" s="42">
        <f>SUM(AV1278:AV1279)</f>
        <v>0</v>
      </c>
    </row>
    <row r="1290" spans="1:12" ht="14.25" hidden="1" x14ac:dyDescent="0.2">
      <c r="A1290" s="55"/>
      <c r="B1290" s="56"/>
      <c r="C1290" s="73" t="s">
        <v>667</v>
      </c>
      <c r="D1290" s="73"/>
      <c r="E1290" s="73"/>
      <c r="F1290" s="73"/>
      <c r="G1290" s="73"/>
      <c r="H1290" s="73"/>
      <c r="I1290" s="42"/>
      <c r="J1290" s="55"/>
      <c r="K1290" s="40"/>
      <c r="L1290" s="42">
        <f>L1292+L1293</f>
        <v>0</v>
      </c>
    </row>
    <row r="1291" spans="1:12" ht="14.25" hidden="1" x14ac:dyDescent="0.2">
      <c r="A1291" s="55"/>
      <c r="B1291" s="56"/>
      <c r="C1291" s="75" t="s">
        <v>664</v>
      </c>
      <c r="D1291" s="73"/>
      <c r="E1291" s="73"/>
      <c r="F1291" s="73"/>
      <c r="G1291" s="73"/>
      <c r="H1291" s="73"/>
      <c r="I1291" s="42"/>
      <c r="J1291" s="55"/>
      <c r="K1291" s="40"/>
      <c r="L1291" s="42"/>
    </row>
    <row r="1292" spans="1:12" ht="14.25" hidden="1" x14ac:dyDescent="0.2">
      <c r="A1292" s="55"/>
      <c r="B1292" s="56"/>
      <c r="C1292" s="73" t="s">
        <v>668</v>
      </c>
      <c r="D1292" s="73"/>
      <c r="E1292" s="73"/>
      <c r="F1292" s="73"/>
      <c r="G1292" s="73"/>
      <c r="H1292" s="73"/>
      <c r="I1292" s="42"/>
      <c r="J1292" s="55"/>
      <c r="K1292" s="40"/>
      <c r="L1292" s="42">
        <f>SUM(AW1278:AW1279)-SUM(BK1278:BK1279)</f>
        <v>0</v>
      </c>
    </row>
    <row r="1293" spans="1:12" ht="14.25" hidden="1" x14ac:dyDescent="0.2">
      <c r="A1293" s="55"/>
      <c r="B1293" s="56"/>
      <c r="C1293" s="73" t="s">
        <v>669</v>
      </c>
      <c r="D1293" s="73"/>
      <c r="E1293" s="73"/>
      <c r="F1293" s="73"/>
      <c r="G1293" s="73"/>
      <c r="H1293" s="73"/>
      <c r="I1293" s="42"/>
      <c r="J1293" s="55"/>
      <c r="K1293" s="40"/>
      <c r="L1293" s="42">
        <f>SUM(BC1278:BC1279)</f>
        <v>0</v>
      </c>
    </row>
    <row r="1294" spans="1:12" ht="14.25" hidden="1" x14ac:dyDescent="0.2">
      <c r="A1294" s="55"/>
      <c r="B1294" s="56"/>
      <c r="C1294" s="73" t="s">
        <v>670</v>
      </c>
      <c r="D1294" s="73"/>
      <c r="E1294" s="73"/>
      <c r="F1294" s="73"/>
      <c r="G1294" s="73"/>
      <c r="H1294" s="73"/>
      <c r="I1294" s="42"/>
      <c r="J1294" s="55"/>
      <c r="K1294" s="40"/>
      <c r="L1294" s="42">
        <f>SUM(BB1278:BB1279)</f>
        <v>0</v>
      </c>
    </row>
    <row r="1295" spans="1:12" ht="14.25" hidden="1" x14ac:dyDescent="0.2">
      <c r="A1295" s="55"/>
      <c r="B1295" s="56"/>
      <c r="C1295" s="73" t="s">
        <v>671</v>
      </c>
      <c r="D1295" s="73"/>
      <c r="E1295" s="73"/>
      <c r="F1295" s="73"/>
      <c r="G1295" s="73"/>
      <c r="H1295" s="73"/>
      <c r="I1295" s="42"/>
      <c r="J1295" s="55"/>
      <c r="K1295" s="40"/>
      <c r="L1295" s="42">
        <f>SUM(AR1278:AR1279)+SUM(AT1278:AT1279)+SUM(AV1278:AV1279)</f>
        <v>0</v>
      </c>
    </row>
    <row r="1296" spans="1:12" ht="14.25" hidden="1" x14ac:dyDescent="0.2">
      <c r="A1296" s="55"/>
      <c r="B1296" s="56"/>
      <c r="C1296" s="73" t="s">
        <v>672</v>
      </c>
      <c r="D1296" s="73"/>
      <c r="E1296" s="73"/>
      <c r="F1296" s="73"/>
      <c r="G1296" s="73"/>
      <c r="H1296" s="73"/>
      <c r="I1296" s="42"/>
      <c r="J1296" s="55"/>
      <c r="K1296" s="40"/>
      <c r="L1296" s="42">
        <f>SUM(AZ1278:AZ1279)</f>
        <v>0</v>
      </c>
    </row>
    <row r="1297" spans="1:12" ht="14.25" hidden="1" x14ac:dyDescent="0.2">
      <c r="A1297" s="55"/>
      <c r="B1297" s="56"/>
      <c r="C1297" s="73" t="s">
        <v>673</v>
      </c>
      <c r="D1297" s="73"/>
      <c r="E1297" s="73"/>
      <c r="F1297" s="73"/>
      <c r="G1297" s="73"/>
      <c r="H1297" s="73"/>
      <c r="I1297" s="42"/>
      <c r="J1297" s="55"/>
      <c r="K1297" s="40"/>
      <c r="L1297" s="42">
        <f>SUM(BA1278:BA1279)</f>
        <v>0</v>
      </c>
    </row>
    <row r="1298" spans="1:12" ht="14.25" hidden="1" x14ac:dyDescent="0.2">
      <c r="A1298" s="55"/>
      <c r="B1298" s="56"/>
      <c r="C1298" s="73" t="s">
        <v>674</v>
      </c>
      <c r="D1298" s="73"/>
      <c r="E1298" s="73"/>
      <c r="F1298" s="73"/>
      <c r="G1298" s="73"/>
      <c r="H1298" s="73"/>
      <c r="I1298" s="42"/>
      <c r="J1298" s="55"/>
      <c r="K1298" s="40"/>
      <c r="L1298" s="42">
        <f>L1300+L1301</f>
        <v>0</v>
      </c>
    </row>
    <row r="1299" spans="1:12" ht="14.25" hidden="1" x14ac:dyDescent="0.2">
      <c r="A1299" s="55"/>
      <c r="B1299" s="56"/>
      <c r="C1299" s="75" t="s">
        <v>661</v>
      </c>
      <c r="D1299" s="73"/>
      <c r="E1299" s="73"/>
      <c r="F1299" s="73"/>
      <c r="G1299" s="73"/>
      <c r="H1299" s="73"/>
      <c r="I1299" s="42"/>
      <c r="J1299" s="55"/>
      <c r="K1299" s="40"/>
      <c r="L1299" s="42"/>
    </row>
    <row r="1300" spans="1:12" ht="14.25" hidden="1" x14ac:dyDescent="0.2">
      <c r="A1300" s="55"/>
      <c r="B1300" s="56"/>
      <c r="C1300" s="73" t="s">
        <v>675</v>
      </c>
      <c r="D1300" s="73"/>
      <c r="E1300" s="73"/>
      <c r="F1300" s="73"/>
      <c r="G1300" s="73"/>
      <c r="H1300" s="73"/>
      <c r="I1300" s="42"/>
      <c r="J1300" s="55"/>
      <c r="K1300" s="40"/>
      <c r="L1300" s="42">
        <f>SUM(BK1278:BK1279)</f>
        <v>0</v>
      </c>
    </row>
    <row r="1301" spans="1:12" ht="14.25" hidden="1" x14ac:dyDescent="0.2">
      <c r="A1301" s="55"/>
      <c r="B1301" s="56"/>
      <c r="C1301" s="73" t="s">
        <v>676</v>
      </c>
      <c r="D1301" s="73"/>
      <c r="E1301" s="73"/>
      <c r="F1301" s="73"/>
      <c r="G1301" s="73"/>
      <c r="H1301" s="73"/>
      <c r="I1301" s="42"/>
      <c r="J1301" s="55"/>
      <c r="K1301" s="40"/>
      <c r="L1301" s="42">
        <f>SUM(BD1278:BD1279)</f>
        <v>0</v>
      </c>
    </row>
    <row r="1302" spans="1:12" ht="14.25" hidden="1" x14ac:dyDescent="0.2">
      <c r="A1302" s="55"/>
      <c r="B1302" s="56"/>
      <c r="C1302" s="73" t="s">
        <v>677</v>
      </c>
      <c r="D1302" s="73"/>
      <c r="E1302" s="73"/>
      <c r="F1302" s="73"/>
      <c r="G1302" s="73"/>
      <c r="H1302" s="73"/>
      <c r="I1302" s="42"/>
      <c r="J1302" s="55"/>
      <c r="K1302" s="40"/>
      <c r="L1302" s="42"/>
    </row>
    <row r="1303" spans="1:12" ht="14.25" hidden="1" x14ac:dyDescent="0.2">
      <c r="A1303" s="55"/>
      <c r="B1303" s="56"/>
      <c r="C1303" s="73" t="s">
        <v>678</v>
      </c>
      <c r="D1303" s="73"/>
      <c r="E1303" s="73"/>
      <c r="F1303" s="73"/>
      <c r="G1303" s="73"/>
      <c r="H1303" s="73"/>
      <c r="I1303" s="42"/>
      <c r="J1303" s="55"/>
      <c r="K1303" s="40"/>
      <c r="L1303" s="42">
        <f>SUM(BO1278:BO1279)</f>
        <v>0</v>
      </c>
    </row>
    <row r="1304" spans="1:12" ht="15" hidden="1" x14ac:dyDescent="0.2">
      <c r="A1304" s="57"/>
      <c r="B1304" s="58"/>
      <c r="C1304" s="76" t="s">
        <v>679</v>
      </c>
      <c r="D1304" s="76"/>
      <c r="E1304" s="76"/>
      <c r="F1304" s="76"/>
      <c r="G1304" s="76"/>
      <c r="H1304" s="76"/>
      <c r="I1304" s="46"/>
      <c r="J1304" s="57"/>
      <c r="K1304" s="59"/>
      <c r="L1304" s="46">
        <f>L1281+L1296+L1297+L1298+L1302+L1303</f>
        <v>0</v>
      </c>
    </row>
    <row r="1305" spans="1:12" ht="14.25" hidden="1" x14ac:dyDescent="0.2">
      <c r="A1305" s="55"/>
      <c r="B1305" s="56"/>
      <c r="C1305" s="75" t="s">
        <v>680</v>
      </c>
      <c r="D1305" s="73"/>
      <c r="E1305" s="73"/>
      <c r="F1305" s="73"/>
      <c r="G1305" s="73"/>
      <c r="H1305" s="73"/>
      <c r="I1305" s="42"/>
      <c r="J1305" s="55"/>
      <c r="K1305" s="40"/>
      <c r="L1305" s="42"/>
    </row>
    <row r="1306" spans="1:12" ht="14.25" hidden="1" x14ac:dyDescent="0.2">
      <c r="A1306" s="55"/>
      <c r="B1306" s="56"/>
      <c r="C1306" s="73" t="s">
        <v>681</v>
      </c>
      <c r="D1306" s="73"/>
      <c r="E1306" s="73"/>
      <c r="F1306" s="73"/>
      <c r="G1306" s="73"/>
      <c r="H1306" s="73"/>
      <c r="I1306" s="42"/>
      <c r="J1306" s="55"/>
      <c r="K1306" s="40"/>
      <c r="L1306" s="42">
        <f>SUM(AX1278:AX1279)</f>
        <v>0</v>
      </c>
    </row>
    <row r="1307" spans="1:12" ht="14.25" hidden="1" x14ac:dyDescent="0.2">
      <c r="A1307" s="55"/>
      <c r="B1307" s="56"/>
      <c r="C1307" s="73" t="s">
        <v>682</v>
      </c>
      <c r="D1307" s="73"/>
      <c r="E1307" s="73"/>
      <c r="F1307" s="73"/>
      <c r="G1307" s="73"/>
      <c r="H1307" s="73"/>
      <c r="I1307" s="42"/>
      <c r="J1307" s="55"/>
      <c r="K1307" s="40"/>
      <c r="L1307" s="42">
        <f>SUM(AY1278:AY1279)</f>
        <v>0</v>
      </c>
    </row>
    <row r="1308" spans="1:12" ht="14.25" hidden="1" customHeight="1" x14ac:dyDescent="0.2">
      <c r="A1308" s="55"/>
      <c r="B1308" s="56"/>
      <c r="C1308" s="73" t="s">
        <v>683</v>
      </c>
      <c r="D1308" s="73"/>
      <c r="E1308" s="73"/>
      <c r="F1308" s="74"/>
      <c r="G1308" s="45">
        <f>Source!F569</f>
        <v>0</v>
      </c>
      <c r="H1308" s="55"/>
      <c r="I1308" s="55"/>
      <c r="J1308" s="55"/>
      <c r="K1308" s="55"/>
      <c r="L1308" s="55"/>
    </row>
    <row r="1309" spans="1:12" ht="14.25" hidden="1" customHeight="1" x14ac:dyDescent="0.2">
      <c r="A1309" s="55"/>
      <c r="B1309" s="56"/>
      <c r="C1309" s="73" t="s">
        <v>684</v>
      </c>
      <c r="D1309" s="73"/>
      <c r="E1309" s="73"/>
      <c r="F1309" s="74"/>
      <c r="G1309" s="45">
        <f>Source!F570</f>
        <v>0</v>
      </c>
      <c r="H1309" s="55"/>
      <c r="I1309" s="55"/>
      <c r="J1309" s="55"/>
      <c r="K1309" s="55"/>
      <c r="L1309" s="55"/>
    </row>
    <row r="1312" spans="1:12" ht="15" x14ac:dyDescent="0.2">
      <c r="A1312" s="64"/>
      <c r="B1312" s="65"/>
      <c r="C1312" s="77" t="s">
        <v>752</v>
      </c>
      <c r="D1312" s="77"/>
      <c r="E1312" s="77"/>
      <c r="F1312" s="77"/>
      <c r="G1312" s="77"/>
      <c r="H1312" s="77"/>
      <c r="I1312" s="66"/>
      <c r="J1312" s="64"/>
      <c r="K1312" s="67"/>
      <c r="L1312" s="66"/>
    </row>
    <row r="1314" spans="1:12" ht="15" x14ac:dyDescent="0.2">
      <c r="A1314" s="57"/>
      <c r="B1314" s="58"/>
      <c r="C1314" s="76" t="s">
        <v>753</v>
      </c>
      <c r="D1314" s="76"/>
      <c r="E1314" s="76"/>
      <c r="F1314" s="76"/>
      <c r="G1314" s="76"/>
      <c r="H1314" s="76"/>
      <c r="I1314" s="46"/>
      <c r="J1314" s="57"/>
      <c r="K1314" s="59"/>
      <c r="L1314" s="46">
        <f>L1316+L1331+L1332</f>
        <v>752125.2300000001</v>
      </c>
    </row>
    <row r="1315" spans="1:12" ht="14.25" x14ac:dyDescent="0.2">
      <c r="A1315" s="55"/>
      <c r="B1315" s="56"/>
      <c r="C1315" s="75" t="s">
        <v>661</v>
      </c>
      <c r="D1315" s="73"/>
      <c r="E1315" s="73"/>
      <c r="F1315" s="73"/>
      <c r="G1315" s="73"/>
      <c r="H1315" s="73"/>
      <c r="I1315" s="42"/>
      <c r="J1315" s="55"/>
      <c r="K1315" s="40"/>
      <c r="L1315" s="42"/>
    </row>
    <row r="1316" spans="1:12" ht="14.25" x14ac:dyDescent="0.2">
      <c r="A1316" s="55"/>
      <c r="B1316" s="56"/>
      <c r="C1316" s="73" t="s">
        <v>754</v>
      </c>
      <c r="D1316" s="73"/>
      <c r="E1316" s="73"/>
      <c r="F1316" s="73"/>
      <c r="G1316" s="73"/>
      <c r="H1316" s="73"/>
      <c r="I1316" s="42"/>
      <c r="J1316" s="55"/>
      <c r="K1316" s="40"/>
      <c r="L1316" s="42">
        <f>L1318+L1319+L1325+L1329</f>
        <v>439880.98000000004</v>
      </c>
    </row>
    <row r="1317" spans="1:12" ht="14.25" x14ac:dyDescent="0.2">
      <c r="A1317" s="55"/>
      <c r="B1317" s="56"/>
      <c r="C1317" s="75" t="s">
        <v>661</v>
      </c>
      <c r="D1317" s="73"/>
      <c r="E1317" s="73"/>
      <c r="F1317" s="73"/>
      <c r="G1317" s="73"/>
      <c r="H1317" s="73"/>
      <c r="I1317" s="42"/>
      <c r="J1317" s="55"/>
      <c r="K1317" s="40"/>
      <c r="L1317" s="42"/>
    </row>
    <row r="1318" spans="1:12" ht="14.25" x14ac:dyDescent="0.2">
      <c r="A1318" s="55"/>
      <c r="B1318" s="56"/>
      <c r="C1318" s="73" t="s">
        <v>755</v>
      </c>
      <c r="D1318" s="73"/>
      <c r="E1318" s="73"/>
      <c r="F1318" s="73"/>
      <c r="G1318" s="73"/>
      <c r="H1318" s="73"/>
      <c r="I1318" s="42"/>
      <c r="J1318" s="55"/>
      <c r="K1318" s="40"/>
      <c r="L1318" s="42">
        <f>SUMIF(CD41:CD1310, 1, AR41:AR1310)</f>
        <v>139763.63999999998</v>
      </c>
    </row>
    <row r="1319" spans="1:12" ht="14.25" hidden="1" x14ac:dyDescent="0.2">
      <c r="A1319" s="55"/>
      <c r="B1319" s="56"/>
      <c r="C1319" s="73" t="s">
        <v>663</v>
      </c>
      <c r="D1319" s="73"/>
      <c r="E1319" s="73"/>
      <c r="F1319" s="73"/>
      <c r="G1319" s="73"/>
      <c r="H1319" s="73"/>
      <c r="I1319" s="42"/>
      <c r="J1319" s="55"/>
      <c r="K1319" s="40"/>
      <c r="L1319" s="42">
        <f>L1321+L1324+L1323</f>
        <v>153178.62</v>
      </c>
    </row>
    <row r="1320" spans="1:12" ht="14.25" hidden="1" x14ac:dyDescent="0.2">
      <c r="A1320" s="55"/>
      <c r="B1320" s="56"/>
      <c r="C1320" s="75" t="s">
        <v>664</v>
      </c>
      <c r="D1320" s="73"/>
      <c r="E1320" s="73"/>
      <c r="F1320" s="73"/>
      <c r="G1320" s="73"/>
      <c r="H1320" s="73"/>
      <c r="I1320" s="42"/>
      <c r="J1320" s="55"/>
      <c r="K1320" s="40"/>
      <c r="L1320" s="42"/>
    </row>
    <row r="1321" spans="1:12" ht="14.25" x14ac:dyDescent="0.2">
      <c r="A1321" s="55"/>
      <c r="B1321" s="56"/>
      <c r="C1321" s="73" t="s">
        <v>663</v>
      </c>
      <c r="D1321" s="73"/>
      <c r="E1321" s="73"/>
      <c r="F1321" s="73"/>
      <c r="G1321" s="73"/>
      <c r="H1321" s="73"/>
      <c r="I1321" s="42"/>
      <c r="J1321" s="55"/>
      <c r="K1321" s="40"/>
      <c r="L1321" s="42">
        <f>SUMIF(CD41:CD1310, 1, AO41:AO1310)</f>
        <v>95103.489999999991</v>
      </c>
    </row>
    <row r="1322" spans="1:12" ht="14.25" hidden="1" x14ac:dyDescent="0.2">
      <c r="A1322" s="55"/>
      <c r="B1322" s="56"/>
      <c r="C1322" s="75" t="s">
        <v>665</v>
      </c>
      <c r="D1322" s="73"/>
      <c r="E1322" s="73"/>
      <c r="F1322" s="73"/>
      <c r="G1322" s="73"/>
      <c r="H1322" s="73"/>
      <c r="I1322" s="42"/>
      <c r="J1322" s="55"/>
      <c r="K1322" s="40"/>
      <c r="L1322" s="42"/>
    </row>
    <row r="1323" spans="1:12" ht="14.25" x14ac:dyDescent="0.2">
      <c r="A1323" s="55"/>
      <c r="B1323" s="56"/>
      <c r="C1323" s="73" t="s">
        <v>685</v>
      </c>
      <c r="D1323" s="73"/>
      <c r="E1323" s="73"/>
      <c r="F1323" s="73"/>
      <c r="G1323" s="73"/>
      <c r="H1323" s="73"/>
      <c r="I1323" s="42"/>
      <c r="J1323" s="55"/>
      <c r="K1323" s="40"/>
      <c r="L1323" s="42">
        <f>SUMIF(CD41:CD1310, 1, AT41:AT1310)</f>
        <v>58075.130000000005</v>
      </c>
    </row>
    <row r="1324" spans="1:12" ht="14.25" hidden="1" x14ac:dyDescent="0.2">
      <c r="A1324" s="55"/>
      <c r="B1324" s="56"/>
      <c r="C1324" s="73" t="s">
        <v>666</v>
      </c>
      <c r="D1324" s="73"/>
      <c r="E1324" s="73"/>
      <c r="F1324" s="73"/>
      <c r="G1324" s="73"/>
      <c r="H1324" s="73"/>
      <c r="I1324" s="42"/>
      <c r="J1324" s="55"/>
      <c r="K1324" s="40"/>
      <c r="L1324" s="42">
        <f>SUMIF(CD41:CD1310, 1, AV41:AV1310)</f>
        <v>0</v>
      </c>
    </row>
    <row r="1325" spans="1:12" ht="14.25" x14ac:dyDescent="0.2">
      <c r="A1325" s="55"/>
      <c r="B1325" s="56"/>
      <c r="C1325" s="73" t="s">
        <v>667</v>
      </c>
      <c r="D1325" s="73"/>
      <c r="E1325" s="73"/>
      <c r="F1325" s="73"/>
      <c r="G1325" s="73"/>
      <c r="H1325" s="73"/>
      <c r="I1325" s="42"/>
      <c r="J1325" s="55"/>
      <c r="K1325" s="40"/>
      <c r="L1325" s="42">
        <f>L1327+L1328</f>
        <v>131522.91</v>
      </c>
    </row>
    <row r="1326" spans="1:12" ht="14.25" x14ac:dyDescent="0.2">
      <c r="A1326" s="55"/>
      <c r="B1326" s="56"/>
      <c r="C1326" s="75" t="s">
        <v>664</v>
      </c>
      <c r="D1326" s="73"/>
      <c r="E1326" s="73"/>
      <c r="F1326" s="73"/>
      <c r="G1326" s="73"/>
      <c r="H1326" s="73"/>
      <c r="I1326" s="42"/>
      <c r="J1326" s="55"/>
      <c r="K1326" s="40"/>
      <c r="L1326" s="42"/>
    </row>
    <row r="1327" spans="1:12" ht="14.25" x14ac:dyDescent="0.2">
      <c r="A1327" s="55"/>
      <c r="B1327" s="56"/>
      <c r="C1327" s="73" t="s">
        <v>668</v>
      </c>
      <c r="D1327" s="73"/>
      <c r="E1327" s="73"/>
      <c r="F1327" s="73"/>
      <c r="G1327" s="73"/>
      <c r="H1327" s="73"/>
      <c r="I1327" s="42"/>
      <c r="J1327" s="55"/>
      <c r="K1327" s="40"/>
      <c r="L1327" s="42">
        <f>SUMIF(CD41:CD1310, 1, AW41:AW1310)-SUMIF(CD41:CD1310, 1, BK41:BK1310)</f>
        <v>131522.91</v>
      </c>
    </row>
    <row r="1328" spans="1:12" ht="14.25" hidden="1" x14ac:dyDescent="0.2">
      <c r="A1328" s="55"/>
      <c r="B1328" s="56"/>
      <c r="C1328" s="73" t="s">
        <v>669</v>
      </c>
      <c r="D1328" s="73"/>
      <c r="E1328" s="73"/>
      <c r="F1328" s="73"/>
      <c r="G1328" s="73"/>
      <c r="H1328" s="73"/>
      <c r="I1328" s="42"/>
      <c r="J1328" s="55"/>
      <c r="K1328" s="40"/>
      <c r="L1328" s="42">
        <f>SUMIF(CD41:CD1310, 1, BC41:BC1310)</f>
        <v>0</v>
      </c>
    </row>
    <row r="1329" spans="1:12" ht="14.25" x14ac:dyDescent="0.2">
      <c r="A1329" s="55"/>
      <c r="B1329" s="56"/>
      <c r="C1329" s="73" t="s">
        <v>670</v>
      </c>
      <c r="D1329" s="73"/>
      <c r="E1329" s="73"/>
      <c r="F1329" s="73"/>
      <c r="G1329" s="73"/>
      <c r="H1329" s="73"/>
      <c r="I1329" s="42"/>
      <c r="J1329" s="55"/>
      <c r="K1329" s="40"/>
      <c r="L1329" s="42">
        <f>SUMIF(CD41:CD1310, 1, BB41:BB1310)</f>
        <v>15415.81</v>
      </c>
    </row>
    <row r="1330" spans="1:12" ht="14.25" x14ac:dyDescent="0.2">
      <c r="A1330" s="55"/>
      <c r="B1330" s="56"/>
      <c r="C1330" s="73" t="s">
        <v>756</v>
      </c>
      <c r="D1330" s="73"/>
      <c r="E1330" s="73"/>
      <c r="F1330" s="73"/>
      <c r="G1330" s="73"/>
      <c r="H1330" s="73"/>
      <c r="I1330" s="42"/>
      <c r="J1330" s="55"/>
      <c r="K1330" s="40"/>
      <c r="L1330" s="42">
        <f>SUMIF(CD41:CD1310, 1, AR41:AR1310)+SUMIF(CD41:CD1310, 1, AT41:AT1310)+SUMIF(CD41:CD1310, 1, AV41:AV1310)</f>
        <v>197838.77</v>
      </c>
    </row>
    <row r="1331" spans="1:12" ht="14.25" x14ac:dyDescent="0.2">
      <c r="A1331" s="55"/>
      <c r="B1331" s="56"/>
      <c r="C1331" s="73" t="s">
        <v>757</v>
      </c>
      <c r="D1331" s="73"/>
      <c r="E1331" s="73"/>
      <c r="F1331" s="73"/>
      <c r="G1331" s="73"/>
      <c r="H1331" s="73"/>
      <c r="I1331" s="42"/>
      <c r="J1331" s="55"/>
      <c r="K1331" s="40"/>
      <c r="L1331" s="42">
        <f>SUMIF(CD41:CD1310, 1, AZ41:AZ1310)</f>
        <v>200184.97000000006</v>
      </c>
    </row>
    <row r="1332" spans="1:12" ht="14.25" x14ac:dyDescent="0.2">
      <c r="A1332" s="55"/>
      <c r="B1332" s="56"/>
      <c r="C1332" s="73" t="s">
        <v>758</v>
      </c>
      <c r="D1332" s="73"/>
      <c r="E1332" s="73"/>
      <c r="F1332" s="73"/>
      <c r="G1332" s="73"/>
      <c r="H1332" s="73"/>
      <c r="I1332" s="42"/>
      <c r="J1332" s="55"/>
      <c r="K1332" s="40"/>
      <c r="L1332" s="42">
        <f>SUMIF(CD41:CD1310, 1, BA41:BA1310)</f>
        <v>112059.28000000001</v>
      </c>
    </row>
    <row r="1334" spans="1:12" ht="15" x14ac:dyDescent="0.2">
      <c r="A1334" s="57"/>
      <c r="B1334" s="58"/>
      <c r="C1334" s="76" t="s">
        <v>759</v>
      </c>
      <c r="D1334" s="76"/>
      <c r="E1334" s="76"/>
      <c r="F1334" s="76"/>
      <c r="G1334" s="76"/>
      <c r="H1334" s="76"/>
      <c r="I1334" s="46"/>
      <c r="J1334" s="57"/>
      <c r="K1334" s="59"/>
      <c r="L1334" s="46">
        <f>L1336+L1351+L1352</f>
        <v>184928.22</v>
      </c>
    </row>
    <row r="1335" spans="1:12" ht="14.25" x14ac:dyDescent="0.2">
      <c r="A1335" s="55"/>
      <c r="B1335" s="56"/>
      <c r="C1335" s="75" t="s">
        <v>661</v>
      </c>
      <c r="D1335" s="73"/>
      <c r="E1335" s="73"/>
      <c r="F1335" s="73"/>
      <c r="G1335" s="73"/>
      <c r="H1335" s="73"/>
      <c r="I1335" s="42"/>
      <c r="J1335" s="55"/>
      <c r="K1335" s="40"/>
      <c r="L1335" s="42"/>
    </row>
    <row r="1336" spans="1:12" ht="14.25" x14ac:dyDescent="0.2">
      <c r="A1336" s="55"/>
      <c r="B1336" s="56"/>
      <c r="C1336" s="73" t="s">
        <v>754</v>
      </c>
      <c r="D1336" s="73"/>
      <c r="E1336" s="73"/>
      <c r="F1336" s="73"/>
      <c r="G1336" s="73"/>
      <c r="H1336" s="73"/>
      <c r="I1336" s="42"/>
      <c r="J1336" s="55"/>
      <c r="K1336" s="40"/>
      <c r="L1336" s="42">
        <f>L1338+L1339+L1345+L1349</f>
        <v>165903.94999999998</v>
      </c>
    </row>
    <row r="1337" spans="1:12" ht="14.25" x14ac:dyDescent="0.2">
      <c r="A1337" s="55"/>
      <c r="B1337" s="56"/>
      <c r="C1337" s="75" t="s">
        <v>661</v>
      </c>
      <c r="D1337" s="73"/>
      <c r="E1337" s="73"/>
      <c r="F1337" s="73"/>
      <c r="G1337" s="73"/>
      <c r="H1337" s="73"/>
      <c r="I1337" s="42"/>
      <c r="J1337" s="55"/>
      <c r="K1337" s="40"/>
      <c r="L1337" s="42"/>
    </row>
    <row r="1338" spans="1:12" ht="14.25" x14ac:dyDescent="0.2">
      <c r="A1338" s="55"/>
      <c r="B1338" s="56"/>
      <c r="C1338" s="73" t="s">
        <v>755</v>
      </c>
      <c r="D1338" s="73"/>
      <c r="E1338" s="73"/>
      <c r="F1338" s="73"/>
      <c r="G1338" s="73"/>
      <c r="H1338" s="73"/>
      <c r="I1338" s="42"/>
      <c r="J1338" s="55"/>
      <c r="K1338" s="40"/>
      <c r="L1338" s="42">
        <f>SUMIF(CD41:CD1332, 2, AR41:AR1332)</f>
        <v>11169.91</v>
      </c>
    </row>
    <row r="1339" spans="1:12" ht="14.25" hidden="1" x14ac:dyDescent="0.2">
      <c r="A1339" s="55"/>
      <c r="B1339" s="56"/>
      <c r="C1339" s="73" t="s">
        <v>663</v>
      </c>
      <c r="D1339" s="73"/>
      <c r="E1339" s="73"/>
      <c r="F1339" s="73"/>
      <c r="G1339" s="73"/>
      <c r="H1339" s="73"/>
      <c r="I1339" s="42"/>
      <c r="J1339" s="55"/>
      <c r="K1339" s="40"/>
      <c r="L1339" s="42">
        <f>L1341+L1344+L1343</f>
        <v>5433.6600000000008</v>
      </c>
    </row>
    <row r="1340" spans="1:12" ht="14.25" hidden="1" x14ac:dyDescent="0.2">
      <c r="A1340" s="55"/>
      <c r="B1340" s="56"/>
      <c r="C1340" s="75" t="s">
        <v>664</v>
      </c>
      <c r="D1340" s="73"/>
      <c r="E1340" s="73"/>
      <c r="F1340" s="73"/>
      <c r="G1340" s="73"/>
      <c r="H1340" s="73"/>
      <c r="I1340" s="42"/>
      <c r="J1340" s="55"/>
      <c r="K1340" s="40"/>
      <c r="L1340" s="42"/>
    </row>
    <row r="1341" spans="1:12" ht="14.25" x14ac:dyDescent="0.2">
      <c r="A1341" s="55"/>
      <c r="B1341" s="56"/>
      <c r="C1341" s="73" t="s">
        <v>663</v>
      </c>
      <c r="D1341" s="73"/>
      <c r="E1341" s="73"/>
      <c r="F1341" s="73"/>
      <c r="G1341" s="73"/>
      <c r="H1341" s="73"/>
      <c r="I1341" s="42"/>
      <c r="J1341" s="55"/>
      <c r="K1341" s="40"/>
      <c r="L1341" s="42">
        <f>SUMIF(CD41:CD1332, 2, AO41:AO1332)</f>
        <v>3749.3300000000004</v>
      </c>
    </row>
    <row r="1342" spans="1:12" ht="14.25" hidden="1" x14ac:dyDescent="0.2">
      <c r="A1342" s="55"/>
      <c r="B1342" s="56"/>
      <c r="C1342" s="75" t="s">
        <v>665</v>
      </c>
      <c r="D1342" s="73"/>
      <c r="E1342" s="73"/>
      <c r="F1342" s="73"/>
      <c r="G1342" s="73"/>
      <c r="H1342" s="73"/>
      <c r="I1342" s="42"/>
      <c r="J1342" s="55"/>
      <c r="K1342" s="40"/>
      <c r="L1342" s="42"/>
    </row>
    <row r="1343" spans="1:12" ht="14.25" x14ac:dyDescent="0.2">
      <c r="A1343" s="55"/>
      <c r="B1343" s="56"/>
      <c r="C1343" s="73" t="s">
        <v>685</v>
      </c>
      <c r="D1343" s="73"/>
      <c r="E1343" s="73"/>
      <c r="F1343" s="73"/>
      <c r="G1343" s="73"/>
      <c r="H1343" s="73"/>
      <c r="I1343" s="42"/>
      <c r="J1343" s="55"/>
      <c r="K1343" s="40"/>
      <c r="L1343" s="42">
        <f>SUMIF(CD41:CD1332, 2, AT41:AT1332)</f>
        <v>1684.3300000000002</v>
      </c>
    </row>
    <row r="1344" spans="1:12" ht="14.25" hidden="1" x14ac:dyDescent="0.2">
      <c r="A1344" s="55"/>
      <c r="B1344" s="56"/>
      <c r="C1344" s="73" t="s">
        <v>666</v>
      </c>
      <c r="D1344" s="73"/>
      <c r="E1344" s="73"/>
      <c r="F1344" s="73"/>
      <c r="G1344" s="73"/>
      <c r="H1344" s="73"/>
      <c r="I1344" s="42"/>
      <c r="J1344" s="55"/>
      <c r="K1344" s="40"/>
      <c r="L1344" s="42">
        <f>SUMIF(CD41:CD1332, 2, AV41:AV1332)</f>
        <v>0</v>
      </c>
    </row>
    <row r="1345" spans="1:12" ht="14.25" x14ac:dyDescent="0.2">
      <c r="A1345" s="55"/>
      <c r="B1345" s="56"/>
      <c r="C1345" s="73" t="s">
        <v>667</v>
      </c>
      <c r="D1345" s="73"/>
      <c r="E1345" s="73"/>
      <c r="F1345" s="73"/>
      <c r="G1345" s="73"/>
      <c r="H1345" s="73"/>
      <c r="I1345" s="42"/>
      <c r="J1345" s="55"/>
      <c r="K1345" s="40"/>
      <c r="L1345" s="42">
        <f>L1347+L1348</f>
        <v>149300.37999999998</v>
      </c>
    </row>
    <row r="1346" spans="1:12" ht="14.25" x14ac:dyDescent="0.2">
      <c r="A1346" s="55"/>
      <c r="B1346" s="56"/>
      <c r="C1346" s="75" t="s">
        <v>664</v>
      </c>
      <c r="D1346" s="73"/>
      <c r="E1346" s="73"/>
      <c r="F1346" s="73"/>
      <c r="G1346" s="73"/>
      <c r="H1346" s="73"/>
      <c r="I1346" s="42"/>
      <c r="J1346" s="55"/>
      <c r="K1346" s="40"/>
      <c r="L1346" s="42"/>
    </row>
    <row r="1347" spans="1:12" ht="14.25" x14ac:dyDescent="0.2">
      <c r="A1347" s="55"/>
      <c r="B1347" s="56"/>
      <c r="C1347" s="73" t="s">
        <v>668</v>
      </c>
      <c r="D1347" s="73"/>
      <c r="E1347" s="73"/>
      <c r="F1347" s="73"/>
      <c r="G1347" s="73"/>
      <c r="H1347" s="73"/>
      <c r="I1347" s="42"/>
      <c r="J1347" s="55"/>
      <c r="K1347" s="40"/>
      <c r="L1347" s="42">
        <f>SUMIF(CD41:CD1332, 2, AW41:AW1332)-SUMIF(CD41:CD1332, 2, BK41:BK1332)</f>
        <v>149300.37999999998</v>
      </c>
    </row>
    <row r="1348" spans="1:12" ht="14.25" hidden="1" x14ac:dyDescent="0.2">
      <c r="A1348" s="55"/>
      <c r="B1348" s="56"/>
      <c r="C1348" s="73" t="s">
        <v>669</v>
      </c>
      <c r="D1348" s="73"/>
      <c r="E1348" s="73"/>
      <c r="F1348" s="73"/>
      <c r="G1348" s="73"/>
      <c r="H1348" s="73"/>
      <c r="I1348" s="42"/>
      <c r="J1348" s="55"/>
      <c r="K1348" s="40"/>
      <c r="L1348" s="42">
        <f>SUMIF(CD41:CD1332, 2, BC41:BC1332)</f>
        <v>0</v>
      </c>
    </row>
    <row r="1349" spans="1:12" ht="14.25" hidden="1" x14ac:dyDescent="0.2">
      <c r="A1349" s="55"/>
      <c r="B1349" s="56"/>
      <c r="C1349" s="73" t="s">
        <v>670</v>
      </c>
      <c r="D1349" s="73"/>
      <c r="E1349" s="73"/>
      <c r="F1349" s="73"/>
      <c r="G1349" s="73"/>
      <c r="H1349" s="73"/>
      <c r="I1349" s="42"/>
      <c r="J1349" s="55"/>
      <c r="K1349" s="40"/>
      <c r="L1349" s="42">
        <f>SUMIF(CD41:CD1332, 2, BB41:BB1332)</f>
        <v>0</v>
      </c>
    </row>
    <row r="1350" spans="1:12" ht="14.25" x14ac:dyDescent="0.2">
      <c r="A1350" s="55"/>
      <c r="B1350" s="56"/>
      <c r="C1350" s="73" t="s">
        <v>756</v>
      </c>
      <c r="D1350" s="73"/>
      <c r="E1350" s="73"/>
      <c r="F1350" s="73"/>
      <c r="G1350" s="73"/>
      <c r="H1350" s="73"/>
      <c r="I1350" s="42"/>
      <c r="J1350" s="55"/>
      <c r="K1350" s="40"/>
      <c r="L1350" s="42">
        <f>SUMIF(CD41:CD1332, 2, AR41:AR1332)+SUMIF(CD41:CD1332, 2, AT41:AT1332)+SUMIF(CD41:CD1332, 2, AV41:AV1332)</f>
        <v>12854.24</v>
      </c>
    </row>
    <row r="1351" spans="1:12" ht="14.25" x14ac:dyDescent="0.2">
      <c r="A1351" s="55"/>
      <c r="B1351" s="56"/>
      <c r="C1351" s="73" t="s">
        <v>757</v>
      </c>
      <c r="D1351" s="73"/>
      <c r="E1351" s="73"/>
      <c r="F1351" s="73"/>
      <c r="G1351" s="73"/>
      <c r="H1351" s="73"/>
      <c r="I1351" s="42"/>
      <c r="J1351" s="55"/>
      <c r="K1351" s="40"/>
      <c r="L1351" s="42">
        <f>SUMIF(CD41:CD1332, 2, AZ41:AZ1332)</f>
        <v>12468.6</v>
      </c>
    </row>
    <row r="1352" spans="1:12" ht="14.25" x14ac:dyDescent="0.2">
      <c r="A1352" s="55"/>
      <c r="B1352" s="56"/>
      <c r="C1352" s="73" t="s">
        <v>758</v>
      </c>
      <c r="D1352" s="73"/>
      <c r="E1352" s="73"/>
      <c r="F1352" s="73"/>
      <c r="G1352" s="73"/>
      <c r="H1352" s="73"/>
      <c r="I1352" s="42"/>
      <c r="J1352" s="55"/>
      <c r="K1352" s="40"/>
      <c r="L1352" s="42">
        <f>SUMIF(CD41:CD1332, 2, BA41:BA1332)</f>
        <v>6555.67</v>
      </c>
    </row>
    <row r="1353" spans="1:12" hidden="1" x14ac:dyDescent="0.2"/>
    <row r="1354" spans="1:12" ht="15" hidden="1" x14ac:dyDescent="0.2">
      <c r="A1354" s="57"/>
      <c r="B1354" s="58"/>
      <c r="C1354" s="76" t="s">
        <v>760</v>
      </c>
      <c r="D1354" s="76"/>
      <c r="E1354" s="76"/>
      <c r="F1354" s="76"/>
      <c r="G1354" s="76"/>
      <c r="H1354" s="76"/>
      <c r="I1354" s="46"/>
      <c r="J1354" s="57"/>
      <c r="K1354" s="59"/>
      <c r="L1354" s="46">
        <f>L1356+L1357</f>
        <v>0</v>
      </c>
    </row>
    <row r="1355" spans="1:12" ht="14.25" hidden="1" x14ac:dyDescent="0.2">
      <c r="A1355" s="55"/>
      <c r="B1355" s="56"/>
      <c r="C1355" s="75" t="s">
        <v>661</v>
      </c>
      <c r="D1355" s="73"/>
      <c r="E1355" s="73"/>
      <c r="F1355" s="73"/>
      <c r="G1355" s="73"/>
      <c r="H1355" s="73"/>
      <c r="I1355" s="42"/>
      <c r="J1355" s="55"/>
      <c r="K1355" s="40"/>
      <c r="L1355" s="42"/>
    </row>
    <row r="1356" spans="1:12" ht="14.25" hidden="1" x14ac:dyDescent="0.2">
      <c r="A1356" s="55"/>
      <c r="B1356" s="56"/>
      <c r="C1356" s="73" t="s">
        <v>675</v>
      </c>
      <c r="D1356" s="73"/>
      <c r="E1356" s="73"/>
      <c r="F1356" s="73"/>
      <c r="G1356" s="73"/>
      <c r="H1356" s="73"/>
      <c r="I1356" s="42"/>
      <c r="J1356" s="55"/>
      <c r="K1356" s="40"/>
      <c r="L1356" s="42">
        <f>SUMIF(CD41:CD1352, 3, BK41:BK1352)</f>
        <v>0</v>
      </c>
    </row>
    <row r="1357" spans="1:12" ht="14.25" hidden="1" x14ac:dyDescent="0.2">
      <c r="A1357" s="55"/>
      <c r="B1357" s="56"/>
      <c r="C1357" s="73" t="s">
        <v>676</v>
      </c>
      <c r="D1357" s="73"/>
      <c r="E1357" s="73"/>
      <c r="F1357" s="73"/>
      <c r="G1357" s="73"/>
      <c r="H1357" s="73"/>
      <c r="I1357" s="42"/>
      <c r="J1357" s="55"/>
      <c r="K1357" s="40"/>
      <c r="L1357" s="42">
        <f>SUMIF(CD41:CD1352, 3, BD41:BD1352)</f>
        <v>0</v>
      </c>
    </row>
    <row r="1358" spans="1:12" hidden="1" x14ac:dyDescent="0.2"/>
    <row r="1359" spans="1:12" ht="15" hidden="1" x14ac:dyDescent="0.2">
      <c r="A1359" s="57"/>
      <c r="B1359" s="58"/>
      <c r="C1359" s="76" t="s">
        <v>761</v>
      </c>
      <c r="D1359" s="76"/>
      <c r="E1359" s="76"/>
      <c r="F1359" s="76"/>
      <c r="G1359" s="76"/>
      <c r="H1359" s="76"/>
      <c r="I1359" s="46"/>
      <c r="J1359" s="57"/>
      <c r="K1359" s="59"/>
      <c r="L1359" s="46">
        <f>L1365+L1380+L1381+L1361+L1362</f>
        <v>0</v>
      </c>
    </row>
    <row r="1360" spans="1:12" ht="14.25" hidden="1" x14ac:dyDescent="0.2">
      <c r="A1360" s="55"/>
      <c r="B1360" s="56"/>
      <c r="C1360" s="75" t="s">
        <v>661</v>
      </c>
      <c r="D1360" s="73"/>
      <c r="E1360" s="73"/>
      <c r="F1360" s="73"/>
      <c r="G1360" s="73"/>
      <c r="H1360" s="73"/>
      <c r="I1360" s="42"/>
      <c r="J1360" s="55"/>
      <c r="K1360" s="40"/>
      <c r="L1360" s="42"/>
    </row>
    <row r="1361" spans="1:12" ht="14.25" hidden="1" x14ac:dyDescent="0.2">
      <c r="A1361" s="55"/>
      <c r="B1361" s="56"/>
      <c r="C1361" s="73" t="s">
        <v>762</v>
      </c>
      <c r="D1361" s="73"/>
      <c r="E1361" s="73"/>
      <c r="F1361" s="73"/>
      <c r="G1361" s="73"/>
      <c r="H1361" s="73"/>
      <c r="I1361" s="42"/>
      <c r="J1361" s="55"/>
      <c r="K1361" s="40"/>
      <c r="L1361" s="42"/>
    </row>
    <row r="1362" spans="1:12" ht="14.25" hidden="1" x14ac:dyDescent="0.2">
      <c r="A1362" s="55"/>
      <c r="B1362" s="56"/>
      <c r="C1362" s="73" t="s">
        <v>763</v>
      </c>
      <c r="D1362" s="73"/>
      <c r="E1362" s="73"/>
      <c r="F1362" s="73"/>
      <c r="G1362" s="73"/>
      <c r="H1362" s="73"/>
      <c r="I1362" s="42"/>
      <c r="J1362" s="55"/>
      <c r="K1362" s="40"/>
      <c r="L1362" s="42">
        <f>SUM(BO41:BO1357)</f>
        <v>0</v>
      </c>
    </row>
    <row r="1363" spans="1:12" ht="14.25" hidden="1" x14ac:dyDescent="0.2">
      <c r="A1363" s="55"/>
      <c r="B1363" s="56"/>
      <c r="C1363" s="73" t="s">
        <v>764</v>
      </c>
      <c r="D1363" s="73"/>
      <c r="E1363" s="73"/>
      <c r="F1363" s="73"/>
      <c r="G1363" s="73"/>
      <c r="H1363" s="73"/>
      <c r="I1363" s="42"/>
      <c r="J1363" s="55"/>
      <c r="K1363" s="40"/>
      <c r="L1363" s="42">
        <f>L1365+L1380+L1381</f>
        <v>0</v>
      </c>
    </row>
    <row r="1364" spans="1:12" ht="14.25" hidden="1" x14ac:dyDescent="0.2">
      <c r="A1364" s="55"/>
      <c r="B1364" s="56"/>
      <c r="C1364" s="75" t="s">
        <v>661</v>
      </c>
      <c r="D1364" s="73"/>
      <c r="E1364" s="73"/>
      <c r="F1364" s="73"/>
      <c r="G1364" s="73"/>
      <c r="H1364" s="73"/>
      <c r="I1364" s="42"/>
      <c r="J1364" s="55"/>
      <c r="K1364" s="40"/>
      <c r="L1364" s="42"/>
    </row>
    <row r="1365" spans="1:12" ht="14.25" hidden="1" x14ac:dyDescent="0.2">
      <c r="A1365" s="55"/>
      <c r="B1365" s="56"/>
      <c r="C1365" s="73" t="s">
        <v>754</v>
      </c>
      <c r="D1365" s="73"/>
      <c r="E1365" s="73"/>
      <c r="F1365" s="73"/>
      <c r="G1365" s="73"/>
      <c r="H1365" s="73"/>
      <c r="I1365" s="42"/>
      <c r="J1365" s="55"/>
      <c r="K1365" s="40"/>
      <c r="L1365" s="42">
        <f>L1367+L1368+L1374+L1378</f>
        <v>0</v>
      </c>
    </row>
    <row r="1366" spans="1:12" ht="14.25" hidden="1" x14ac:dyDescent="0.2">
      <c r="A1366" s="55"/>
      <c r="B1366" s="56"/>
      <c r="C1366" s="75" t="s">
        <v>661</v>
      </c>
      <c r="D1366" s="73"/>
      <c r="E1366" s="73"/>
      <c r="F1366" s="73"/>
      <c r="G1366" s="73"/>
      <c r="H1366" s="73"/>
      <c r="I1366" s="42"/>
      <c r="J1366" s="55"/>
      <c r="K1366" s="40"/>
      <c r="L1366" s="42"/>
    </row>
    <row r="1367" spans="1:12" ht="14.25" hidden="1" x14ac:dyDescent="0.2">
      <c r="A1367" s="55"/>
      <c r="B1367" s="56"/>
      <c r="C1367" s="73" t="s">
        <v>755</v>
      </c>
      <c r="D1367" s="73"/>
      <c r="E1367" s="73"/>
      <c r="F1367" s="73"/>
      <c r="G1367" s="73"/>
      <c r="H1367" s="73"/>
      <c r="I1367" s="42"/>
      <c r="J1367" s="55"/>
      <c r="K1367" s="40"/>
      <c r="L1367" s="42">
        <f>SUMIF(CD41:CD1357, 4, AR41:AR1357)</f>
        <v>0</v>
      </c>
    </row>
    <row r="1368" spans="1:12" ht="14.25" hidden="1" x14ac:dyDescent="0.2">
      <c r="A1368" s="55"/>
      <c r="B1368" s="56"/>
      <c r="C1368" s="73" t="s">
        <v>663</v>
      </c>
      <c r="D1368" s="73"/>
      <c r="E1368" s="73"/>
      <c r="F1368" s="73"/>
      <c r="G1368" s="73"/>
      <c r="H1368" s="73"/>
      <c r="I1368" s="42"/>
      <c r="J1368" s="55"/>
      <c r="K1368" s="40"/>
      <c r="L1368" s="42">
        <f>L1370+L1373+L1372</f>
        <v>0</v>
      </c>
    </row>
    <row r="1369" spans="1:12" ht="14.25" hidden="1" x14ac:dyDescent="0.2">
      <c r="A1369" s="55"/>
      <c r="B1369" s="56"/>
      <c r="C1369" s="75" t="s">
        <v>664</v>
      </c>
      <c r="D1369" s="73"/>
      <c r="E1369" s="73"/>
      <c r="F1369" s="73"/>
      <c r="G1369" s="73"/>
      <c r="H1369" s="73"/>
      <c r="I1369" s="42"/>
      <c r="J1369" s="55"/>
      <c r="K1369" s="40"/>
      <c r="L1369" s="42"/>
    </row>
    <row r="1370" spans="1:12" ht="14.25" hidden="1" x14ac:dyDescent="0.2">
      <c r="A1370" s="55"/>
      <c r="B1370" s="56"/>
      <c r="C1370" s="73" t="s">
        <v>663</v>
      </c>
      <c r="D1370" s="73"/>
      <c r="E1370" s="73"/>
      <c r="F1370" s="73"/>
      <c r="G1370" s="73"/>
      <c r="H1370" s="73"/>
      <c r="I1370" s="42"/>
      <c r="J1370" s="55"/>
      <c r="K1370" s="40"/>
      <c r="L1370" s="42">
        <f>SUMIF(CD41:CD1357, 4, AO41:AO1357)</f>
        <v>0</v>
      </c>
    </row>
    <row r="1371" spans="1:12" ht="14.25" hidden="1" x14ac:dyDescent="0.2">
      <c r="A1371" s="55"/>
      <c r="B1371" s="56"/>
      <c r="C1371" s="75" t="s">
        <v>665</v>
      </c>
      <c r="D1371" s="73"/>
      <c r="E1371" s="73"/>
      <c r="F1371" s="73"/>
      <c r="G1371" s="73"/>
      <c r="H1371" s="73"/>
      <c r="I1371" s="42"/>
      <c r="J1371" s="55"/>
      <c r="K1371" s="40"/>
      <c r="L1371" s="42"/>
    </row>
    <row r="1372" spans="1:12" ht="14.25" hidden="1" x14ac:dyDescent="0.2">
      <c r="A1372" s="55"/>
      <c r="B1372" s="56"/>
      <c r="C1372" s="73" t="s">
        <v>685</v>
      </c>
      <c r="D1372" s="73"/>
      <c r="E1372" s="73"/>
      <c r="F1372" s="73"/>
      <c r="G1372" s="73"/>
      <c r="H1372" s="73"/>
      <c r="I1372" s="42"/>
      <c r="J1372" s="55"/>
      <c r="K1372" s="40"/>
      <c r="L1372" s="42">
        <f>SUMIF(CD41:CD1357, 4, AT41:AT1357)</f>
        <v>0</v>
      </c>
    </row>
    <row r="1373" spans="1:12" ht="14.25" hidden="1" x14ac:dyDescent="0.2">
      <c r="A1373" s="55"/>
      <c r="B1373" s="56"/>
      <c r="C1373" s="73" t="s">
        <v>666</v>
      </c>
      <c r="D1373" s="73"/>
      <c r="E1373" s="73"/>
      <c r="F1373" s="73"/>
      <c r="G1373" s="73"/>
      <c r="H1373" s="73"/>
      <c r="I1373" s="42"/>
      <c r="J1373" s="55"/>
      <c r="K1373" s="40"/>
      <c r="L1373" s="42">
        <f>SUMIF(CD41:CD1357, 4, AV41:AV1357)</f>
        <v>0</v>
      </c>
    </row>
    <row r="1374" spans="1:12" ht="14.25" hidden="1" x14ac:dyDescent="0.2">
      <c r="A1374" s="55"/>
      <c r="B1374" s="56"/>
      <c r="C1374" s="73" t="s">
        <v>667</v>
      </c>
      <c r="D1374" s="73"/>
      <c r="E1374" s="73"/>
      <c r="F1374" s="73"/>
      <c r="G1374" s="73"/>
      <c r="H1374" s="73"/>
      <c r="I1374" s="42"/>
      <c r="J1374" s="55"/>
      <c r="K1374" s="40"/>
      <c r="L1374" s="42">
        <f>L1376+L1377</f>
        <v>0</v>
      </c>
    </row>
    <row r="1375" spans="1:12" ht="14.25" hidden="1" x14ac:dyDescent="0.2">
      <c r="A1375" s="55"/>
      <c r="B1375" s="56"/>
      <c r="C1375" s="75" t="s">
        <v>664</v>
      </c>
      <c r="D1375" s="73"/>
      <c r="E1375" s="73"/>
      <c r="F1375" s="73"/>
      <c r="G1375" s="73"/>
      <c r="H1375" s="73"/>
      <c r="I1375" s="42"/>
      <c r="J1375" s="55"/>
      <c r="K1375" s="40"/>
      <c r="L1375" s="42"/>
    </row>
    <row r="1376" spans="1:12" ht="14.25" hidden="1" x14ac:dyDescent="0.2">
      <c r="A1376" s="55"/>
      <c r="B1376" s="56"/>
      <c r="C1376" s="73" t="s">
        <v>668</v>
      </c>
      <c r="D1376" s="73"/>
      <c r="E1376" s="73"/>
      <c r="F1376" s="73"/>
      <c r="G1376" s="73"/>
      <c r="H1376" s="73"/>
      <c r="I1376" s="42"/>
      <c r="J1376" s="55"/>
      <c r="K1376" s="40"/>
      <c r="L1376" s="42">
        <f>SUMIF(CD41:CD1357, 4, AW41:AW1357)-SUMIF(CD41:CD1357, 4, BK41:BK1357)</f>
        <v>0</v>
      </c>
    </row>
    <row r="1377" spans="1:12" ht="14.25" hidden="1" x14ac:dyDescent="0.2">
      <c r="A1377" s="55"/>
      <c r="B1377" s="56"/>
      <c r="C1377" s="73" t="s">
        <v>669</v>
      </c>
      <c r="D1377" s="73"/>
      <c r="E1377" s="73"/>
      <c r="F1377" s="73"/>
      <c r="G1377" s="73"/>
      <c r="H1377" s="73"/>
      <c r="I1377" s="42"/>
      <c r="J1377" s="55"/>
      <c r="K1377" s="40"/>
      <c r="L1377" s="42">
        <f>SUMIF(CD41:CD1357, 4, BC41:BC1357)</f>
        <v>0</v>
      </c>
    </row>
    <row r="1378" spans="1:12" ht="14.25" hidden="1" x14ac:dyDescent="0.2">
      <c r="A1378" s="55"/>
      <c r="B1378" s="56"/>
      <c r="C1378" s="73" t="s">
        <v>670</v>
      </c>
      <c r="D1378" s="73"/>
      <c r="E1378" s="73"/>
      <c r="F1378" s="73"/>
      <c r="G1378" s="73"/>
      <c r="H1378" s="73"/>
      <c r="I1378" s="42"/>
      <c r="J1378" s="55"/>
      <c r="K1378" s="40"/>
      <c r="L1378" s="42">
        <f>SUMIF(CD41:CD1357, 4, BB41:BB1357)</f>
        <v>0</v>
      </c>
    </row>
    <row r="1379" spans="1:12" ht="14.25" hidden="1" x14ac:dyDescent="0.2">
      <c r="A1379" s="55"/>
      <c r="B1379" s="56"/>
      <c r="C1379" s="73" t="s">
        <v>756</v>
      </c>
      <c r="D1379" s="73"/>
      <c r="E1379" s="73"/>
      <c r="F1379" s="73"/>
      <c r="G1379" s="73"/>
      <c r="H1379" s="73"/>
      <c r="I1379" s="42"/>
      <c r="J1379" s="55"/>
      <c r="K1379" s="40"/>
      <c r="L1379" s="42">
        <f>SUMIF(CD41:CD1357, 4, AR41:AR1357)+SUMIF(CD41:CD1357, 4, AT41:AT1357)+SUMIF(CD41:CD1357, 4, AV41:AV1357)</f>
        <v>0</v>
      </c>
    </row>
    <row r="1380" spans="1:12" ht="14.25" hidden="1" x14ac:dyDescent="0.2">
      <c r="A1380" s="55"/>
      <c r="B1380" s="56"/>
      <c r="C1380" s="73" t="s">
        <v>757</v>
      </c>
      <c r="D1380" s="73"/>
      <c r="E1380" s="73"/>
      <c r="F1380" s="73"/>
      <c r="G1380" s="73"/>
      <c r="H1380" s="73"/>
      <c r="I1380" s="42"/>
      <c r="J1380" s="55"/>
      <c r="K1380" s="40"/>
      <c r="L1380" s="42">
        <f>SUMIF(CD41:CD1357, 4, AZ41:AZ1357)</f>
        <v>0</v>
      </c>
    </row>
    <row r="1381" spans="1:12" ht="14.25" hidden="1" x14ac:dyDescent="0.2">
      <c r="A1381" s="55"/>
      <c r="B1381" s="56"/>
      <c r="C1381" s="73" t="s">
        <v>758</v>
      </c>
      <c r="D1381" s="73"/>
      <c r="E1381" s="73"/>
      <c r="F1381" s="73"/>
      <c r="G1381" s="73"/>
      <c r="H1381" s="73"/>
      <c r="I1381" s="42"/>
      <c r="J1381" s="55"/>
      <c r="K1381" s="40"/>
      <c r="L1381" s="42">
        <f>SUMIF(CD41:CD1357, 4, BA41:BA1357)</f>
        <v>0</v>
      </c>
    </row>
    <row r="1383" spans="1:12" ht="15" x14ac:dyDescent="0.2">
      <c r="A1383" s="57"/>
      <c r="B1383" s="58"/>
      <c r="C1383" s="76" t="s">
        <v>765</v>
      </c>
      <c r="D1383" s="76"/>
      <c r="E1383" s="76"/>
      <c r="F1383" s="76"/>
      <c r="G1383" s="76"/>
      <c r="H1383" s="76"/>
      <c r="I1383" s="46"/>
      <c r="J1383" s="57"/>
      <c r="K1383" s="59"/>
      <c r="L1383" s="46">
        <f>L1314+L1334+L1354+L1359</f>
        <v>937053.45000000007</v>
      </c>
    </row>
    <row r="1384" spans="1:12" ht="14.25" x14ac:dyDescent="0.2">
      <c r="A1384" s="55"/>
      <c r="B1384" s="56"/>
      <c r="C1384" s="75" t="s">
        <v>661</v>
      </c>
      <c r="D1384" s="73"/>
      <c r="E1384" s="73"/>
      <c r="F1384" s="73"/>
      <c r="G1384" s="73"/>
      <c r="H1384" s="73"/>
      <c r="I1384" s="42"/>
      <c r="J1384" s="55"/>
      <c r="K1384" s="40"/>
      <c r="L1384" s="42"/>
    </row>
    <row r="1385" spans="1:12" ht="14.25" x14ac:dyDescent="0.2">
      <c r="A1385" s="55"/>
      <c r="B1385" s="56"/>
      <c r="C1385" s="73" t="s">
        <v>754</v>
      </c>
      <c r="D1385" s="73"/>
      <c r="E1385" s="73"/>
      <c r="F1385" s="73"/>
      <c r="G1385" s="73"/>
      <c r="H1385" s="73"/>
      <c r="I1385" s="42"/>
      <c r="J1385" s="55"/>
      <c r="K1385" s="40"/>
      <c r="L1385" s="42">
        <f>L1387+L1388+L1394+L1398</f>
        <v>605784.92999999993</v>
      </c>
    </row>
    <row r="1386" spans="1:12" ht="14.25" x14ac:dyDescent="0.2">
      <c r="A1386" s="55"/>
      <c r="B1386" s="56"/>
      <c r="C1386" s="75" t="s">
        <v>661</v>
      </c>
      <c r="D1386" s="73"/>
      <c r="E1386" s="73"/>
      <c r="F1386" s="73"/>
      <c r="G1386" s="73"/>
      <c r="H1386" s="73"/>
      <c r="I1386" s="42"/>
      <c r="J1386" s="55"/>
      <c r="K1386" s="40"/>
      <c r="L1386" s="42"/>
    </row>
    <row r="1387" spans="1:12" ht="14.25" x14ac:dyDescent="0.2">
      <c r="A1387" s="55"/>
      <c r="B1387" s="56"/>
      <c r="C1387" s="73" t="s">
        <v>755</v>
      </c>
      <c r="D1387" s="73"/>
      <c r="E1387" s="73"/>
      <c r="F1387" s="73"/>
      <c r="G1387" s="73"/>
      <c r="H1387" s="73"/>
      <c r="I1387" s="42"/>
      <c r="J1387" s="55"/>
      <c r="K1387" s="40"/>
      <c r="L1387" s="42">
        <f>SUM(AR41:AR1381)</f>
        <v>150933.54999999999</v>
      </c>
    </row>
    <row r="1388" spans="1:12" ht="14.25" hidden="1" x14ac:dyDescent="0.2">
      <c r="A1388" s="55"/>
      <c r="B1388" s="56"/>
      <c r="C1388" s="73" t="s">
        <v>663</v>
      </c>
      <c r="D1388" s="73"/>
      <c r="E1388" s="73"/>
      <c r="F1388" s="73"/>
      <c r="G1388" s="73"/>
      <c r="H1388" s="73"/>
      <c r="I1388" s="42"/>
      <c r="J1388" s="55"/>
      <c r="K1388" s="40"/>
      <c r="L1388" s="42">
        <f>L1390+L1393+L1392</f>
        <v>158612.28</v>
      </c>
    </row>
    <row r="1389" spans="1:12" ht="14.25" hidden="1" x14ac:dyDescent="0.2">
      <c r="A1389" s="55"/>
      <c r="B1389" s="56"/>
      <c r="C1389" s="75" t="s">
        <v>664</v>
      </c>
      <c r="D1389" s="73"/>
      <c r="E1389" s="73"/>
      <c r="F1389" s="73"/>
      <c r="G1389" s="73"/>
      <c r="H1389" s="73"/>
      <c r="I1389" s="42"/>
      <c r="J1389" s="55"/>
      <c r="K1389" s="40"/>
      <c r="L1389" s="42"/>
    </row>
    <row r="1390" spans="1:12" ht="14.25" x14ac:dyDescent="0.2">
      <c r="A1390" s="55"/>
      <c r="B1390" s="56"/>
      <c r="C1390" s="73" t="s">
        <v>663</v>
      </c>
      <c r="D1390" s="73"/>
      <c r="E1390" s="73"/>
      <c r="F1390" s="73"/>
      <c r="G1390" s="73"/>
      <c r="H1390" s="73"/>
      <c r="I1390" s="42"/>
      <c r="J1390" s="55"/>
      <c r="K1390" s="40"/>
      <c r="L1390" s="42">
        <f>SUM(AO41:AO1381)</f>
        <v>98852.82</v>
      </c>
    </row>
    <row r="1391" spans="1:12" ht="14.25" hidden="1" x14ac:dyDescent="0.2">
      <c r="A1391" s="55"/>
      <c r="B1391" s="56"/>
      <c r="C1391" s="75" t="s">
        <v>665</v>
      </c>
      <c r="D1391" s="73"/>
      <c r="E1391" s="73"/>
      <c r="F1391" s="73"/>
      <c r="G1391" s="73"/>
      <c r="H1391" s="73"/>
      <c r="I1391" s="42"/>
      <c r="J1391" s="55"/>
      <c r="K1391" s="40"/>
      <c r="L1391" s="42"/>
    </row>
    <row r="1392" spans="1:12" ht="14.25" x14ac:dyDescent="0.2">
      <c r="A1392" s="55"/>
      <c r="B1392" s="56"/>
      <c r="C1392" s="73" t="s">
        <v>685</v>
      </c>
      <c r="D1392" s="73"/>
      <c r="E1392" s="73"/>
      <c r="F1392" s="73"/>
      <c r="G1392" s="73"/>
      <c r="H1392" s="73"/>
      <c r="I1392" s="42"/>
      <c r="J1392" s="55"/>
      <c r="K1392" s="40"/>
      <c r="L1392" s="42">
        <f>SUM(AT41:AT1381)</f>
        <v>59759.459999999992</v>
      </c>
    </row>
    <row r="1393" spans="1:12" ht="14.25" hidden="1" x14ac:dyDescent="0.2">
      <c r="A1393" s="55"/>
      <c r="B1393" s="56"/>
      <c r="C1393" s="73" t="s">
        <v>666</v>
      </c>
      <c r="D1393" s="73"/>
      <c r="E1393" s="73"/>
      <c r="F1393" s="73"/>
      <c r="G1393" s="73"/>
      <c r="H1393" s="73"/>
      <c r="I1393" s="42"/>
      <c r="J1393" s="55"/>
      <c r="K1393" s="40"/>
      <c r="L1393" s="42">
        <f>SUM(AV41:AV1381)</f>
        <v>0</v>
      </c>
    </row>
    <row r="1394" spans="1:12" ht="14.25" x14ac:dyDescent="0.2">
      <c r="A1394" s="55"/>
      <c r="B1394" s="56"/>
      <c r="C1394" s="73" t="s">
        <v>667</v>
      </c>
      <c r="D1394" s="73"/>
      <c r="E1394" s="73"/>
      <c r="F1394" s="73"/>
      <c r="G1394" s="73"/>
      <c r="H1394" s="73"/>
      <c r="I1394" s="42"/>
      <c r="J1394" s="55"/>
      <c r="K1394" s="40"/>
      <c r="L1394" s="42">
        <f>L1396+L1397</f>
        <v>280823.28999999998</v>
      </c>
    </row>
    <row r="1395" spans="1:12" ht="14.25" x14ac:dyDescent="0.2">
      <c r="A1395" s="55"/>
      <c r="B1395" s="56"/>
      <c r="C1395" s="75" t="s">
        <v>664</v>
      </c>
      <c r="D1395" s="73"/>
      <c r="E1395" s="73"/>
      <c r="F1395" s="73"/>
      <c r="G1395" s="73"/>
      <c r="H1395" s="73"/>
      <c r="I1395" s="42"/>
      <c r="J1395" s="55"/>
      <c r="K1395" s="40"/>
      <c r="L1395" s="42"/>
    </row>
    <row r="1396" spans="1:12" ht="14.25" x14ac:dyDescent="0.2">
      <c r="A1396" s="55"/>
      <c r="B1396" s="56"/>
      <c r="C1396" s="73" t="s">
        <v>668</v>
      </c>
      <c r="D1396" s="73"/>
      <c r="E1396" s="73"/>
      <c r="F1396" s="73"/>
      <c r="G1396" s="73"/>
      <c r="H1396" s="73"/>
      <c r="I1396" s="42"/>
      <c r="J1396" s="55"/>
      <c r="K1396" s="40"/>
      <c r="L1396" s="42">
        <f>SUM(AW41:AW1381)-SUM(BK41:BK1381)</f>
        <v>280823.28999999998</v>
      </c>
    </row>
    <row r="1397" spans="1:12" ht="14.25" hidden="1" x14ac:dyDescent="0.2">
      <c r="A1397" s="55"/>
      <c r="B1397" s="56"/>
      <c r="C1397" s="73" t="s">
        <v>669</v>
      </c>
      <c r="D1397" s="73"/>
      <c r="E1397" s="73"/>
      <c r="F1397" s="73"/>
      <c r="G1397" s="73"/>
      <c r="H1397" s="73"/>
      <c r="I1397" s="42"/>
      <c r="J1397" s="55"/>
      <c r="K1397" s="40"/>
      <c r="L1397" s="42">
        <f>SUM(BC41:BC1381)</f>
        <v>0</v>
      </c>
    </row>
    <row r="1398" spans="1:12" ht="14.25" x14ac:dyDescent="0.2">
      <c r="A1398" s="55"/>
      <c r="B1398" s="56"/>
      <c r="C1398" s="73" t="s">
        <v>670</v>
      </c>
      <c r="D1398" s="73"/>
      <c r="E1398" s="73"/>
      <c r="F1398" s="73"/>
      <c r="G1398" s="73"/>
      <c r="H1398" s="73"/>
      <c r="I1398" s="42"/>
      <c r="J1398" s="55"/>
      <c r="K1398" s="40"/>
      <c r="L1398" s="42">
        <f>SUM(BB41:BB1381)</f>
        <v>15415.81</v>
      </c>
    </row>
    <row r="1399" spans="1:12" ht="14.25" x14ac:dyDescent="0.2">
      <c r="A1399" s="55"/>
      <c r="B1399" s="56"/>
      <c r="C1399" s="73" t="s">
        <v>671</v>
      </c>
      <c r="D1399" s="73"/>
      <c r="E1399" s="73"/>
      <c r="F1399" s="73"/>
      <c r="G1399" s="73"/>
      <c r="H1399" s="73"/>
      <c r="I1399" s="42"/>
      <c r="J1399" s="55"/>
      <c r="K1399" s="40"/>
      <c r="L1399" s="42">
        <f>SUM(AR41:AR1381)+SUM(AT41:AT1381)+SUM(AV41:AV1381)</f>
        <v>210693.00999999998</v>
      </c>
    </row>
    <row r="1400" spans="1:12" ht="14.25" x14ac:dyDescent="0.2">
      <c r="A1400" s="55"/>
      <c r="B1400" s="56"/>
      <c r="C1400" s="73" t="s">
        <v>672</v>
      </c>
      <c r="D1400" s="73"/>
      <c r="E1400" s="73"/>
      <c r="F1400" s="73"/>
      <c r="G1400" s="73"/>
      <c r="H1400" s="73"/>
      <c r="I1400" s="42"/>
      <c r="J1400" s="55"/>
      <c r="K1400" s="40"/>
      <c r="L1400" s="42">
        <f>SUM(AZ41:AZ1381)</f>
        <v>212653.57000000007</v>
      </c>
    </row>
    <row r="1401" spans="1:12" ht="14.25" x14ac:dyDescent="0.2">
      <c r="A1401" s="55"/>
      <c r="B1401" s="56"/>
      <c r="C1401" s="73" t="s">
        <v>673</v>
      </c>
      <c r="D1401" s="73"/>
      <c r="E1401" s="73"/>
      <c r="F1401" s="73"/>
      <c r="G1401" s="73"/>
      <c r="H1401" s="73"/>
      <c r="I1401" s="42"/>
      <c r="J1401" s="55"/>
      <c r="K1401" s="40"/>
      <c r="L1401" s="42">
        <f>SUM(BA41:BA1381)</f>
        <v>118614.95000000003</v>
      </c>
    </row>
    <row r="1402" spans="1:12" ht="14.25" hidden="1" x14ac:dyDescent="0.2">
      <c r="A1402" s="55"/>
      <c r="B1402" s="56"/>
      <c r="C1402" s="73" t="s">
        <v>766</v>
      </c>
      <c r="D1402" s="73"/>
      <c r="E1402" s="73"/>
      <c r="F1402" s="73"/>
      <c r="G1402" s="73"/>
      <c r="H1402" s="73"/>
      <c r="I1402" s="42"/>
      <c r="J1402" s="55"/>
      <c r="K1402" s="40"/>
      <c r="L1402" s="42">
        <f>L1404+L1405</f>
        <v>0</v>
      </c>
    </row>
    <row r="1403" spans="1:12" ht="14.25" hidden="1" x14ac:dyDescent="0.2">
      <c r="A1403" s="55"/>
      <c r="B1403" s="56"/>
      <c r="C1403" s="75" t="s">
        <v>661</v>
      </c>
      <c r="D1403" s="73"/>
      <c r="E1403" s="73"/>
      <c r="F1403" s="73"/>
      <c r="G1403" s="73"/>
      <c r="H1403" s="73"/>
      <c r="I1403" s="42"/>
      <c r="J1403" s="55"/>
      <c r="K1403" s="40"/>
      <c r="L1403" s="42"/>
    </row>
    <row r="1404" spans="1:12" ht="14.25" hidden="1" x14ac:dyDescent="0.2">
      <c r="A1404" s="55"/>
      <c r="B1404" s="56"/>
      <c r="C1404" s="73" t="s">
        <v>675</v>
      </c>
      <c r="D1404" s="73"/>
      <c r="E1404" s="73"/>
      <c r="F1404" s="73"/>
      <c r="G1404" s="73"/>
      <c r="H1404" s="73"/>
      <c r="I1404" s="42"/>
      <c r="J1404" s="55"/>
      <c r="K1404" s="40"/>
      <c r="L1404" s="42">
        <f>SUM(BK41:BK1381)</f>
        <v>0</v>
      </c>
    </row>
    <row r="1405" spans="1:12" ht="14.25" hidden="1" x14ac:dyDescent="0.2">
      <c r="A1405" s="55"/>
      <c r="B1405" s="56"/>
      <c r="C1405" s="73" t="s">
        <v>676</v>
      </c>
      <c r="D1405" s="73"/>
      <c r="E1405" s="73"/>
      <c r="F1405" s="73"/>
      <c r="G1405" s="73"/>
      <c r="H1405" s="73"/>
      <c r="I1405" s="42"/>
      <c r="J1405" s="55"/>
      <c r="K1405" s="40"/>
      <c r="L1405" s="42">
        <f>SUM(BD41:BD1381)</f>
        <v>0</v>
      </c>
    </row>
    <row r="1406" spans="1:12" ht="14.25" hidden="1" x14ac:dyDescent="0.2">
      <c r="A1406" s="55"/>
      <c r="B1406" s="56"/>
      <c r="C1406" s="73" t="s">
        <v>767</v>
      </c>
      <c r="D1406" s="73"/>
      <c r="E1406" s="73"/>
      <c r="F1406" s="73"/>
      <c r="G1406" s="73"/>
      <c r="H1406" s="73"/>
      <c r="I1406" s="42"/>
      <c r="J1406" s="55"/>
      <c r="K1406" s="40"/>
      <c r="L1406" s="42">
        <f>L1359</f>
        <v>0</v>
      </c>
    </row>
    <row r="1407" spans="1:12" ht="14.25" x14ac:dyDescent="0.2">
      <c r="A1407" s="55"/>
      <c r="B1407" s="56"/>
      <c r="C1407" s="76" t="s">
        <v>680</v>
      </c>
      <c r="D1407" s="73"/>
      <c r="E1407" s="73"/>
      <c r="F1407" s="73"/>
      <c r="G1407" s="73"/>
      <c r="H1407" s="73"/>
      <c r="I1407" s="42"/>
      <c r="J1407" s="55"/>
      <c r="K1407" s="40"/>
      <c r="L1407" s="42"/>
    </row>
    <row r="1408" spans="1:12" ht="14.25" x14ac:dyDescent="0.2">
      <c r="A1408" s="55"/>
      <c r="B1408" s="56"/>
      <c r="C1408" s="73" t="s">
        <v>681</v>
      </c>
      <c r="D1408" s="73"/>
      <c r="E1408" s="73"/>
      <c r="F1408" s="73"/>
      <c r="G1408" s="73"/>
      <c r="H1408" s="73"/>
      <c r="I1408" s="42"/>
      <c r="J1408" s="55"/>
      <c r="K1408" s="40"/>
      <c r="L1408" s="42">
        <f>SUM(AX41:AX1381)</f>
        <v>117990.73999999999</v>
      </c>
    </row>
    <row r="1409" spans="1:98" ht="14.25" hidden="1" x14ac:dyDescent="0.2">
      <c r="A1409" s="55"/>
      <c r="B1409" s="56"/>
      <c r="C1409" s="73" t="s">
        <v>682</v>
      </c>
      <c r="D1409" s="73"/>
      <c r="E1409" s="73"/>
      <c r="F1409" s="73"/>
      <c r="G1409" s="73"/>
      <c r="H1409" s="73"/>
      <c r="I1409" s="42"/>
      <c r="J1409" s="55"/>
      <c r="K1409" s="40"/>
      <c r="L1409" s="42">
        <f>SUM(AY41:AY1381)</f>
        <v>0</v>
      </c>
    </row>
    <row r="1410" spans="1:98" ht="14.25" x14ac:dyDescent="0.2">
      <c r="A1410" s="55"/>
      <c r="B1410" s="56"/>
      <c r="C1410" s="73" t="s">
        <v>683</v>
      </c>
      <c r="D1410" s="73"/>
      <c r="E1410" s="73"/>
      <c r="F1410" s="74"/>
      <c r="G1410" s="45">
        <f>Source!F599</f>
        <v>340.60461199999997</v>
      </c>
      <c r="H1410" s="55"/>
      <c r="I1410" s="55"/>
      <c r="J1410" s="55"/>
      <c r="K1410" s="55"/>
      <c r="L1410" s="55"/>
    </row>
    <row r="1411" spans="1:98" ht="14.25" x14ac:dyDescent="0.2">
      <c r="A1411" s="55"/>
      <c r="B1411" s="56"/>
      <c r="C1411" s="73" t="s">
        <v>684</v>
      </c>
      <c r="D1411" s="73"/>
      <c r="E1411" s="73"/>
      <c r="F1411" s="74"/>
      <c r="G1411" s="45">
        <f>Source!F600</f>
        <v>118.69395</v>
      </c>
      <c r="H1411" s="55"/>
      <c r="I1411" s="55"/>
      <c r="J1411" s="55"/>
      <c r="K1411" s="55"/>
      <c r="L1411" s="55"/>
    </row>
    <row r="1413" spans="1:98" ht="14.25" x14ac:dyDescent="0.2">
      <c r="C1413" s="72" t="str">
        <f>Source!H606</f>
        <v>Стоимость материалов всего</v>
      </c>
      <c r="D1413" s="72"/>
      <c r="E1413" s="72"/>
      <c r="F1413" s="72"/>
      <c r="G1413" s="72"/>
      <c r="H1413" s="72"/>
      <c r="I1413" s="72"/>
      <c r="J1413" s="72"/>
      <c r="K1413" s="72"/>
      <c r="L1413" s="53">
        <f>IF(Source!Y606=0, "", Source!Y606)</f>
        <v>280823.28999999998</v>
      </c>
    </row>
    <row r="1414" spans="1:98" ht="14.25" x14ac:dyDescent="0.2">
      <c r="C1414" s="72" t="str">
        <f>Source!H607</f>
        <v>в т.ч. стоимость материалов отсутствующих в ФГИС ЦС</v>
      </c>
      <c r="D1414" s="72"/>
      <c r="E1414" s="72"/>
      <c r="F1414" s="72"/>
      <c r="G1414" s="72"/>
      <c r="H1414" s="72"/>
      <c r="I1414" s="72"/>
      <c r="J1414" s="72"/>
      <c r="K1414" s="72"/>
      <c r="L1414" s="53">
        <f>IF(Source!Y607=0, "", Source!Y607)</f>
        <v>117990.74</v>
      </c>
    </row>
    <row r="1415" spans="1:98" ht="14.25" x14ac:dyDescent="0.2">
      <c r="C1415" s="72" t="str">
        <f>Source!H608</f>
        <v>в т.ч. стоимость материлов учтенных ФГИС ЦС</v>
      </c>
      <c r="D1415" s="72"/>
      <c r="E1415" s="72"/>
      <c r="F1415" s="72"/>
      <c r="G1415" s="72"/>
      <c r="H1415" s="72"/>
      <c r="I1415" s="72"/>
      <c r="J1415" s="72"/>
      <c r="K1415" s="72"/>
      <c r="L1415" s="53">
        <f>IF(Source!Y608=0, "", Source!Y608)</f>
        <v>162832.54999999999</v>
      </c>
    </row>
    <row r="1416" spans="1:98" ht="14.25" x14ac:dyDescent="0.2">
      <c r="C1416" s="72" t="str">
        <f>Source!H609</f>
        <v>Итого по статьям затрат ОЗП, ЗПМ, НР и СП с учетом  ИПЦ на 2,3,4 кв. 2024г. и ИПЦ на 2025г. - 1,0785</v>
      </c>
      <c r="D1416" s="72"/>
      <c r="E1416" s="72"/>
      <c r="F1416" s="72"/>
      <c r="G1416" s="72"/>
      <c r="H1416" s="72"/>
      <c r="I1416" s="72"/>
      <c r="J1416" s="72"/>
      <c r="K1416" s="72"/>
      <c r="L1416" s="53">
        <f>IF(Source!Y609=0, "", Source!Y609)</f>
        <v>584505.51</v>
      </c>
    </row>
    <row r="1417" spans="1:98" ht="14.25" x14ac:dyDescent="0.2">
      <c r="C1417" s="72" t="str">
        <f>Source!H610</f>
        <v>Итого стоимость материалов, учтенных  расценками и взятых из ФГИС ЦС, ЭМиМ с учетом  ИЦП на 2,3,4 кв. 2024г.и  ИЦП на 2025г. - 1,0927</v>
      </c>
      <c r="D1417" s="72"/>
      <c r="E1417" s="72"/>
      <c r="F1417" s="72"/>
      <c r="G1417" s="72"/>
      <c r="H1417" s="72"/>
      <c r="I1417" s="72"/>
      <c r="J1417" s="72"/>
      <c r="K1417" s="72"/>
      <c r="L1417" s="53">
        <f>IF(Source!Y610=0, "", Source!Y610)</f>
        <v>285943.59999999998</v>
      </c>
      <c r="CT1417" s="68" t="s">
        <v>389</v>
      </c>
    </row>
    <row r="1418" spans="1:98" ht="14.25" x14ac:dyDescent="0.2">
      <c r="C1418" s="72" t="str">
        <f>Source!H611</f>
        <v>Итого стоимость материалов, отсутствующих во ФГИС ЦС с учетом ИЦП на ,4 кв. 2024г. и ИЦП на 2025г. - 1,0634</v>
      </c>
      <c r="D1418" s="72"/>
      <c r="E1418" s="72"/>
      <c r="F1418" s="72"/>
      <c r="G1418" s="72"/>
      <c r="H1418" s="72"/>
      <c r="I1418" s="72"/>
      <c r="J1418" s="72"/>
      <c r="K1418" s="72"/>
      <c r="L1418" s="53">
        <f>IF(Source!Y611=0, "", Source!Y611)</f>
        <v>125471.35</v>
      </c>
      <c r="CT1418" s="68" t="s">
        <v>390</v>
      </c>
    </row>
    <row r="1419" spans="1:98" ht="14.25" x14ac:dyDescent="0.2">
      <c r="C1419" s="101" t="str">
        <f>Source!H612</f>
        <v>Итого стоимость работ и материалов по расчету с учетои ИПЦ</v>
      </c>
      <c r="D1419" s="101"/>
      <c r="E1419" s="101"/>
      <c r="F1419" s="101"/>
      <c r="G1419" s="101"/>
      <c r="H1419" s="101"/>
      <c r="I1419" s="101"/>
      <c r="J1419" s="101"/>
      <c r="K1419" s="101"/>
      <c r="L1419" s="102">
        <f>IF(Source!Y612=0, "", Source!Y612)</f>
        <v>995920.46</v>
      </c>
    </row>
    <row r="1422" spans="1:98" ht="14.25" customHeight="1" x14ac:dyDescent="0.2">
      <c r="A1422" s="71" t="s">
        <v>768</v>
      </c>
      <c r="B1422" s="71"/>
      <c r="C1422" s="69" t="s">
        <v>772</v>
      </c>
      <c r="D1422" s="29"/>
      <c r="E1422" s="29"/>
      <c r="F1422" s="29"/>
      <c r="G1422" s="29" t="s">
        <v>774</v>
      </c>
      <c r="H1422" s="13" t="str">
        <f>IF(Source!AB12&lt;&gt;"", Source!AB12," ")</f>
        <v xml:space="preserve"> </v>
      </c>
      <c r="I1422" s="22"/>
      <c r="J1422" s="22"/>
      <c r="K1422" s="33"/>
      <c r="L1422" s="33"/>
    </row>
    <row r="1423" spans="1:98" ht="14.25" customHeight="1" x14ac:dyDescent="0.2">
      <c r="A1423" s="18"/>
      <c r="B1423" s="18"/>
      <c r="C1423" s="70" t="s">
        <v>769</v>
      </c>
      <c r="D1423" s="70"/>
      <c r="E1423" s="70"/>
      <c r="F1423" s="70"/>
      <c r="G1423" s="70"/>
      <c r="H1423" s="22"/>
      <c r="I1423" s="22"/>
      <c r="J1423" s="22"/>
      <c r="K1423" s="33"/>
      <c r="L1423" s="33"/>
    </row>
    <row r="1424" spans="1:98" ht="14.25" customHeight="1" x14ac:dyDescent="0.2">
      <c r="A1424" s="18"/>
      <c r="B1424" s="18"/>
      <c r="C1424" s="18"/>
      <c r="D1424" s="18"/>
      <c r="E1424" s="18"/>
      <c r="F1424" s="18"/>
      <c r="G1424" s="18"/>
      <c r="H1424" s="22"/>
      <c r="I1424" s="22"/>
      <c r="J1424" s="22"/>
      <c r="K1424" s="33"/>
      <c r="L1424" s="33"/>
    </row>
    <row r="1425" spans="1:12" ht="14.25" customHeight="1" x14ac:dyDescent="0.2">
      <c r="A1425" s="71" t="s">
        <v>770</v>
      </c>
      <c r="B1425" s="71"/>
      <c r="C1425" s="69" t="s">
        <v>773</v>
      </c>
      <c r="D1425" s="29"/>
      <c r="E1425" s="29"/>
      <c r="F1425" s="29"/>
      <c r="G1425" s="29" t="s">
        <v>775</v>
      </c>
      <c r="H1425" s="13" t="str">
        <f>IF(Source!AD12&lt;&gt;"", Source!AD12," ")</f>
        <v xml:space="preserve"> </v>
      </c>
      <c r="I1425" s="22"/>
      <c r="J1425" s="22"/>
      <c r="K1425" s="33"/>
      <c r="L1425" s="33"/>
    </row>
    <row r="1426" spans="1:12" ht="14.25" customHeight="1" x14ac:dyDescent="0.2">
      <c r="A1426" s="18"/>
      <c r="B1426" s="18"/>
      <c r="C1426" s="70" t="s">
        <v>769</v>
      </c>
      <c r="D1426" s="70"/>
      <c r="E1426" s="70"/>
      <c r="F1426" s="70"/>
      <c r="G1426" s="70"/>
      <c r="H1426" s="22"/>
      <c r="I1426" s="22"/>
      <c r="J1426" s="22"/>
      <c r="K1426" s="33"/>
      <c r="L1426" s="33"/>
    </row>
  </sheetData>
  <mergeCells count="745"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0:L20"/>
    <mergeCell ref="A21:L21"/>
    <mergeCell ref="A23:L23"/>
    <mergeCell ref="C29:L29"/>
    <mergeCell ref="A14:E14"/>
    <mergeCell ref="F14:L14"/>
    <mergeCell ref="A16:E16"/>
    <mergeCell ref="F16:L16"/>
    <mergeCell ref="A35:A39"/>
    <mergeCell ref="B35:B39"/>
    <mergeCell ref="C35:C39"/>
    <mergeCell ref="D35:D39"/>
    <mergeCell ref="E35:G38"/>
    <mergeCell ref="H35:L38"/>
    <mergeCell ref="C30:L30"/>
    <mergeCell ref="C112:H112"/>
    <mergeCell ref="I112:J112"/>
    <mergeCell ref="K112:L112"/>
    <mergeCell ref="C114:H114"/>
    <mergeCell ref="C115:H115"/>
    <mergeCell ref="C116:H116"/>
    <mergeCell ref="A42:L42"/>
    <mergeCell ref="C69:H69"/>
    <mergeCell ref="I69:J69"/>
    <mergeCell ref="K69:L69"/>
    <mergeCell ref="C85:H85"/>
    <mergeCell ref="I85:J85"/>
    <mergeCell ref="K85:L85"/>
    <mergeCell ref="C123:H123"/>
    <mergeCell ref="C124:H124"/>
    <mergeCell ref="C125:H125"/>
    <mergeCell ref="C126:H126"/>
    <mergeCell ref="C127:H127"/>
    <mergeCell ref="C128:H128"/>
    <mergeCell ref="C117:H117"/>
    <mergeCell ref="C118:H118"/>
    <mergeCell ref="C119:H119"/>
    <mergeCell ref="C120:H120"/>
    <mergeCell ref="C121:H121"/>
    <mergeCell ref="C122:H122"/>
    <mergeCell ref="C135:H135"/>
    <mergeCell ref="C136:H136"/>
    <mergeCell ref="C137:H137"/>
    <mergeCell ref="C138:H138"/>
    <mergeCell ref="C139:H139"/>
    <mergeCell ref="C140:H140"/>
    <mergeCell ref="C129:H129"/>
    <mergeCell ref="C130:H130"/>
    <mergeCell ref="C131:H131"/>
    <mergeCell ref="C132:H132"/>
    <mergeCell ref="C133:H133"/>
    <mergeCell ref="C134:H134"/>
    <mergeCell ref="C193:H193"/>
    <mergeCell ref="I193:J193"/>
    <mergeCell ref="K193:L193"/>
    <mergeCell ref="C195:H195"/>
    <mergeCell ref="C196:H196"/>
    <mergeCell ref="C197:H197"/>
    <mergeCell ref="C141:F141"/>
    <mergeCell ref="C142:F142"/>
    <mergeCell ref="A145:L145"/>
    <mergeCell ref="C169:H169"/>
    <mergeCell ref="I169:J169"/>
    <mergeCell ref="K169:L169"/>
    <mergeCell ref="C204:H204"/>
    <mergeCell ref="C205:H205"/>
    <mergeCell ref="C206:H206"/>
    <mergeCell ref="C207:H207"/>
    <mergeCell ref="C208:H208"/>
    <mergeCell ref="C209:H209"/>
    <mergeCell ref="C198:H198"/>
    <mergeCell ref="C199:H199"/>
    <mergeCell ref="C200:H200"/>
    <mergeCell ref="C201:H201"/>
    <mergeCell ref="C202:H202"/>
    <mergeCell ref="C203:H203"/>
    <mergeCell ref="C216:H216"/>
    <mergeCell ref="C217:H217"/>
    <mergeCell ref="C218:H218"/>
    <mergeCell ref="C219:H219"/>
    <mergeCell ref="C220:H220"/>
    <mergeCell ref="C221:H221"/>
    <mergeCell ref="C210:H210"/>
    <mergeCell ref="C211:H211"/>
    <mergeCell ref="C212:H212"/>
    <mergeCell ref="C213:H213"/>
    <mergeCell ref="C214:H214"/>
    <mergeCell ref="C215:H215"/>
    <mergeCell ref="C257:H257"/>
    <mergeCell ref="I257:J257"/>
    <mergeCell ref="K257:L257"/>
    <mergeCell ref="C276:H276"/>
    <mergeCell ref="I276:J276"/>
    <mergeCell ref="K276:L276"/>
    <mergeCell ref="C222:F222"/>
    <mergeCell ref="C223:F223"/>
    <mergeCell ref="A226:L226"/>
    <mergeCell ref="C245:H245"/>
    <mergeCell ref="I245:J245"/>
    <mergeCell ref="K245:L245"/>
    <mergeCell ref="C293:H293"/>
    <mergeCell ref="C294:H294"/>
    <mergeCell ref="C295:H295"/>
    <mergeCell ref="C296:H296"/>
    <mergeCell ref="C297:H297"/>
    <mergeCell ref="C298:H298"/>
    <mergeCell ref="C288:H288"/>
    <mergeCell ref="I288:J288"/>
    <mergeCell ref="K288:L288"/>
    <mergeCell ref="C290:H290"/>
    <mergeCell ref="C291:H291"/>
    <mergeCell ref="C292:H292"/>
    <mergeCell ref="C305:H305"/>
    <mergeCell ref="C306:H306"/>
    <mergeCell ref="C307:H307"/>
    <mergeCell ref="C308:H308"/>
    <mergeCell ref="C309:H309"/>
    <mergeCell ref="C310:H310"/>
    <mergeCell ref="C299:H299"/>
    <mergeCell ref="C300:H300"/>
    <mergeCell ref="C301:H301"/>
    <mergeCell ref="C302:H302"/>
    <mergeCell ref="C303:H303"/>
    <mergeCell ref="C304:H304"/>
    <mergeCell ref="C317:F317"/>
    <mergeCell ref="C318:F318"/>
    <mergeCell ref="A321:L321"/>
    <mergeCell ref="C335:H335"/>
    <mergeCell ref="I335:J335"/>
    <mergeCell ref="K335:L335"/>
    <mergeCell ref="C311:H311"/>
    <mergeCell ref="C312:H312"/>
    <mergeCell ref="C313:H313"/>
    <mergeCell ref="C314:H314"/>
    <mergeCell ref="C315:H315"/>
    <mergeCell ref="C316:H316"/>
    <mergeCell ref="C390:H390"/>
    <mergeCell ref="I390:J390"/>
    <mergeCell ref="K390:L390"/>
    <mergeCell ref="C404:H404"/>
    <mergeCell ref="I404:J404"/>
    <mergeCell ref="K404:L404"/>
    <mergeCell ref="C349:H349"/>
    <mergeCell ref="I349:J349"/>
    <mergeCell ref="K349:L349"/>
    <mergeCell ref="C363:H363"/>
    <mergeCell ref="I363:J363"/>
    <mergeCell ref="K363:L363"/>
    <mergeCell ref="C459:H459"/>
    <mergeCell ref="I459:J459"/>
    <mergeCell ref="K459:L459"/>
    <mergeCell ref="C473:H473"/>
    <mergeCell ref="I473:J473"/>
    <mergeCell ref="K473:L473"/>
    <mergeCell ref="C418:H418"/>
    <mergeCell ref="I418:J418"/>
    <mergeCell ref="K418:L418"/>
    <mergeCell ref="C432:H432"/>
    <mergeCell ref="I432:J432"/>
    <mergeCell ref="K432:L432"/>
    <mergeCell ref="C528:H528"/>
    <mergeCell ref="I528:J528"/>
    <mergeCell ref="K528:L528"/>
    <mergeCell ref="C544:H544"/>
    <mergeCell ref="I544:J544"/>
    <mergeCell ref="K544:L544"/>
    <mergeCell ref="C487:H487"/>
    <mergeCell ref="I487:J487"/>
    <mergeCell ref="K487:L487"/>
    <mergeCell ref="C501:H501"/>
    <mergeCell ref="I501:J501"/>
    <mergeCell ref="K501:L501"/>
    <mergeCell ref="C552:H552"/>
    <mergeCell ref="C553:H553"/>
    <mergeCell ref="C554:H554"/>
    <mergeCell ref="C555:H555"/>
    <mergeCell ref="C556:H556"/>
    <mergeCell ref="C557:H557"/>
    <mergeCell ref="C546:H546"/>
    <mergeCell ref="C547:H547"/>
    <mergeCell ref="C548:H548"/>
    <mergeCell ref="C549:H549"/>
    <mergeCell ref="C550:H550"/>
    <mergeCell ref="C551:H551"/>
    <mergeCell ref="C564:H564"/>
    <mergeCell ref="C565:H565"/>
    <mergeCell ref="C566:H566"/>
    <mergeCell ref="C567:H567"/>
    <mergeCell ref="C568:H568"/>
    <mergeCell ref="C569:H569"/>
    <mergeCell ref="C558:H558"/>
    <mergeCell ref="C559:H559"/>
    <mergeCell ref="C560:H560"/>
    <mergeCell ref="C561:H561"/>
    <mergeCell ref="C562:H562"/>
    <mergeCell ref="C563:H563"/>
    <mergeCell ref="C589:H589"/>
    <mergeCell ref="I589:J589"/>
    <mergeCell ref="K589:L589"/>
    <mergeCell ref="C608:H608"/>
    <mergeCell ref="I608:J608"/>
    <mergeCell ref="K608:L608"/>
    <mergeCell ref="C570:H570"/>
    <mergeCell ref="C571:H571"/>
    <mergeCell ref="C572:H572"/>
    <mergeCell ref="C573:F573"/>
    <mergeCell ref="C574:F574"/>
    <mergeCell ref="A577:L577"/>
    <mergeCell ref="C641:H641"/>
    <mergeCell ref="C642:H642"/>
    <mergeCell ref="C643:H643"/>
    <mergeCell ref="C644:H644"/>
    <mergeCell ref="C645:H645"/>
    <mergeCell ref="C646:H646"/>
    <mergeCell ref="C620:H620"/>
    <mergeCell ref="I620:J620"/>
    <mergeCell ref="K620:L620"/>
    <mergeCell ref="C639:H639"/>
    <mergeCell ref="I639:J639"/>
    <mergeCell ref="K639:L639"/>
    <mergeCell ref="C653:H653"/>
    <mergeCell ref="C654:H654"/>
    <mergeCell ref="C655:H655"/>
    <mergeCell ref="C656:H656"/>
    <mergeCell ref="C657:H657"/>
    <mergeCell ref="C658:H658"/>
    <mergeCell ref="C647:H647"/>
    <mergeCell ref="C648:H648"/>
    <mergeCell ref="C649:H649"/>
    <mergeCell ref="C650:H650"/>
    <mergeCell ref="C651:H651"/>
    <mergeCell ref="C652:H652"/>
    <mergeCell ref="C665:H665"/>
    <mergeCell ref="C666:H666"/>
    <mergeCell ref="C667:H667"/>
    <mergeCell ref="C668:F668"/>
    <mergeCell ref="C669:F669"/>
    <mergeCell ref="A672:L672"/>
    <mergeCell ref="C659:H659"/>
    <mergeCell ref="C660:H660"/>
    <mergeCell ref="C661:H661"/>
    <mergeCell ref="C662:H662"/>
    <mergeCell ref="C663:H663"/>
    <mergeCell ref="C664:H664"/>
    <mergeCell ref="C714:H714"/>
    <mergeCell ref="I714:J714"/>
    <mergeCell ref="K714:L714"/>
    <mergeCell ref="C728:H728"/>
    <mergeCell ref="I728:J728"/>
    <mergeCell ref="K728:L728"/>
    <mergeCell ref="C686:H686"/>
    <mergeCell ref="I686:J686"/>
    <mergeCell ref="K686:L686"/>
    <mergeCell ref="C700:H700"/>
    <mergeCell ref="I700:J700"/>
    <mergeCell ref="K700:L700"/>
    <mergeCell ref="C770:H770"/>
    <mergeCell ref="I770:J770"/>
    <mergeCell ref="K770:L770"/>
    <mergeCell ref="C772:H772"/>
    <mergeCell ref="I772:J772"/>
    <mergeCell ref="K772:L772"/>
    <mergeCell ref="C742:H742"/>
    <mergeCell ref="I742:J742"/>
    <mergeCell ref="K742:L742"/>
    <mergeCell ref="C756:H756"/>
    <mergeCell ref="I756:J756"/>
    <mergeCell ref="K756:L756"/>
    <mergeCell ref="C778:H778"/>
    <mergeCell ref="C779:H779"/>
    <mergeCell ref="C780:H780"/>
    <mergeCell ref="C781:H781"/>
    <mergeCell ref="C782:H782"/>
    <mergeCell ref="C783:H783"/>
    <mergeCell ref="C774:H774"/>
    <mergeCell ref="I774:J774"/>
    <mergeCell ref="K774:L774"/>
    <mergeCell ref="C776:H776"/>
    <mergeCell ref="I776:J776"/>
    <mergeCell ref="K776:L776"/>
    <mergeCell ref="C790:H790"/>
    <mergeCell ref="C791:H791"/>
    <mergeCell ref="C792:H792"/>
    <mergeCell ref="C793:H793"/>
    <mergeCell ref="C794:H794"/>
    <mergeCell ref="C795:H795"/>
    <mergeCell ref="C784:H784"/>
    <mergeCell ref="C785:H785"/>
    <mergeCell ref="C786:H786"/>
    <mergeCell ref="C787:H787"/>
    <mergeCell ref="C788:H788"/>
    <mergeCell ref="C789:H789"/>
    <mergeCell ref="C802:H802"/>
    <mergeCell ref="C803:H803"/>
    <mergeCell ref="C804:H804"/>
    <mergeCell ref="C805:F805"/>
    <mergeCell ref="C806:F806"/>
    <mergeCell ref="A809:L809"/>
    <mergeCell ref="C796:H796"/>
    <mergeCell ref="C797:H797"/>
    <mergeCell ref="C798:H798"/>
    <mergeCell ref="C799:H799"/>
    <mergeCell ref="C800:H800"/>
    <mergeCell ref="C801:H801"/>
    <mergeCell ref="C850:H850"/>
    <mergeCell ref="C851:H851"/>
    <mergeCell ref="C852:H852"/>
    <mergeCell ref="C853:H853"/>
    <mergeCell ref="C854:H854"/>
    <mergeCell ref="C855:H855"/>
    <mergeCell ref="C827:H827"/>
    <mergeCell ref="I827:J827"/>
    <mergeCell ref="K827:L827"/>
    <mergeCell ref="C848:H848"/>
    <mergeCell ref="I848:J848"/>
    <mergeCell ref="K848:L848"/>
    <mergeCell ref="C862:H862"/>
    <mergeCell ref="C863:H863"/>
    <mergeCell ref="C864:H864"/>
    <mergeCell ref="C865:H865"/>
    <mergeCell ref="C866:H866"/>
    <mergeCell ref="C867:H867"/>
    <mergeCell ref="C856:H856"/>
    <mergeCell ref="C857:H857"/>
    <mergeCell ref="C858:H858"/>
    <mergeCell ref="C859:H859"/>
    <mergeCell ref="C860:H860"/>
    <mergeCell ref="C861:H861"/>
    <mergeCell ref="C874:H874"/>
    <mergeCell ref="C875:H875"/>
    <mergeCell ref="C876:H876"/>
    <mergeCell ref="C877:F877"/>
    <mergeCell ref="C878:F878"/>
    <mergeCell ref="A881:L881"/>
    <mergeCell ref="C868:H868"/>
    <mergeCell ref="C869:H869"/>
    <mergeCell ref="C870:H870"/>
    <mergeCell ref="C871:H871"/>
    <mergeCell ref="C872:H872"/>
    <mergeCell ref="C873:H873"/>
    <mergeCell ref="C927:H927"/>
    <mergeCell ref="I927:J927"/>
    <mergeCell ref="K927:L927"/>
    <mergeCell ref="C946:H946"/>
    <mergeCell ref="I946:J946"/>
    <mergeCell ref="K946:L946"/>
    <mergeCell ref="C895:H895"/>
    <mergeCell ref="I895:J895"/>
    <mergeCell ref="K895:L895"/>
    <mergeCell ref="C911:H911"/>
    <mergeCell ref="I911:J911"/>
    <mergeCell ref="K911:L911"/>
    <mergeCell ref="C996:H996"/>
    <mergeCell ref="I996:J996"/>
    <mergeCell ref="K996:L996"/>
    <mergeCell ref="C1009:H1009"/>
    <mergeCell ref="I1009:J1009"/>
    <mergeCell ref="K1009:L1009"/>
    <mergeCell ref="C968:H968"/>
    <mergeCell ref="I968:J968"/>
    <mergeCell ref="K968:L968"/>
    <mergeCell ref="C981:H981"/>
    <mergeCell ref="I981:J981"/>
    <mergeCell ref="K981:L981"/>
    <mergeCell ref="C1037:H1037"/>
    <mergeCell ref="I1037:J1037"/>
    <mergeCell ref="K1037:L1037"/>
    <mergeCell ref="C1039:H1039"/>
    <mergeCell ref="I1039:J1039"/>
    <mergeCell ref="K1039:L1039"/>
    <mergeCell ref="C1022:H1022"/>
    <mergeCell ref="I1022:J1022"/>
    <mergeCell ref="K1022:L1022"/>
    <mergeCell ref="C1035:H1035"/>
    <mergeCell ref="I1035:J1035"/>
    <mergeCell ref="K1035:L1035"/>
    <mergeCell ref="C1045:H1045"/>
    <mergeCell ref="I1045:J1045"/>
    <mergeCell ref="K1045:L1045"/>
    <mergeCell ref="C1047:H1047"/>
    <mergeCell ref="I1047:J1047"/>
    <mergeCell ref="K1047:L1047"/>
    <mergeCell ref="C1041:H1041"/>
    <mergeCell ref="I1041:J1041"/>
    <mergeCell ref="K1041:L1041"/>
    <mergeCell ref="C1043:H1043"/>
    <mergeCell ref="I1043:J1043"/>
    <mergeCell ref="K1043:L1043"/>
    <mergeCell ref="C1055:H1055"/>
    <mergeCell ref="C1056:H1056"/>
    <mergeCell ref="C1057:H1057"/>
    <mergeCell ref="C1058:H1058"/>
    <mergeCell ref="C1059:H1059"/>
    <mergeCell ref="C1060:H1060"/>
    <mergeCell ref="C1049:H1049"/>
    <mergeCell ref="C1050:H1050"/>
    <mergeCell ref="C1051:H1051"/>
    <mergeCell ref="C1052:H1052"/>
    <mergeCell ref="C1053:H1053"/>
    <mergeCell ref="C1054:H1054"/>
    <mergeCell ref="C1067:H1067"/>
    <mergeCell ref="C1068:H1068"/>
    <mergeCell ref="C1069:H1069"/>
    <mergeCell ref="C1070:H1070"/>
    <mergeCell ref="C1071:H1071"/>
    <mergeCell ref="C1072:H1072"/>
    <mergeCell ref="C1061:H1061"/>
    <mergeCell ref="C1062:H1062"/>
    <mergeCell ref="C1063:H1063"/>
    <mergeCell ref="C1064:H1064"/>
    <mergeCell ref="C1065:H1065"/>
    <mergeCell ref="C1066:H1066"/>
    <mergeCell ref="C1102:H1102"/>
    <mergeCell ref="I1102:J1102"/>
    <mergeCell ref="K1102:L1102"/>
    <mergeCell ref="C1104:H1104"/>
    <mergeCell ref="C1105:H1105"/>
    <mergeCell ref="C1106:H1106"/>
    <mergeCell ref="C1073:H1073"/>
    <mergeCell ref="C1074:H1074"/>
    <mergeCell ref="C1075:H1075"/>
    <mergeCell ref="C1076:F1076"/>
    <mergeCell ref="C1077:F1077"/>
    <mergeCell ref="A1080:L1080"/>
    <mergeCell ref="C1113:H1113"/>
    <mergeCell ref="C1114:H1114"/>
    <mergeCell ref="C1115:H1115"/>
    <mergeCell ref="C1116:H1116"/>
    <mergeCell ref="C1117:H1117"/>
    <mergeCell ref="C1118:H1118"/>
    <mergeCell ref="C1107:H1107"/>
    <mergeCell ref="C1108:H1108"/>
    <mergeCell ref="C1109:H1109"/>
    <mergeCell ref="C1110:H1110"/>
    <mergeCell ref="C1111:H1111"/>
    <mergeCell ref="C1112:H1112"/>
    <mergeCell ref="C1125:H1125"/>
    <mergeCell ref="C1126:H1126"/>
    <mergeCell ref="C1127:H1127"/>
    <mergeCell ref="C1128:H1128"/>
    <mergeCell ref="C1129:H1129"/>
    <mergeCell ref="C1130:H1130"/>
    <mergeCell ref="C1119:H1119"/>
    <mergeCell ref="C1120:H1120"/>
    <mergeCell ref="C1121:H1121"/>
    <mergeCell ref="C1122:H1122"/>
    <mergeCell ref="C1123:H1123"/>
    <mergeCell ref="C1124:H1124"/>
    <mergeCell ref="C1141:H1141"/>
    <mergeCell ref="C1142:H1142"/>
    <mergeCell ref="C1143:H1143"/>
    <mergeCell ref="C1144:H1144"/>
    <mergeCell ref="C1145:H1145"/>
    <mergeCell ref="C1146:H1146"/>
    <mergeCell ref="C1131:F1131"/>
    <mergeCell ref="C1132:F1132"/>
    <mergeCell ref="A1135:L1135"/>
    <mergeCell ref="C1139:H1139"/>
    <mergeCell ref="I1139:J1139"/>
    <mergeCell ref="K1139:L1139"/>
    <mergeCell ref="C1153:H1153"/>
    <mergeCell ref="C1154:H1154"/>
    <mergeCell ref="C1155:H1155"/>
    <mergeCell ref="C1156:H1156"/>
    <mergeCell ref="C1157:H1157"/>
    <mergeCell ref="C1158:H1158"/>
    <mergeCell ref="C1147:H1147"/>
    <mergeCell ref="C1148:H1148"/>
    <mergeCell ref="C1149:H1149"/>
    <mergeCell ref="C1150:H1150"/>
    <mergeCell ref="C1151:H1151"/>
    <mergeCell ref="C1152:H1152"/>
    <mergeCell ref="C1165:H1165"/>
    <mergeCell ref="C1166:H1166"/>
    <mergeCell ref="C1167:H1167"/>
    <mergeCell ref="C1168:F1168"/>
    <mergeCell ref="C1169:F1169"/>
    <mergeCell ref="A1172:L1172"/>
    <mergeCell ref="C1159:H1159"/>
    <mergeCell ref="C1160:H1160"/>
    <mergeCell ref="C1161:H1161"/>
    <mergeCell ref="C1162:H1162"/>
    <mergeCell ref="C1163:H1163"/>
    <mergeCell ref="C1164:H1164"/>
    <mergeCell ref="C1181:H1181"/>
    <mergeCell ref="I1181:J1181"/>
    <mergeCell ref="K1181:L1181"/>
    <mergeCell ref="C1184:H1184"/>
    <mergeCell ref="I1184:J1184"/>
    <mergeCell ref="K1184:L1184"/>
    <mergeCell ref="C1175:H1175"/>
    <mergeCell ref="I1175:J1175"/>
    <mergeCell ref="K1175:L1175"/>
    <mergeCell ref="C1178:H1178"/>
    <mergeCell ref="I1178:J1178"/>
    <mergeCell ref="K1178:L1178"/>
    <mergeCell ref="C1192:H1192"/>
    <mergeCell ref="C1193:H1193"/>
    <mergeCell ref="C1194:H1194"/>
    <mergeCell ref="C1195:H1195"/>
    <mergeCell ref="C1196:H1196"/>
    <mergeCell ref="C1197:H1197"/>
    <mergeCell ref="C1186:H1186"/>
    <mergeCell ref="C1187:H1187"/>
    <mergeCell ref="C1188:H1188"/>
    <mergeCell ref="C1189:H1189"/>
    <mergeCell ref="C1190:H1190"/>
    <mergeCell ref="C1191:H1191"/>
    <mergeCell ref="C1204:H1204"/>
    <mergeCell ref="C1205:H1205"/>
    <mergeCell ref="C1206:H1206"/>
    <mergeCell ref="C1207:H1207"/>
    <mergeCell ref="C1208:H1208"/>
    <mergeCell ref="C1209:H1209"/>
    <mergeCell ref="C1198:H1198"/>
    <mergeCell ref="C1199:H1199"/>
    <mergeCell ref="C1200:H1200"/>
    <mergeCell ref="C1201:H1201"/>
    <mergeCell ref="C1202:H1202"/>
    <mergeCell ref="C1203:H1203"/>
    <mergeCell ref="C1219:H1219"/>
    <mergeCell ref="I1219:J1219"/>
    <mergeCell ref="K1219:L1219"/>
    <mergeCell ref="C1221:H1221"/>
    <mergeCell ref="I1221:J1221"/>
    <mergeCell ref="K1221:L1221"/>
    <mergeCell ref="C1210:H1210"/>
    <mergeCell ref="C1211:H1211"/>
    <mergeCell ref="C1212:H1212"/>
    <mergeCell ref="C1213:F1213"/>
    <mergeCell ref="C1214:F1214"/>
    <mergeCell ref="A1217:L1217"/>
    <mergeCell ref="C1227:H1227"/>
    <mergeCell ref="I1227:J1227"/>
    <mergeCell ref="K1227:L1227"/>
    <mergeCell ref="C1229:H1229"/>
    <mergeCell ref="I1229:J1229"/>
    <mergeCell ref="K1229:L1229"/>
    <mergeCell ref="C1223:H1223"/>
    <mergeCell ref="I1223:J1223"/>
    <mergeCell ref="K1223:L1223"/>
    <mergeCell ref="C1225:H1225"/>
    <mergeCell ref="I1225:J1225"/>
    <mergeCell ref="K1225:L1225"/>
    <mergeCell ref="C1235:H1235"/>
    <mergeCell ref="I1235:J1235"/>
    <mergeCell ref="K1235:L1235"/>
    <mergeCell ref="C1237:H1237"/>
    <mergeCell ref="I1237:J1237"/>
    <mergeCell ref="K1237:L1237"/>
    <mergeCell ref="C1231:H1231"/>
    <mergeCell ref="I1231:J1231"/>
    <mergeCell ref="K1231:L1231"/>
    <mergeCell ref="C1233:H1233"/>
    <mergeCell ref="I1233:J1233"/>
    <mergeCell ref="K1233:L1233"/>
    <mergeCell ref="C1243:H1243"/>
    <mergeCell ref="I1243:J1243"/>
    <mergeCell ref="K1243:L1243"/>
    <mergeCell ref="C1245:H1245"/>
    <mergeCell ref="I1245:J1245"/>
    <mergeCell ref="K1245:L1245"/>
    <mergeCell ref="C1239:H1239"/>
    <mergeCell ref="I1239:J1239"/>
    <mergeCell ref="K1239:L1239"/>
    <mergeCell ref="C1241:H1241"/>
    <mergeCell ref="I1241:J1241"/>
    <mergeCell ref="K1241:L1241"/>
    <mergeCell ref="C1253:H1253"/>
    <mergeCell ref="C1254:H1254"/>
    <mergeCell ref="C1255:H1255"/>
    <mergeCell ref="C1256:H1256"/>
    <mergeCell ref="C1257:H1257"/>
    <mergeCell ref="C1258:H1258"/>
    <mergeCell ref="C1247:H1247"/>
    <mergeCell ref="C1248:H1248"/>
    <mergeCell ref="C1249:H1249"/>
    <mergeCell ref="C1250:H1250"/>
    <mergeCell ref="C1251:H1251"/>
    <mergeCell ref="C1252:H1252"/>
    <mergeCell ref="C1265:H1265"/>
    <mergeCell ref="C1266:H1266"/>
    <mergeCell ref="C1267:H1267"/>
    <mergeCell ref="C1268:H1268"/>
    <mergeCell ref="C1269:H1269"/>
    <mergeCell ref="C1270:H1270"/>
    <mergeCell ref="C1259:H1259"/>
    <mergeCell ref="C1260:H1260"/>
    <mergeCell ref="C1261:H1261"/>
    <mergeCell ref="C1262:H1262"/>
    <mergeCell ref="C1263:H1263"/>
    <mergeCell ref="C1264:H1264"/>
    <mergeCell ref="C1281:H1281"/>
    <mergeCell ref="C1282:H1282"/>
    <mergeCell ref="C1283:H1283"/>
    <mergeCell ref="C1284:H1284"/>
    <mergeCell ref="C1285:H1285"/>
    <mergeCell ref="C1286:H1286"/>
    <mergeCell ref="C1271:H1271"/>
    <mergeCell ref="C1272:H1272"/>
    <mergeCell ref="C1273:H1273"/>
    <mergeCell ref="C1274:F1274"/>
    <mergeCell ref="C1275:F1275"/>
    <mergeCell ref="A1278:L1278"/>
    <mergeCell ref="C1293:H1293"/>
    <mergeCell ref="C1294:H1294"/>
    <mergeCell ref="C1295:H1295"/>
    <mergeCell ref="C1296:H1296"/>
    <mergeCell ref="C1297:H1297"/>
    <mergeCell ref="C1298:H1298"/>
    <mergeCell ref="C1287:H1287"/>
    <mergeCell ref="C1288:H1288"/>
    <mergeCell ref="C1289:H1289"/>
    <mergeCell ref="C1290:H1290"/>
    <mergeCell ref="C1291:H1291"/>
    <mergeCell ref="C1292:H1292"/>
    <mergeCell ref="C1305:H1305"/>
    <mergeCell ref="C1306:H1306"/>
    <mergeCell ref="C1307:H1307"/>
    <mergeCell ref="C1308:F1308"/>
    <mergeCell ref="C1309:F1309"/>
    <mergeCell ref="C1312:H1312"/>
    <mergeCell ref="C1299:H1299"/>
    <mergeCell ref="C1300:H1300"/>
    <mergeCell ref="C1301:H1301"/>
    <mergeCell ref="C1302:H1302"/>
    <mergeCell ref="C1303:H1303"/>
    <mergeCell ref="C1304:H1304"/>
    <mergeCell ref="C1320:H1320"/>
    <mergeCell ref="C1321:H1321"/>
    <mergeCell ref="C1322:H1322"/>
    <mergeCell ref="C1323:H1323"/>
    <mergeCell ref="C1324:H1324"/>
    <mergeCell ref="C1325:H1325"/>
    <mergeCell ref="C1314:H1314"/>
    <mergeCell ref="C1315:H1315"/>
    <mergeCell ref="C1316:H1316"/>
    <mergeCell ref="C1317:H1317"/>
    <mergeCell ref="C1318:H1318"/>
    <mergeCell ref="C1319:H1319"/>
    <mergeCell ref="C1332:H1332"/>
    <mergeCell ref="C1334:H1334"/>
    <mergeCell ref="C1335:H1335"/>
    <mergeCell ref="C1336:H1336"/>
    <mergeCell ref="C1337:H1337"/>
    <mergeCell ref="C1338:H1338"/>
    <mergeCell ref="C1326:H1326"/>
    <mergeCell ref="C1327:H1327"/>
    <mergeCell ref="C1328:H1328"/>
    <mergeCell ref="C1329:H1329"/>
    <mergeCell ref="C1330:H1330"/>
    <mergeCell ref="C1331:H1331"/>
    <mergeCell ref="C1345:H1345"/>
    <mergeCell ref="C1346:H1346"/>
    <mergeCell ref="C1347:H1347"/>
    <mergeCell ref="C1348:H1348"/>
    <mergeCell ref="C1349:H1349"/>
    <mergeCell ref="C1350:H1350"/>
    <mergeCell ref="C1339:H1339"/>
    <mergeCell ref="C1340:H1340"/>
    <mergeCell ref="C1341:H1341"/>
    <mergeCell ref="C1342:H1342"/>
    <mergeCell ref="C1343:H1343"/>
    <mergeCell ref="C1344:H1344"/>
    <mergeCell ref="C1359:H1359"/>
    <mergeCell ref="C1360:H1360"/>
    <mergeCell ref="C1361:H1361"/>
    <mergeCell ref="C1362:H1362"/>
    <mergeCell ref="C1363:H1363"/>
    <mergeCell ref="C1364:H1364"/>
    <mergeCell ref="C1351:H1351"/>
    <mergeCell ref="C1352:H1352"/>
    <mergeCell ref="C1354:H1354"/>
    <mergeCell ref="C1355:H1355"/>
    <mergeCell ref="C1356:H1356"/>
    <mergeCell ref="C1357:H1357"/>
    <mergeCell ref="C1371:H1371"/>
    <mergeCell ref="C1372:H1372"/>
    <mergeCell ref="C1373:H1373"/>
    <mergeCell ref="C1374:H1374"/>
    <mergeCell ref="C1375:H1375"/>
    <mergeCell ref="C1376:H1376"/>
    <mergeCell ref="C1365:H1365"/>
    <mergeCell ref="C1366:H1366"/>
    <mergeCell ref="C1367:H1367"/>
    <mergeCell ref="C1368:H1368"/>
    <mergeCell ref="C1369:H1369"/>
    <mergeCell ref="C1370:H1370"/>
    <mergeCell ref="C1384:H1384"/>
    <mergeCell ref="C1385:H1385"/>
    <mergeCell ref="C1386:H1386"/>
    <mergeCell ref="C1387:H1387"/>
    <mergeCell ref="C1388:H1388"/>
    <mergeCell ref="C1389:H1389"/>
    <mergeCell ref="C1377:H1377"/>
    <mergeCell ref="C1378:H1378"/>
    <mergeCell ref="C1379:H1379"/>
    <mergeCell ref="C1380:H1380"/>
    <mergeCell ref="C1381:H1381"/>
    <mergeCell ref="C1383:H1383"/>
    <mergeCell ref="C1396:H1396"/>
    <mergeCell ref="C1397:H1397"/>
    <mergeCell ref="C1398:H1398"/>
    <mergeCell ref="C1399:H1399"/>
    <mergeCell ref="C1400:H1400"/>
    <mergeCell ref="C1401:H1401"/>
    <mergeCell ref="C1390:H1390"/>
    <mergeCell ref="C1391:H1391"/>
    <mergeCell ref="C1392:H1392"/>
    <mergeCell ref="C1393:H1393"/>
    <mergeCell ref="C1394:H1394"/>
    <mergeCell ref="C1395:H1395"/>
    <mergeCell ref="C1408:H1408"/>
    <mergeCell ref="C1409:H1409"/>
    <mergeCell ref="C1410:F1410"/>
    <mergeCell ref="C1411:F1411"/>
    <mergeCell ref="C1413:K1413"/>
    <mergeCell ref="C1414:K1414"/>
    <mergeCell ref="C1402:H1402"/>
    <mergeCell ref="C1403:H1403"/>
    <mergeCell ref="C1404:H1404"/>
    <mergeCell ref="C1405:H1405"/>
    <mergeCell ref="C1406:H1406"/>
    <mergeCell ref="C1407:H1407"/>
    <mergeCell ref="C1423:G1423"/>
    <mergeCell ref="A1425:B1425"/>
    <mergeCell ref="C1426:G1426"/>
    <mergeCell ref="C1415:K1415"/>
    <mergeCell ref="C1416:K1416"/>
    <mergeCell ref="C1417:K1417"/>
    <mergeCell ref="C1418:K1418"/>
    <mergeCell ref="C1419:K1419"/>
    <mergeCell ref="A1422:B1422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90"/>
  <sheetViews>
    <sheetView workbookViewId="0">
      <selection activeCell="A686" sqref="A686:AX686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684</v>
      </c>
      <c r="C12" s="1">
        <v>0</v>
      </c>
      <c r="D12" s="1">
        <f>ROW(A614)</f>
        <v>614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609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B614</f>
        <v>684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объект_(Копия)_(Копия)</v>
      </c>
      <c r="G18" s="2" t="str">
        <f t="shared" si="0"/>
        <v>5. ВЛ-0,4 кВ от КТП-185 д.Княжево</v>
      </c>
      <c r="H18" s="2"/>
      <c r="I18" s="2"/>
      <c r="J18" s="2"/>
      <c r="K18" s="2"/>
      <c r="L18" s="2"/>
      <c r="M18" s="2"/>
      <c r="N18" s="2"/>
      <c r="O18" s="2">
        <f t="shared" ref="O18:AT18" si="1">O614</f>
        <v>590369.12</v>
      </c>
      <c r="P18" s="2">
        <f t="shared" si="1"/>
        <v>280823.28999999998</v>
      </c>
      <c r="Q18" s="2">
        <f t="shared" si="1"/>
        <v>98852.82</v>
      </c>
      <c r="R18" s="2">
        <f t="shared" si="1"/>
        <v>59759.46</v>
      </c>
      <c r="S18" s="2">
        <f t="shared" si="1"/>
        <v>150933.54999999999</v>
      </c>
      <c r="T18" s="2">
        <f t="shared" si="1"/>
        <v>0</v>
      </c>
      <c r="U18" s="2">
        <f t="shared" si="1"/>
        <v>340.60461200000003</v>
      </c>
      <c r="V18" s="2">
        <f t="shared" si="1"/>
        <v>118.69395</v>
      </c>
      <c r="W18" s="2">
        <f t="shared" si="1"/>
        <v>0</v>
      </c>
      <c r="X18" s="2">
        <f t="shared" si="1"/>
        <v>212653.57</v>
      </c>
      <c r="Y18" s="2">
        <f t="shared" si="1"/>
        <v>118614.95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23030.41</v>
      </c>
      <c r="AP18" s="2">
        <f t="shared" si="1"/>
        <v>0</v>
      </c>
      <c r="AQ18" s="2">
        <f t="shared" si="1"/>
        <v>0</v>
      </c>
      <c r="AR18" s="2">
        <f t="shared" si="1"/>
        <v>937053.45</v>
      </c>
      <c r="AS18" s="2">
        <f t="shared" si="1"/>
        <v>752125.23</v>
      </c>
      <c r="AT18" s="2">
        <f t="shared" si="1"/>
        <v>184928.22</v>
      </c>
      <c r="AU18" s="2">
        <f t="shared" ref="AU18:BZ18" si="2">AU614</f>
        <v>0</v>
      </c>
      <c r="AV18" s="2">
        <f t="shared" si="2"/>
        <v>257792.88</v>
      </c>
      <c r="AW18" s="2">
        <f t="shared" si="2"/>
        <v>280823.28999999998</v>
      </c>
      <c r="AX18" s="2">
        <f t="shared" si="2"/>
        <v>23030.41</v>
      </c>
      <c r="AY18" s="2">
        <f t="shared" si="2"/>
        <v>257792.88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15415.81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CA614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DG614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EM614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FS614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ROW(A577)</f>
        <v>577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B577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O577</f>
        <v>590369.12</v>
      </c>
      <c r="P22" s="2">
        <f t="shared" si="8"/>
        <v>280823.28999999998</v>
      </c>
      <c r="Q22" s="2">
        <f t="shared" si="8"/>
        <v>98852.82</v>
      </c>
      <c r="R22" s="2">
        <f t="shared" si="8"/>
        <v>59759.46</v>
      </c>
      <c r="S22" s="2">
        <f t="shared" si="8"/>
        <v>150933.54999999999</v>
      </c>
      <c r="T22" s="2">
        <f t="shared" si="8"/>
        <v>0</v>
      </c>
      <c r="U22" s="2">
        <f t="shared" si="8"/>
        <v>340.60461200000003</v>
      </c>
      <c r="V22" s="2">
        <f t="shared" si="8"/>
        <v>118.69395</v>
      </c>
      <c r="W22" s="2">
        <f t="shared" si="8"/>
        <v>0</v>
      </c>
      <c r="X22" s="2">
        <f t="shared" si="8"/>
        <v>212653.57</v>
      </c>
      <c r="Y22" s="2">
        <f t="shared" si="8"/>
        <v>118614.95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23030.41</v>
      </c>
      <c r="AP22" s="2">
        <f t="shared" si="8"/>
        <v>0</v>
      </c>
      <c r="AQ22" s="2">
        <f t="shared" si="8"/>
        <v>0</v>
      </c>
      <c r="AR22" s="2">
        <f t="shared" si="8"/>
        <v>937053.45</v>
      </c>
      <c r="AS22" s="2">
        <f t="shared" si="8"/>
        <v>752125.23</v>
      </c>
      <c r="AT22" s="2">
        <f t="shared" si="8"/>
        <v>184928.22</v>
      </c>
      <c r="AU22" s="2">
        <f t="shared" ref="AU22:BZ22" si="9">AU577</f>
        <v>0</v>
      </c>
      <c r="AV22" s="2">
        <f t="shared" si="9"/>
        <v>257792.88</v>
      </c>
      <c r="AW22" s="2">
        <f t="shared" si="9"/>
        <v>280823.28999999998</v>
      </c>
      <c r="AX22" s="2">
        <f t="shared" si="9"/>
        <v>23030.41</v>
      </c>
      <c r="AY22" s="2">
        <f t="shared" si="9"/>
        <v>257792.88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15415.81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CA577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DG577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EM577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FS577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ROW(A40)</f>
        <v>40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B40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Подвеска магистрального провода и отпаек</v>
      </c>
      <c r="H26" s="2"/>
      <c r="I26" s="2"/>
      <c r="J26" s="2"/>
      <c r="K26" s="2"/>
      <c r="L26" s="2"/>
      <c r="M26" s="2"/>
      <c r="N26" s="2"/>
      <c r="O26" s="2">
        <f t="shared" ref="O26:AT26" si="15">O40</f>
        <v>51705.47</v>
      </c>
      <c r="P26" s="2">
        <f t="shared" si="15"/>
        <v>0</v>
      </c>
      <c r="Q26" s="2">
        <f t="shared" si="15"/>
        <v>9192.8700000000008</v>
      </c>
      <c r="R26" s="2">
        <f t="shared" si="15"/>
        <v>9615.94</v>
      </c>
      <c r="S26" s="2">
        <f t="shared" si="15"/>
        <v>32896.660000000003</v>
      </c>
      <c r="T26" s="2">
        <f t="shared" si="15"/>
        <v>0</v>
      </c>
      <c r="U26" s="2">
        <f t="shared" si="15"/>
        <v>70.286888000000005</v>
      </c>
      <c r="V26" s="2">
        <f t="shared" si="15"/>
        <v>19.916425</v>
      </c>
      <c r="W26" s="2">
        <f t="shared" si="15"/>
        <v>0</v>
      </c>
      <c r="X26" s="2">
        <f t="shared" si="15"/>
        <v>43787.99</v>
      </c>
      <c r="Y26" s="2">
        <f t="shared" si="15"/>
        <v>21776.73</v>
      </c>
      <c r="Z26" s="2">
        <f t="shared" si="15"/>
        <v>0</v>
      </c>
      <c r="AA26" s="2">
        <f t="shared" si="15"/>
        <v>0</v>
      </c>
      <c r="AB26" s="2">
        <f t="shared" si="15"/>
        <v>51705.47</v>
      </c>
      <c r="AC26" s="2">
        <f t="shared" si="15"/>
        <v>0</v>
      </c>
      <c r="AD26" s="2">
        <f t="shared" si="15"/>
        <v>9192.8700000000008</v>
      </c>
      <c r="AE26" s="2">
        <f t="shared" si="15"/>
        <v>9615.94</v>
      </c>
      <c r="AF26" s="2">
        <f t="shared" si="15"/>
        <v>32896.660000000003</v>
      </c>
      <c r="AG26" s="2">
        <f t="shared" si="15"/>
        <v>0</v>
      </c>
      <c r="AH26" s="2">
        <f t="shared" si="15"/>
        <v>70.286888000000005</v>
      </c>
      <c r="AI26" s="2">
        <f t="shared" si="15"/>
        <v>19.916425</v>
      </c>
      <c r="AJ26" s="2">
        <f t="shared" si="15"/>
        <v>0</v>
      </c>
      <c r="AK26" s="2">
        <f t="shared" si="15"/>
        <v>43787.99</v>
      </c>
      <c r="AL26" s="2">
        <f t="shared" si="15"/>
        <v>21776.73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117270.19</v>
      </c>
      <c r="AS26" s="2">
        <f t="shared" si="15"/>
        <v>117270.19</v>
      </c>
      <c r="AT26" s="2">
        <f t="shared" si="15"/>
        <v>0</v>
      </c>
      <c r="AU26" s="2">
        <f t="shared" ref="AU26:BZ26" si="16">AU40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CA40</f>
        <v>117270.19</v>
      </c>
      <c r="CB26" s="2">
        <f t="shared" si="17"/>
        <v>117270.19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DG40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EM40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FS40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ROW(SmtRes!A13)</f>
        <v>13</v>
      </c>
      <c r="D28">
        <f>ROW(EtalonRes!A13)</f>
        <v>13</v>
      </c>
      <c r="E28" t="s">
        <v>17</v>
      </c>
      <c r="F28" t="s">
        <v>18</v>
      </c>
      <c r="G28" t="s">
        <v>19</v>
      </c>
      <c r="H28" t="s">
        <v>20</v>
      </c>
      <c r="I28">
        <f>ROUND(466/1000,7)</f>
        <v>0.46600000000000003</v>
      </c>
      <c r="J28">
        <v>0</v>
      </c>
      <c r="K28">
        <f>ROUND(466/1000,7)</f>
        <v>0.46600000000000003</v>
      </c>
      <c r="O28">
        <f t="shared" ref="O28:O38" si="21">ROUND(CP28,2)</f>
        <v>37558.699999999997</v>
      </c>
      <c r="P28">
        <f>SUMIF(SmtRes!AQ1:'SmtRes'!AQ13,"=1",SmtRes!DF1:'SmtRes'!DF13)</f>
        <v>0</v>
      </c>
      <c r="Q28">
        <f>SUMIF(SmtRes!AQ1:'SmtRes'!AQ13,"=1",SmtRes!DG1:'SmtRes'!DG13)</f>
        <v>6700.16</v>
      </c>
      <c r="R28">
        <f>SUMIF(SmtRes!AQ1:'SmtRes'!AQ13,"=1",SmtRes!DH1:'SmtRes'!DH13)</f>
        <v>7001.6400000000012</v>
      </c>
      <c r="S28">
        <f>SUMIF(SmtRes!AQ1:'SmtRes'!AQ13,"=1",SmtRes!DI1:'SmtRes'!DI13)</f>
        <v>23856.9</v>
      </c>
      <c r="T28">
        <f t="shared" ref="T28:T38" si="22">ROUND(CU28*I28,2)</f>
        <v>0</v>
      </c>
      <c r="U28">
        <f>SUMIF(SmtRes!AQ1:'SmtRes'!AQ13,"=1",SmtRes!CV1:'SmtRes'!CV13)</f>
        <v>50.974808000000003</v>
      </c>
      <c r="V28">
        <f>SUMIF(SmtRes!AQ1:'SmtRes'!AQ13,"=1",SmtRes!CW1:'SmtRes'!CW13)</f>
        <v>14.498425000000001</v>
      </c>
      <c r="W28">
        <f t="shared" ref="W28:W38" si="23">ROUND(CX28*I28,2)</f>
        <v>0</v>
      </c>
      <c r="X28">
        <f t="shared" ref="X28:X38" si="24">ROUND(CY28,2)</f>
        <v>31784.3</v>
      </c>
      <c r="Y28">
        <f t="shared" ref="Y28:Y38" si="25">ROUND(CZ28,2)</f>
        <v>15737.86</v>
      </c>
      <c r="AA28">
        <v>312147598</v>
      </c>
      <c r="AB28">
        <f t="shared" ref="AB28:AB38" si="26">ROUND((AC28+AD28+AF28),6)</f>
        <v>63010.623820000001</v>
      </c>
      <c r="AC28">
        <f>ROUND((0),6)</f>
        <v>0</v>
      </c>
      <c r="AD28">
        <f>ROUND((((SUM(SmtRes!BR1:'SmtRes'!BR13))-(SUM(SmtRes!BS1:'SmtRes'!BS13)))+AE28),6)</f>
        <v>11815.539875</v>
      </c>
      <c r="AE28">
        <f>ROUND((SUM(SmtRes!BS1:'SmtRes'!BS13)),6)</f>
        <v>15024.97775</v>
      </c>
      <c r="AF28">
        <f>ROUND((SUM(SmtRes!BT1:'SmtRes'!BT13)),6)</f>
        <v>51195.083944999998</v>
      </c>
      <c r="AG28">
        <f t="shared" ref="AG28:AG38" si="27">ROUND((AP28),6)</f>
        <v>0</v>
      </c>
      <c r="AH28">
        <f>(SUM(SmtRes!BU1:'SmtRes'!BU13))</f>
        <v>109.38800000000001</v>
      </c>
      <c r="AI28">
        <f>(SUM(SmtRes!BV1:'SmtRes'!BV13))</f>
        <v>31.112499999999997</v>
      </c>
      <c r="AJ28">
        <f t="shared" ref="AJ28:AJ38" si="28">(AS28)</f>
        <v>0</v>
      </c>
      <c r="AK28">
        <v>65989.878400000001</v>
      </c>
      <c r="AL28">
        <v>0</v>
      </c>
      <c r="AM28">
        <v>9452.4318999999996</v>
      </c>
      <c r="AN28">
        <v>12019.9822</v>
      </c>
      <c r="AO28">
        <v>44517.464300000007</v>
      </c>
      <c r="AP28">
        <v>0</v>
      </c>
      <c r="AQ28">
        <v>95.12</v>
      </c>
      <c r="AR28">
        <v>24.889999999999997</v>
      </c>
      <c r="AS28">
        <v>0</v>
      </c>
      <c r="AT28">
        <v>103</v>
      </c>
      <c r="AU28">
        <v>51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21</v>
      </c>
      <c r="BM28">
        <v>33001</v>
      </c>
      <c r="BN28">
        <v>0</v>
      </c>
      <c r="BO28" t="s">
        <v>3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103</v>
      </c>
      <c r="CA28">
        <v>60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610</v>
      </c>
      <c r="CO28">
        <v>0</v>
      </c>
      <c r="CP28">
        <f t="shared" ref="CP28:CP38" si="29">(P28+Q28+S28+R28)</f>
        <v>37558.700000000004</v>
      </c>
      <c r="CQ28">
        <f>SUMIF(SmtRes!AQ1:'SmtRes'!AQ13,"=1",SmtRes!AA1:'SmtRes'!AA13)</f>
        <v>0</v>
      </c>
      <c r="CR28">
        <f>SUMIF(SmtRes!AQ1:'SmtRes'!AQ13,"=1",SmtRes!AB1:'SmtRes'!AB13)</f>
        <v>2629.4300000000003</v>
      </c>
      <c r="CS28">
        <f>SUMIF(SmtRes!AQ1:'SmtRes'!AQ13,"=1",SmtRes!AC1:'SmtRes'!AC13)</f>
        <v>2076</v>
      </c>
      <c r="CT28">
        <f>SUMIF(SmtRes!AQ1:'SmtRes'!AQ13,"=1",SmtRes!AD1:'SmtRes'!AD13)</f>
        <v>1840.5700000000002</v>
      </c>
      <c r="CU28">
        <f t="shared" ref="CU28:CU38" si="30">AG28</f>
        <v>0</v>
      </c>
      <c r="CV28">
        <f>SUMIF(SmtRes!AQ1:'SmtRes'!AQ13,"=1",SmtRes!BU1:'SmtRes'!BU13)</f>
        <v>109.38800000000001</v>
      </c>
      <c r="CW28">
        <f>SUMIF(SmtRes!AQ1:'SmtRes'!AQ13,"=1",SmtRes!BV1:'SmtRes'!BV13)</f>
        <v>31.112499999999997</v>
      </c>
      <c r="CX28">
        <f t="shared" ref="CX28:CX38" si="31">AJ28</f>
        <v>0</v>
      </c>
      <c r="CY28">
        <f t="shared" ref="CY28:CY38" si="32">(((S28+R28)*AT28)/100)</f>
        <v>31784.296200000001</v>
      </c>
      <c r="CZ28">
        <f t="shared" ref="CZ28:CZ38" si="33">(((S28+R28)*AU28)/100)</f>
        <v>15737.8554</v>
      </c>
      <c r="DC28" t="s">
        <v>3</v>
      </c>
      <c r="DD28" t="s">
        <v>22</v>
      </c>
      <c r="DE28" t="s">
        <v>23</v>
      </c>
      <c r="DF28" t="s">
        <v>23</v>
      </c>
      <c r="DG28" t="s">
        <v>24</v>
      </c>
      <c r="DH28" t="s">
        <v>3</v>
      </c>
      <c r="DI28" t="s">
        <v>24</v>
      </c>
      <c r="DJ28" t="s">
        <v>23</v>
      </c>
      <c r="DK28" t="s">
        <v>3</v>
      </c>
      <c r="DL28" t="s">
        <v>3</v>
      </c>
      <c r="DM28" t="s">
        <v>25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20</v>
      </c>
      <c r="DW28" t="s">
        <v>26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293259405</v>
      </c>
      <c r="EF28">
        <v>2</v>
      </c>
      <c r="EG28" t="s">
        <v>27</v>
      </c>
      <c r="EH28">
        <v>27</v>
      </c>
      <c r="EI28" t="s">
        <v>28</v>
      </c>
      <c r="EJ28">
        <v>1</v>
      </c>
      <c r="EK28">
        <v>33001</v>
      </c>
      <c r="EL28" t="s">
        <v>28</v>
      </c>
      <c r="EM28" t="s">
        <v>29</v>
      </c>
      <c r="EO28" t="s">
        <v>30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95.12</v>
      </c>
      <c r="EX28">
        <v>24.89</v>
      </c>
      <c r="EY28">
        <v>0</v>
      </c>
      <c r="FQ28">
        <v>0</v>
      </c>
      <c r="FR28">
        <f t="shared" ref="FR28:FR38" si="34">ROUND(IF(BI28=3,GM28,0),2)</f>
        <v>0</v>
      </c>
      <c r="FS28">
        <v>0</v>
      </c>
      <c r="FX28">
        <v>103</v>
      </c>
      <c r="FY28">
        <v>51</v>
      </c>
      <c r="GA28" t="s">
        <v>3</v>
      </c>
      <c r="GD28">
        <v>1</v>
      </c>
      <c r="GF28">
        <v>-1333402074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 t="shared" ref="GL28:GL38" si="35">ROUND(IF(AND(BH28=3,BI28=3,FS28&lt;&gt;0),P28,0),2)</f>
        <v>0</v>
      </c>
      <c r="GM28">
        <f t="shared" ref="GM28:GM38" si="36">ROUND(O28+X28+Y28,2)+GX28</f>
        <v>85080.86</v>
      </c>
      <c r="GN28">
        <f t="shared" ref="GN28:GN38" si="37">IF(OR(BI28=0,BI28=1),GM28-GX28,0)</f>
        <v>85080.86</v>
      </c>
      <c r="GO28">
        <f t="shared" ref="GO28:GO38" si="38">IF(BI28=2,GM28-GX28,0)</f>
        <v>0</v>
      </c>
      <c r="GP28">
        <f t="shared" ref="GP28:GP38" si="39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38" si="40">ROUND((GT28),6)</f>
        <v>0</v>
      </c>
      <c r="GW28">
        <v>1</v>
      </c>
      <c r="GX28">
        <f t="shared" ref="GX28:GX38" si="41">ROUND(HC28*I28,2)</f>
        <v>0</v>
      </c>
      <c r="HA28">
        <v>0</v>
      </c>
      <c r="HB28">
        <v>0</v>
      </c>
      <c r="HC28">
        <f t="shared" ref="HC28:HC38" si="42">GV28*GW28</f>
        <v>0</v>
      </c>
      <c r="HE28" t="s">
        <v>3</v>
      </c>
      <c r="HF28" t="s">
        <v>3</v>
      </c>
      <c r="HM28" t="s">
        <v>3</v>
      </c>
      <c r="HN28" t="s">
        <v>31</v>
      </c>
      <c r="HO28" t="s">
        <v>32</v>
      </c>
      <c r="HP28" t="s">
        <v>28</v>
      </c>
      <c r="HQ28" t="s">
        <v>28</v>
      </c>
      <c r="IK28">
        <v>0</v>
      </c>
    </row>
    <row r="29" spans="1:245" x14ac:dyDescent="0.2">
      <c r="A29">
        <v>18</v>
      </c>
      <c r="B29">
        <v>1</v>
      </c>
      <c r="C29">
        <v>11</v>
      </c>
      <c r="E29" t="s">
        <v>33</v>
      </c>
      <c r="F29" t="s">
        <v>34</v>
      </c>
      <c r="G29" t="s">
        <v>35</v>
      </c>
      <c r="H29" t="s">
        <v>36</v>
      </c>
      <c r="I29">
        <f>I28*J29</f>
        <v>0</v>
      </c>
      <c r="J29">
        <v>0</v>
      </c>
      <c r="K29">
        <v>0</v>
      </c>
      <c r="O29">
        <f t="shared" si="21"/>
        <v>0</v>
      </c>
      <c r="P29">
        <f>ROUND(CQ29*I29,2)</f>
        <v>0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 t="shared" si="22"/>
        <v>0</v>
      </c>
      <c r="U29">
        <f>ROUND(CV29*I29,7)</f>
        <v>0</v>
      </c>
      <c r="V29">
        <f>ROUND(CW29*I29,7)</f>
        <v>0</v>
      </c>
      <c r="W29">
        <f t="shared" si="23"/>
        <v>0</v>
      </c>
      <c r="X29">
        <f t="shared" si="24"/>
        <v>0</v>
      </c>
      <c r="Y29">
        <f t="shared" si="25"/>
        <v>0</v>
      </c>
      <c r="AA29">
        <v>312147598</v>
      </c>
      <c r="AB29">
        <f t="shared" si="26"/>
        <v>0</v>
      </c>
      <c r="AC29">
        <f>ROUND((ES29),6)</f>
        <v>0</v>
      </c>
      <c r="AD29">
        <f>ROUND((((ET29)-(EU29))+AE29),6)</f>
        <v>0</v>
      </c>
      <c r="AE29">
        <f t="shared" ref="AE29:AF31" si="43">ROUND((EU29),6)</f>
        <v>0</v>
      </c>
      <c r="AF29">
        <f t="shared" si="43"/>
        <v>0</v>
      </c>
      <c r="AG29">
        <f t="shared" si="27"/>
        <v>0</v>
      </c>
      <c r="AH29">
        <f t="shared" ref="AH29:AI31" si="44">(EW29)</f>
        <v>0</v>
      </c>
      <c r="AI29">
        <f t="shared" si="44"/>
        <v>0</v>
      </c>
      <c r="AJ29">
        <f t="shared" si="28"/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103</v>
      </c>
      <c r="AU29">
        <v>60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3</v>
      </c>
      <c r="BI29">
        <v>1</v>
      </c>
      <c r="BJ29" t="s">
        <v>3</v>
      </c>
      <c r="BM29">
        <v>33001</v>
      </c>
      <c r="BN29">
        <v>0</v>
      </c>
      <c r="BO29" t="s">
        <v>3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103</v>
      </c>
      <c r="CA29">
        <v>60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3</v>
      </c>
      <c r="CO29">
        <v>0</v>
      </c>
      <c r="CP29">
        <f t="shared" si="29"/>
        <v>0</v>
      </c>
      <c r="CQ29">
        <f>ROUND(AL29*BC29,2)</f>
        <v>0</v>
      </c>
      <c r="CR29">
        <f>ROUND(AM29*BB29,2)</f>
        <v>0</v>
      </c>
      <c r="CS29">
        <f>ROUND(AN29*BS29,2)</f>
        <v>0</v>
      </c>
      <c r="CT29">
        <f>ROUND(AO29*BA29,2)</f>
        <v>0</v>
      </c>
      <c r="CU29">
        <f t="shared" si="30"/>
        <v>0</v>
      </c>
      <c r="CV29">
        <f t="shared" ref="CV29:CW31" si="45">AH29</f>
        <v>0</v>
      </c>
      <c r="CW29">
        <f t="shared" si="45"/>
        <v>0</v>
      </c>
      <c r="CX29">
        <f t="shared" si="31"/>
        <v>0</v>
      </c>
      <c r="CY29">
        <f t="shared" si="32"/>
        <v>0</v>
      </c>
      <c r="CZ29">
        <f t="shared" si="33"/>
        <v>0</v>
      </c>
      <c r="DC29" t="s">
        <v>3</v>
      </c>
      <c r="DD29" t="s">
        <v>3</v>
      </c>
      <c r="DE29" t="s">
        <v>3</v>
      </c>
      <c r="DF29" t="s">
        <v>3</v>
      </c>
      <c r="DG29" t="s">
        <v>3</v>
      </c>
      <c r="DH29" t="s">
        <v>3</v>
      </c>
      <c r="DI29" t="s">
        <v>3</v>
      </c>
      <c r="DJ29" t="s">
        <v>3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36</v>
      </c>
      <c r="DW29" t="s">
        <v>36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293259405</v>
      </c>
      <c r="EF29">
        <v>2</v>
      </c>
      <c r="EG29" t="s">
        <v>27</v>
      </c>
      <c r="EH29">
        <v>27</v>
      </c>
      <c r="EI29" t="s">
        <v>28</v>
      </c>
      <c r="EJ29">
        <v>1</v>
      </c>
      <c r="EK29">
        <v>33001</v>
      </c>
      <c r="EL29" t="s">
        <v>28</v>
      </c>
      <c r="EM29" t="s">
        <v>29</v>
      </c>
      <c r="EO29" t="s">
        <v>3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 t="shared" si="34"/>
        <v>0</v>
      </c>
      <c r="FS29">
        <v>0</v>
      </c>
      <c r="FX29">
        <v>103</v>
      </c>
      <c r="FY29">
        <v>60</v>
      </c>
      <c r="GA29" t="s">
        <v>3</v>
      </c>
      <c r="GD29">
        <v>1</v>
      </c>
      <c r="GF29">
        <v>864875641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 t="shared" si="35"/>
        <v>0</v>
      </c>
      <c r="GM29">
        <f t="shared" si="36"/>
        <v>0</v>
      </c>
      <c r="GN29">
        <f t="shared" si="37"/>
        <v>0</v>
      </c>
      <c r="GO29">
        <f t="shared" si="38"/>
        <v>0</v>
      </c>
      <c r="GP29">
        <f t="shared" si="39"/>
        <v>0</v>
      </c>
      <c r="GR29">
        <v>0</v>
      </c>
      <c r="GS29">
        <v>3</v>
      </c>
      <c r="GT29">
        <v>0</v>
      </c>
      <c r="GU29" t="s">
        <v>3</v>
      </c>
      <c r="GV29">
        <f t="shared" si="40"/>
        <v>0</v>
      </c>
      <c r="GW29">
        <v>1</v>
      </c>
      <c r="GX29">
        <f t="shared" si="41"/>
        <v>0</v>
      </c>
      <c r="HA29">
        <v>0</v>
      </c>
      <c r="HB29">
        <v>0</v>
      </c>
      <c r="HC29">
        <f t="shared" si="42"/>
        <v>0</v>
      </c>
      <c r="HE29" t="s">
        <v>3</v>
      </c>
      <c r="HF29" t="s">
        <v>3</v>
      </c>
      <c r="HM29" t="s">
        <v>37</v>
      </c>
      <c r="HN29" t="s">
        <v>31</v>
      </c>
      <c r="HO29" t="s">
        <v>32</v>
      </c>
      <c r="HP29" t="s">
        <v>28</v>
      </c>
      <c r="HQ29" t="s">
        <v>28</v>
      </c>
      <c r="IK29">
        <v>0</v>
      </c>
    </row>
    <row r="30" spans="1:245" x14ac:dyDescent="0.2">
      <c r="A30">
        <v>18</v>
      </c>
      <c r="B30">
        <v>1</v>
      </c>
      <c r="C30">
        <v>12</v>
      </c>
      <c r="E30" t="s">
        <v>38</v>
      </c>
      <c r="F30" t="s">
        <v>39</v>
      </c>
      <c r="G30" t="s">
        <v>40</v>
      </c>
      <c r="H30" t="s">
        <v>36</v>
      </c>
      <c r="I30">
        <f>I28*J30</f>
        <v>0</v>
      </c>
      <c r="J30">
        <v>0</v>
      </c>
      <c r="K30">
        <v>0</v>
      </c>
      <c r="O30">
        <f t="shared" si="21"/>
        <v>0</v>
      </c>
      <c r="P30">
        <f>ROUND(CQ30*I30,2)</f>
        <v>0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 t="shared" si="22"/>
        <v>0</v>
      </c>
      <c r="U30">
        <f>ROUND(CV30*I30,7)</f>
        <v>0</v>
      </c>
      <c r="V30">
        <f>ROUND(CW30*I30,7)</f>
        <v>0</v>
      </c>
      <c r="W30">
        <f t="shared" si="23"/>
        <v>0</v>
      </c>
      <c r="X30">
        <f t="shared" si="24"/>
        <v>0</v>
      </c>
      <c r="Y30">
        <f t="shared" si="25"/>
        <v>0</v>
      </c>
      <c r="AA30">
        <v>312147598</v>
      </c>
      <c r="AB30">
        <f t="shared" si="26"/>
        <v>0</v>
      </c>
      <c r="AC30">
        <f>ROUND((ES30),6)</f>
        <v>0</v>
      </c>
      <c r="AD30">
        <f>ROUND((((ET30)-(EU30))+AE30),6)</f>
        <v>0</v>
      </c>
      <c r="AE30">
        <f t="shared" si="43"/>
        <v>0</v>
      </c>
      <c r="AF30">
        <f t="shared" si="43"/>
        <v>0</v>
      </c>
      <c r="AG30">
        <f t="shared" si="27"/>
        <v>0</v>
      </c>
      <c r="AH30">
        <f t="shared" si="44"/>
        <v>0</v>
      </c>
      <c r="AI30">
        <f t="shared" si="44"/>
        <v>0</v>
      </c>
      <c r="AJ30">
        <f t="shared" si="28"/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103</v>
      </c>
      <c r="AU30">
        <v>60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</v>
      </c>
      <c r="BM30">
        <v>33001</v>
      </c>
      <c r="BN30">
        <v>0</v>
      </c>
      <c r="BO30" t="s">
        <v>3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103</v>
      </c>
      <c r="CA30">
        <v>60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29"/>
        <v>0</v>
      </c>
      <c r="CQ30">
        <f>ROUND(AL30*BC30,2)</f>
        <v>0</v>
      </c>
      <c r="CR30">
        <f>ROUND(AM30*BB30,2)</f>
        <v>0</v>
      </c>
      <c r="CS30">
        <f>ROUND(AN30*BS30,2)</f>
        <v>0</v>
      </c>
      <c r="CT30">
        <f>ROUND(AO30*BA30,2)</f>
        <v>0</v>
      </c>
      <c r="CU30">
        <f t="shared" si="30"/>
        <v>0</v>
      </c>
      <c r="CV30">
        <f t="shared" si="45"/>
        <v>0</v>
      </c>
      <c r="CW30">
        <f t="shared" si="45"/>
        <v>0</v>
      </c>
      <c r="CX30">
        <f t="shared" si="31"/>
        <v>0</v>
      </c>
      <c r="CY30">
        <f t="shared" si="32"/>
        <v>0</v>
      </c>
      <c r="CZ30">
        <f t="shared" si="33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1013</v>
      </c>
      <c r="DV30" t="s">
        <v>36</v>
      </c>
      <c r="DW30" t="s">
        <v>36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293259405</v>
      </c>
      <c r="EF30">
        <v>2</v>
      </c>
      <c r="EG30" t="s">
        <v>27</v>
      </c>
      <c r="EH30">
        <v>27</v>
      </c>
      <c r="EI30" t="s">
        <v>28</v>
      </c>
      <c r="EJ30">
        <v>1</v>
      </c>
      <c r="EK30">
        <v>33001</v>
      </c>
      <c r="EL30" t="s">
        <v>28</v>
      </c>
      <c r="EM30" t="s">
        <v>29</v>
      </c>
      <c r="EO30" t="s">
        <v>3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34"/>
        <v>0</v>
      </c>
      <c r="FS30">
        <v>0</v>
      </c>
      <c r="FX30">
        <v>103</v>
      </c>
      <c r="FY30">
        <v>60</v>
      </c>
      <c r="GA30" t="s">
        <v>3</v>
      </c>
      <c r="GD30">
        <v>1</v>
      </c>
      <c r="GF30">
        <v>-1890832814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 t="shared" si="35"/>
        <v>0</v>
      </c>
      <c r="GM30">
        <f t="shared" si="36"/>
        <v>0</v>
      </c>
      <c r="GN30">
        <f t="shared" si="37"/>
        <v>0</v>
      </c>
      <c r="GO30">
        <f t="shared" si="38"/>
        <v>0</v>
      </c>
      <c r="GP30">
        <f t="shared" si="39"/>
        <v>0</v>
      </c>
      <c r="GR30">
        <v>0</v>
      </c>
      <c r="GS30">
        <v>3</v>
      </c>
      <c r="GT30">
        <v>0</v>
      </c>
      <c r="GU30" t="s">
        <v>3</v>
      </c>
      <c r="GV30">
        <f t="shared" si="40"/>
        <v>0</v>
      </c>
      <c r="GW30">
        <v>1</v>
      </c>
      <c r="GX30">
        <f t="shared" si="41"/>
        <v>0</v>
      </c>
      <c r="HA30">
        <v>0</v>
      </c>
      <c r="HB30">
        <v>0</v>
      </c>
      <c r="HC30">
        <f t="shared" si="42"/>
        <v>0</v>
      </c>
      <c r="HE30" t="s">
        <v>3</v>
      </c>
      <c r="HF30" t="s">
        <v>3</v>
      </c>
      <c r="HM30" t="s">
        <v>37</v>
      </c>
      <c r="HN30" t="s">
        <v>31</v>
      </c>
      <c r="HO30" t="s">
        <v>32</v>
      </c>
      <c r="HP30" t="s">
        <v>28</v>
      </c>
      <c r="HQ30" t="s">
        <v>28</v>
      </c>
      <c r="IK30">
        <v>0</v>
      </c>
    </row>
    <row r="31" spans="1:245" x14ac:dyDescent="0.2">
      <c r="A31">
        <v>18</v>
      </c>
      <c r="B31">
        <v>1</v>
      </c>
      <c r="C31">
        <v>13</v>
      </c>
      <c r="E31" t="s">
        <v>41</v>
      </c>
      <c r="F31" t="s">
        <v>42</v>
      </c>
      <c r="G31" t="s">
        <v>43</v>
      </c>
      <c r="H31" t="s">
        <v>20</v>
      </c>
      <c r="I31">
        <f>I28*J31</f>
        <v>0</v>
      </c>
      <c r="J31">
        <v>0</v>
      </c>
      <c r="K31">
        <v>0</v>
      </c>
      <c r="O31">
        <f t="shared" si="21"/>
        <v>0</v>
      </c>
      <c r="P31">
        <f>ROUND(CQ31*I31,2)</f>
        <v>0</v>
      </c>
      <c r="Q31">
        <f>ROUND(CR31*I31,2)</f>
        <v>0</v>
      </c>
      <c r="R31">
        <f>ROUND(CS31*I31,2)</f>
        <v>0</v>
      </c>
      <c r="S31">
        <f>ROUND(CT31*I31,2)</f>
        <v>0</v>
      </c>
      <c r="T31">
        <f t="shared" si="22"/>
        <v>0</v>
      </c>
      <c r="U31">
        <f>ROUND(CV31*I31,7)</f>
        <v>0</v>
      </c>
      <c r="V31">
        <f>ROUND(CW31*I31,7)</f>
        <v>0</v>
      </c>
      <c r="W31">
        <f t="shared" si="23"/>
        <v>0</v>
      </c>
      <c r="X31">
        <f t="shared" si="24"/>
        <v>0</v>
      </c>
      <c r="Y31">
        <f t="shared" si="25"/>
        <v>0</v>
      </c>
      <c r="AA31">
        <v>312147598</v>
      </c>
      <c r="AB31">
        <f t="shared" si="26"/>
        <v>0</v>
      </c>
      <c r="AC31">
        <f>ROUND((ES31),6)</f>
        <v>0</v>
      </c>
      <c r="AD31">
        <f>ROUND((((ET31)-(EU31))+AE31),6)</f>
        <v>0</v>
      </c>
      <c r="AE31">
        <f t="shared" si="43"/>
        <v>0</v>
      </c>
      <c r="AF31">
        <f t="shared" si="43"/>
        <v>0</v>
      </c>
      <c r="AG31">
        <f t="shared" si="27"/>
        <v>0</v>
      </c>
      <c r="AH31">
        <f t="shared" si="44"/>
        <v>0</v>
      </c>
      <c r="AI31">
        <f t="shared" si="44"/>
        <v>0</v>
      </c>
      <c r="AJ31">
        <f t="shared" si="28"/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103</v>
      </c>
      <c r="AU31">
        <v>60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3</v>
      </c>
      <c r="BI31">
        <v>1</v>
      </c>
      <c r="BJ31" t="s">
        <v>3</v>
      </c>
      <c r="BM31">
        <v>33001</v>
      </c>
      <c r="BN31">
        <v>0</v>
      </c>
      <c r="BO31" t="s">
        <v>3</v>
      </c>
      <c r="BP31">
        <v>0</v>
      </c>
      <c r="BQ31">
        <v>2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103</v>
      </c>
      <c r="CA31">
        <v>60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9"/>
        <v>0</v>
      </c>
      <c r="CQ31">
        <f>ROUND(AL31*BC31,2)</f>
        <v>0</v>
      </c>
      <c r="CR31">
        <f>ROUND(AM31*BB31,2)</f>
        <v>0</v>
      </c>
      <c r="CS31">
        <f>ROUND(AN31*BS31,2)</f>
        <v>0</v>
      </c>
      <c r="CT31">
        <f>ROUND(AO31*BA31,2)</f>
        <v>0</v>
      </c>
      <c r="CU31">
        <f t="shared" si="30"/>
        <v>0</v>
      </c>
      <c r="CV31">
        <f t="shared" si="45"/>
        <v>0</v>
      </c>
      <c r="CW31">
        <f t="shared" si="45"/>
        <v>0</v>
      </c>
      <c r="CX31">
        <f t="shared" si="31"/>
        <v>0</v>
      </c>
      <c r="CY31">
        <f t="shared" si="32"/>
        <v>0</v>
      </c>
      <c r="CZ31">
        <f t="shared" si="33"/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20</v>
      </c>
      <c r="DW31" t="s">
        <v>26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293259405</v>
      </c>
      <c r="EF31">
        <v>2</v>
      </c>
      <c r="EG31" t="s">
        <v>27</v>
      </c>
      <c r="EH31">
        <v>27</v>
      </c>
      <c r="EI31" t="s">
        <v>28</v>
      </c>
      <c r="EJ31">
        <v>1</v>
      </c>
      <c r="EK31">
        <v>33001</v>
      </c>
      <c r="EL31" t="s">
        <v>28</v>
      </c>
      <c r="EM31" t="s">
        <v>29</v>
      </c>
      <c r="EO31" t="s">
        <v>3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34"/>
        <v>0</v>
      </c>
      <c r="FS31">
        <v>0</v>
      </c>
      <c r="FX31">
        <v>103</v>
      </c>
      <c r="FY31">
        <v>60</v>
      </c>
      <c r="GA31" t="s">
        <v>3</v>
      </c>
      <c r="GD31">
        <v>1</v>
      </c>
      <c r="GF31">
        <v>164804165</v>
      </c>
      <c r="GG31">
        <v>2</v>
      </c>
      <c r="GH31">
        <v>1</v>
      </c>
      <c r="GI31">
        <v>-2</v>
      </c>
      <c r="GJ31">
        <v>0</v>
      </c>
      <c r="GK31">
        <v>0</v>
      </c>
      <c r="GL31">
        <f t="shared" si="35"/>
        <v>0</v>
      </c>
      <c r="GM31">
        <f t="shared" si="36"/>
        <v>0</v>
      </c>
      <c r="GN31">
        <f t="shared" si="37"/>
        <v>0</v>
      </c>
      <c r="GO31">
        <f t="shared" si="38"/>
        <v>0</v>
      </c>
      <c r="GP31">
        <f t="shared" si="39"/>
        <v>0</v>
      </c>
      <c r="GR31">
        <v>0</v>
      </c>
      <c r="GS31">
        <v>3</v>
      </c>
      <c r="GT31">
        <v>0</v>
      </c>
      <c r="GU31" t="s">
        <v>3</v>
      </c>
      <c r="GV31">
        <f t="shared" si="40"/>
        <v>0</v>
      </c>
      <c r="GW31">
        <v>1</v>
      </c>
      <c r="GX31">
        <f t="shared" si="41"/>
        <v>0</v>
      </c>
      <c r="HA31">
        <v>0</v>
      </c>
      <c r="HB31">
        <v>0</v>
      </c>
      <c r="HC31">
        <f t="shared" si="42"/>
        <v>0</v>
      </c>
      <c r="HE31" t="s">
        <v>3</v>
      </c>
      <c r="HF31" t="s">
        <v>3</v>
      </c>
      <c r="HM31" t="s">
        <v>37</v>
      </c>
      <c r="HN31" t="s">
        <v>31</v>
      </c>
      <c r="HO31" t="s">
        <v>32</v>
      </c>
      <c r="HP31" t="s">
        <v>28</v>
      </c>
      <c r="HQ31" t="s">
        <v>28</v>
      </c>
      <c r="IK31">
        <v>0</v>
      </c>
    </row>
    <row r="32" spans="1:245" x14ac:dyDescent="0.2">
      <c r="A32">
        <v>17</v>
      </c>
      <c r="B32">
        <v>1</v>
      </c>
      <c r="C32">
        <f>ROW(SmtRes!A20)</f>
        <v>20</v>
      </c>
      <c r="D32">
        <f>ROW(EtalonRes!A20)</f>
        <v>20</v>
      </c>
      <c r="E32" t="s">
        <v>44</v>
      </c>
      <c r="F32" t="s">
        <v>45</v>
      </c>
      <c r="G32" t="s">
        <v>46</v>
      </c>
      <c r="H32" t="s">
        <v>36</v>
      </c>
      <c r="I32">
        <v>1</v>
      </c>
      <c r="J32">
        <v>0</v>
      </c>
      <c r="K32">
        <v>1</v>
      </c>
      <c r="O32">
        <f t="shared" si="21"/>
        <v>1251.0899999999999</v>
      </c>
      <c r="P32">
        <f>SUMIF(SmtRes!AQ14:'SmtRes'!AQ20,"=1",SmtRes!DF14:'SmtRes'!DF20)</f>
        <v>0</v>
      </c>
      <c r="Q32">
        <f>SUMIF(SmtRes!AQ14:'SmtRes'!AQ20,"=1",SmtRes!DG14:'SmtRes'!DG20)</f>
        <v>192.23</v>
      </c>
      <c r="R32">
        <f>SUMIF(SmtRes!AQ14:'SmtRes'!AQ20,"=1",SmtRes!DH14:'SmtRes'!DH20)</f>
        <v>210.31</v>
      </c>
      <c r="S32">
        <f>SUMIF(SmtRes!AQ14:'SmtRes'!AQ20,"=1",SmtRes!DI14:'SmtRes'!DI20)</f>
        <v>848.55</v>
      </c>
      <c r="T32">
        <f t="shared" si="22"/>
        <v>0</v>
      </c>
      <c r="U32">
        <f>SUMIF(SmtRes!AQ14:'SmtRes'!AQ20,"=1",SmtRes!CV14:'SmtRes'!CV20)</f>
        <v>1.81</v>
      </c>
      <c r="V32">
        <f>SUMIF(SmtRes!AQ14:'SmtRes'!AQ20,"=1",SmtRes!CW14:'SmtRes'!CW20)</f>
        <v>0.44</v>
      </c>
      <c r="W32">
        <f t="shared" si="23"/>
        <v>0</v>
      </c>
      <c r="X32">
        <f t="shared" si="24"/>
        <v>1090.6300000000001</v>
      </c>
      <c r="Y32">
        <f t="shared" si="25"/>
        <v>635.32000000000005</v>
      </c>
      <c r="AA32">
        <v>312147598</v>
      </c>
      <c r="AB32">
        <f t="shared" si="26"/>
        <v>1001.1138999999999</v>
      </c>
      <c r="AC32">
        <f>ROUND((0),6)</f>
        <v>0</v>
      </c>
      <c r="AD32">
        <f>ROUND((((SUM(SmtRes!BR14:'SmtRes'!BR20))-(SUM(SmtRes!BS14:'SmtRes'!BS20)))+AE32),6)</f>
        <v>152.56120000000001</v>
      </c>
      <c r="AE32">
        <f>ROUND((SUM(SmtRes!BS14:'SmtRes'!BS20)),6)</f>
        <v>210.31120000000001</v>
      </c>
      <c r="AF32">
        <f>ROUND((SUM(SmtRes!BT14:'SmtRes'!BT20)),6)</f>
        <v>848.55269999999996</v>
      </c>
      <c r="AG32">
        <f t="shared" si="27"/>
        <v>0</v>
      </c>
      <c r="AH32">
        <f>(SUM(SmtRes!BU14:'SmtRes'!BU20))</f>
        <v>1.81</v>
      </c>
      <c r="AI32">
        <f>(SUM(SmtRes!BV14:'SmtRes'!BV20))</f>
        <v>0.44</v>
      </c>
      <c r="AJ32">
        <f t="shared" si="28"/>
        <v>0</v>
      </c>
      <c r="AK32">
        <v>1211.4250999999999</v>
      </c>
      <c r="AL32">
        <v>0</v>
      </c>
      <c r="AM32">
        <v>152.56120000000001</v>
      </c>
      <c r="AN32">
        <v>210.31120000000001</v>
      </c>
      <c r="AO32">
        <v>848.55269999999996</v>
      </c>
      <c r="AP32">
        <v>0</v>
      </c>
      <c r="AQ32">
        <v>1.81</v>
      </c>
      <c r="AR32">
        <v>0.44</v>
      </c>
      <c r="AS32">
        <v>0</v>
      </c>
      <c r="AT32">
        <v>103</v>
      </c>
      <c r="AU32">
        <v>60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47</v>
      </c>
      <c r="BM32">
        <v>33001</v>
      </c>
      <c r="BN32">
        <v>0</v>
      </c>
      <c r="BO32" t="s">
        <v>3</v>
      </c>
      <c r="BP32">
        <v>0</v>
      </c>
      <c r="BQ32">
        <v>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103</v>
      </c>
      <c r="CA32">
        <v>60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9"/>
        <v>1251.0899999999999</v>
      </c>
      <c r="CQ32">
        <f>SUMIF(SmtRes!AQ14:'SmtRes'!AQ20,"=1",SmtRes!AA14:'SmtRes'!AA20)</f>
        <v>0</v>
      </c>
      <c r="CR32">
        <f>SUMIF(SmtRes!AQ14:'SmtRes'!AQ20,"=1",SmtRes!AB14:'SmtRes'!AB20)</f>
        <v>436.88</v>
      </c>
      <c r="CS32">
        <f>SUMIF(SmtRes!AQ14:'SmtRes'!AQ20,"=1",SmtRes!AC14:'SmtRes'!AC20)</f>
        <v>477.98</v>
      </c>
      <c r="CT32">
        <f>SUMIF(SmtRes!AQ14:'SmtRes'!AQ20,"=1",SmtRes!AD14:'SmtRes'!AD20)</f>
        <v>1451.77</v>
      </c>
      <c r="CU32">
        <f t="shared" si="30"/>
        <v>0</v>
      </c>
      <c r="CV32">
        <f>SUMIF(SmtRes!AQ14:'SmtRes'!AQ20,"=1",SmtRes!BU14:'SmtRes'!BU20)</f>
        <v>1.81</v>
      </c>
      <c r="CW32">
        <f>SUMIF(SmtRes!AQ14:'SmtRes'!AQ20,"=1",SmtRes!BV14:'SmtRes'!BV20)</f>
        <v>0.44</v>
      </c>
      <c r="CX32">
        <f t="shared" si="31"/>
        <v>0</v>
      </c>
      <c r="CY32">
        <f t="shared" si="32"/>
        <v>1090.6257999999998</v>
      </c>
      <c r="CZ32">
        <f t="shared" si="33"/>
        <v>635.31599999999992</v>
      </c>
      <c r="DC32" t="s">
        <v>3</v>
      </c>
      <c r="DD32" t="s">
        <v>37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1013</v>
      </c>
      <c r="DV32" t="s">
        <v>36</v>
      </c>
      <c r="DW32" t="s">
        <v>36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293259405</v>
      </c>
      <c r="EF32">
        <v>2</v>
      </c>
      <c r="EG32" t="s">
        <v>27</v>
      </c>
      <c r="EH32">
        <v>27</v>
      </c>
      <c r="EI32" t="s">
        <v>28</v>
      </c>
      <c r="EJ32">
        <v>1</v>
      </c>
      <c r="EK32">
        <v>33001</v>
      </c>
      <c r="EL32" t="s">
        <v>28</v>
      </c>
      <c r="EM32" t="s">
        <v>29</v>
      </c>
      <c r="EO32" t="s">
        <v>3</v>
      </c>
      <c r="EQ32">
        <v>0</v>
      </c>
      <c r="ER32">
        <v>0</v>
      </c>
      <c r="ES32">
        <v>0</v>
      </c>
      <c r="ET32">
        <v>0</v>
      </c>
      <c r="EU32">
        <v>0</v>
      </c>
      <c r="EV32">
        <v>0</v>
      </c>
      <c r="EW32">
        <v>1.81</v>
      </c>
      <c r="EX32">
        <v>0.44</v>
      </c>
      <c r="EY32">
        <v>0</v>
      </c>
      <c r="FQ32">
        <v>0</v>
      </c>
      <c r="FR32">
        <f t="shared" si="34"/>
        <v>0</v>
      </c>
      <c r="FS32">
        <v>0</v>
      </c>
      <c r="FX32">
        <v>103</v>
      </c>
      <c r="FY32">
        <v>60</v>
      </c>
      <c r="GA32" t="s">
        <v>3</v>
      </c>
      <c r="GD32">
        <v>1</v>
      </c>
      <c r="GF32">
        <v>-1327691179</v>
      </c>
      <c r="GG32">
        <v>2</v>
      </c>
      <c r="GH32">
        <v>1</v>
      </c>
      <c r="GI32">
        <v>-2</v>
      </c>
      <c r="GJ32">
        <v>0</v>
      </c>
      <c r="GK32">
        <v>0</v>
      </c>
      <c r="GL32">
        <f t="shared" si="35"/>
        <v>0</v>
      </c>
      <c r="GM32">
        <f t="shared" si="36"/>
        <v>2977.04</v>
      </c>
      <c r="GN32">
        <f t="shared" si="37"/>
        <v>2977.04</v>
      </c>
      <c r="GO32">
        <f t="shared" si="38"/>
        <v>0</v>
      </c>
      <c r="GP32">
        <f t="shared" si="39"/>
        <v>0</v>
      </c>
      <c r="GR32">
        <v>0</v>
      </c>
      <c r="GS32">
        <v>3</v>
      </c>
      <c r="GT32">
        <v>0</v>
      </c>
      <c r="GU32" t="s">
        <v>3</v>
      </c>
      <c r="GV32">
        <f t="shared" si="40"/>
        <v>0</v>
      </c>
      <c r="GW32">
        <v>1</v>
      </c>
      <c r="GX32">
        <f t="shared" si="41"/>
        <v>0</v>
      </c>
      <c r="HA32">
        <v>0</v>
      </c>
      <c r="HB32">
        <v>0</v>
      </c>
      <c r="HC32">
        <f t="shared" si="42"/>
        <v>0</v>
      </c>
      <c r="HE32" t="s">
        <v>3</v>
      </c>
      <c r="HF32" t="s">
        <v>3</v>
      </c>
      <c r="HM32" t="s">
        <v>3</v>
      </c>
      <c r="HN32" t="s">
        <v>31</v>
      </c>
      <c r="HO32" t="s">
        <v>32</v>
      </c>
      <c r="HP32" t="s">
        <v>28</v>
      </c>
      <c r="HQ32" t="s">
        <v>28</v>
      </c>
      <c r="IK32">
        <v>0</v>
      </c>
    </row>
    <row r="33" spans="1:245" x14ac:dyDescent="0.2">
      <c r="A33">
        <v>18</v>
      </c>
      <c r="B33">
        <v>1</v>
      </c>
      <c r="C33">
        <v>19</v>
      </c>
      <c r="E33" t="s">
        <v>48</v>
      </c>
      <c r="F33" t="s">
        <v>34</v>
      </c>
      <c r="G33" t="s">
        <v>35</v>
      </c>
      <c r="H33" t="s">
        <v>36</v>
      </c>
      <c r="I33">
        <f>I32*J33</f>
        <v>0</v>
      </c>
      <c r="J33">
        <v>0</v>
      </c>
      <c r="K33">
        <v>0</v>
      </c>
      <c r="O33">
        <f t="shared" si="21"/>
        <v>0</v>
      </c>
      <c r="P33">
        <f>ROUND(CQ33*I33,2)</f>
        <v>0</v>
      </c>
      <c r="Q33">
        <f>ROUND(CR33*I33,2)</f>
        <v>0</v>
      </c>
      <c r="R33">
        <f>ROUND(CS33*I33,2)</f>
        <v>0</v>
      </c>
      <c r="S33">
        <f>ROUND(CT33*I33,2)</f>
        <v>0</v>
      </c>
      <c r="T33">
        <f t="shared" si="22"/>
        <v>0</v>
      </c>
      <c r="U33">
        <f>ROUND(CV33*I33,7)</f>
        <v>0</v>
      </c>
      <c r="V33">
        <f>ROUND(CW33*I33,7)</f>
        <v>0</v>
      </c>
      <c r="W33">
        <f t="shared" si="23"/>
        <v>0</v>
      </c>
      <c r="X33">
        <f t="shared" si="24"/>
        <v>0</v>
      </c>
      <c r="Y33">
        <f t="shared" si="25"/>
        <v>0</v>
      </c>
      <c r="AA33">
        <v>312147598</v>
      </c>
      <c r="AB33">
        <f t="shared" si="26"/>
        <v>0</v>
      </c>
      <c r="AC33">
        <f>ROUND((ES33),6)</f>
        <v>0</v>
      </c>
      <c r="AD33">
        <f>ROUND((((ET33)-(EU33))+AE33),6)</f>
        <v>0</v>
      </c>
      <c r="AE33">
        <f>ROUND((EU33),6)</f>
        <v>0</v>
      </c>
      <c r="AF33">
        <f>ROUND((EV33),6)</f>
        <v>0</v>
      </c>
      <c r="AG33">
        <f t="shared" si="27"/>
        <v>0</v>
      </c>
      <c r="AH33">
        <f>(EW33)</f>
        <v>0</v>
      </c>
      <c r="AI33">
        <f>(EX33)</f>
        <v>0</v>
      </c>
      <c r="AJ33">
        <f t="shared" si="28"/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103</v>
      </c>
      <c r="AU33">
        <v>60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3</v>
      </c>
      <c r="BM33">
        <v>33001</v>
      </c>
      <c r="BN33">
        <v>0</v>
      </c>
      <c r="BO33" t="s">
        <v>3</v>
      </c>
      <c r="BP33">
        <v>0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103</v>
      </c>
      <c r="CA33">
        <v>60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9"/>
        <v>0</v>
      </c>
      <c r="CQ33">
        <f>ROUND(AL33*BC33,2)</f>
        <v>0</v>
      </c>
      <c r="CR33">
        <f>ROUND(AM33*BB33,2)</f>
        <v>0</v>
      </c>
      <c r="CS33">
        <f>ROUND(AN33*BS33,2)</f>
        <v>0</v>
      </c>
      <c r="CT33">
        <f>ROUND(AO33*BA33,2)</f>
        <v>0</v>
      </c>
      <c r="CU33">
        <f t="shared" si="30"/>
        <v>0</v>
      </c>
      <c r="CV33">
        <f>AH33</f>
        <v>0</v>
      </c>
      <c r="CW33">
        <f>AI33</f>
        <v>0</v>
      </c>
      <c r="CX33">
        <f t="shared" si="31"/>
        <v>0</v>
      </c>
      <c r="CY33">
        <f t="shared" si="32"/>
        <v>0</v>
      </c>
      <c r="CZ33">
        <f t="shared" si="33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36</v>
      </c>
      <c r="DW33" t="s">
        <v>36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293259405</v>
      </c>
      <c r="EF33">
        <v>2</v>
      </c>
      <c r="EG33" t="s">
        <v>27</v>
      </c>
      <c r="EH33">
        <v>27</v>
      </c>
      <c r="EI33" t="s">
        <v>28</v>
      </c>
      <c r="EJ33">
        <v>1</v>
      </c>
      <c r="EK33">
        <v>33001</v>
      </c>
      <c r="EL33" t="s">
        <v>28</v>
      </c>
      <c r="EM33" t="s">
        <v>29</v>
      </c>
      <c r="EO33" t="s">
        <v>3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34"/>
        <v>0</v>
      </c>
      <c r="FS33">
        <v>0</v>
      </c>
      <c r="FX33">
        <v>103</v>
      </c>
      <c r="FY33">
        <v>60</v>
      </c>
      <c r="GA33" t="s">
        <v>3</v>
      </c>
      <c r="GD33">
        <v>1</v>
      </c>
      <c r="GF33">
        <v>864875641</v>
      </c>
      <c r="GG33">
        <v>2</v>
      </c>
      <c r="GH33">
        <v>1</v>
      </c>
      <c r="GI33">
        <v>-2</v>
      </c>
      <c r="GJ33">
        <v>0</v>
      </c>
      <c r="GK33">
        <v>0</v>
      </c>
      <c r="GL33">
        <f t="shared" si="35"/>
        <v>0</v>
      </c>
      <c r="GM33">
        <f t="shared" si="36"/>
        <v>0</v>
      </c>
      <c r="GN33">
        <f t="shared" si="37"/>
        <v>0</v>
      </c>
      <c r="GO33">
        <f t="shared" si="38"/>
        <v>0</v>
      </c>
      <c r="GP33">
        <f t="shared" si="39"/>
        <v>0</v>
      </c>
      <c r="GR33">
        <v>0</v>
      </c>
      <c r="GS33">
        <v>3</v>
      </c>
      <c r="GT33">
        <v>0</v>
      </c>
      <c r="GU33" t="s">
        <v>3</v>
      </c>
      <c r="GV33">
        <f t="shared" si="40"/>
        <v>0</v>
      </c>
      <c r="GW33">
        <v>1</v>
      </c>
      <c r="GX33">
        <f t="shared" si="41"/>
        <v>0</v>
      </c>
      <c r="HA33">
        <v>0</v>
      </c>
      <c r="HB33">
        <v>0</v>
      </c>
      <c r="HC33">
        <f t="shared" si="42"/>
        <v>0</v>
      </c>
      <c r="HE33" t="s">
        <v>3</v>
      </c>
      <c r="HF33" t="s">
        <v>3</v>
      </c>
      <c r="HM33" t="s">
        <v>37</v>
      </c>
      <c r="HN33" t="s">
        <v>31</v>
      </c>
      <c r="HO33" t="s">
        <v>32</v>
      </c>
      <c r="HP33" t="s">
        <v>28</v>
      </c>
      <c r="HQ33" t="s">
        <v>28</v>
      </c>
      <c r="IK33">
        <v>0</v>
      </c>
    </row>
    <row r="34" spans="1:245" x14ac:dyDescent="0.2">
      <c r="A34">
        <v>18</v>
      </c>
      <c r="B34">
        <v>1</v>
      </c>
      <c r="C34">
        <v>20</v>
      </c>
      <c r="E34" t="s">
        <v>49</v>
      </c>
      <c r="F34" t="s">
        <v>39</v>
      </c>
      <c r="G34" t="s">
        <v>40</v>
      </c>
      <c r="H34" t="s">
        <v>36</v>
      </c>
      <c r="I34">
        <f>I32*J34</f>
        <v>0</v>
      </c>
      <c r="J34">
        <v>0</v>
      </c>
      <c r="K34">
        <v>0</v>
      </c>
      <c r="O34">
        <f t="shared" si="21"/>
        <v>0</v>
      </c>
      <c r="P34">
        <f>ROUND(CQ34*I34,2)</f>
        <v>0</v>
      </c>
      <c r="Q34">
        <f>ROUND(CR34*I34,2)</f>
        <v>0</v>
      </c>
      <c r="R34">
        <f>ROUND(CS34*I34,2)</f>
        <v>0</v>
      </c>
      <c r="S34">
        <f>ROUND(CT34*I34,2)</f>
        <v>0</v>
      </c>
      <c r="T34">
        <f t="shared" si="22"/>
        <v>0</v>
      </c>
      <c r="U34">
        <f>ROUND(CV34*I34,7)</f>
        <v>0</v>
      </c>
      <c r="V34">
        <f>ROUND(CW34*I34,7)</f>
        <v>0</v>
      </c>
      <c r="W34">
        <f t="shared" si="23"/>
        <v>0</v>
      </c>
      <c r="X34">
        <f t="shared" si="24"/>
        <v>0</v>
      </c>
      <c r="Y34">
        <f t="shared" si="25"/>
        <v>0</v>
      </c>
      <c r="AA34">
        <v>312147598</v>
      </c>
      <c r="AB34">
        <f t="shared" si="26"/>
        <v>0</v>
      </c>
      <c r="AC34">
        <f>ROUND((ES34),6)</f>
        <v>0</v>
      </c>
      <c r="AD34">
        <f>ROUND((((ET34)-(EU34))+AE34),6)</f>
        <v>0</v>
      </c>
      <c r="AE34">
        <f>ROUND((EU34),6)</f>
        <v>0</v>
      </c>
      <c r="AF34">
        <f>ROUND((EV34),6)</f>
        <v>0</v>
      </c>
      <c r="AG34">
        <f t="shared" si="27"/>
        <v>0</v>
      </c>
      <c r="AH34">
        <f>(EW34)</f>
        <v>0</v>
      </c>
      <c r="AI34">
        <f>(EX34)</f>
        <v>0</v>
      </c>
      <c r="AJ34">
        <f t="shared" si="28"/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103</v>
      </c>
      <c r="AU34">
        <v>60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3</v>
      </c>
      <c r="BM34">
        <v>33001</v>
      </c>
      <c r="BN34">
        <v>0</v>
      </c>
      <c r="BO34" t="s">
        <v>3</v>
      </c>
      <c r="BP34">
        <v>0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103</v>
      </c>
      <c r="CA34">
        <v>60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9"/>
        <v>0</v>
      </c>
      <c r="CQ34">
        <f>ROUND(AL34*BC34,2)</f>
        <v>0</v>
      </c>
      <c r="CR34">
        <f>ROUND(AM34*BB34,2)</f>
        <v>0</v>
      </c>
      <c r="CS34">
        <f>ROUND(AN34*BS34,2)</f>
        <v>0</v>
      </c>
      <c r="CT34">
        <f>ROUND(AO34*BA34,2)</f>
        <v>0</v>
      </c>
      <c r="CU34">
        <f t="shared" si="30"/>
        <v>0</v>
      </c>
      <c r="CV34">
        <f>AH34</f>
        <v>0</v>
      </c>
      <c r="CW34">
        <f>AI34</f>
        <v>0</v>
      </c>
      <c r="CX34">
        <f t="shared" si="31"/>
        <v>0</v>
      </c>
      <c r="CY34">
        <f t="shared" si="32"/>
        <v>0</v>
      </c>
      <c r="CZ34">
        <f t="shared" si="33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1013</v>
      </c>
      <c r="DV34" t="s">
        <v>36</v>
      </c>
      <c r="DW34" t="s">
        <v>36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293259405</v>
      </c>
      <c r="EF34">
        <v>2</v>
      </c>
      <c r="EG34" t="s">
        <v>27</v>
      </c>
      <c r="EH34">
        <v>27</v>
      </c>
      <c r="EI34" t="s">
        <v>28</v>
      </c>
      <c r="EJ34">
        <v>1</v>
      </c>
      <c r="EK34">
        <v>33001</v>
      </c>
      <c r="EL34" t="s">
        <v>28</v>
      </c>
      <c r="EM34" t="s">
        <v>29</v>
      </c>
      <c r="EO34" t="s">
        <v>3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34"/>
        <v>0</v>
      </c>
      <c r="FS34">
        <v>0</v>
      </c>
      <c r="FX34">
        <v>103</v>
      </c>
      <c r="FY34">
        <v>60</v>
      </c>
      <c r="GA34" t="s">
        <v>3</v>
      </c>
      <c r="GD34">
        <v>1</v>
      </c>
      <c r="GF34">
        <v>-1890832814</v>
      </c>
      <c r="GG34">
        <v>2</v>
      </c>
      <c r="GH34">
        <v>1</v>
      </c>
      <c r="GI34">
        <v>-2</v>
      </c>
      <c r="GJ34">
        <v>0</v>
      </c>
      <c r="GK34">
        <v>0</v>
      </c>
      <c r="GL34">
        <f t="shared" si="35"/>
        <v>0</v>
      </c>
      <c r="GM34">
        <f t="shared" si="36"/>
        <v>0</v>
      </c>
      <c r="GN34">
        <f t="shared" si="37"/>
        <v>0</v>
      </c>
      <c r="GO34">
        <f t="shared" si="38"/>
        <v>0</v>
      </c>
      <c r="GP34">
        <f t="shared" si="39"/>
        <v>0</v>
      </c>
      <c r="GR34">
        <v>0</v>
      </c>
      <c r="GS34">
        <v>3</v>
      </c>
      <c r="GT34">
        <v>0</v>
      </c>
      <c r="GU34" t="s">
        <v>3</v>
      </c>
      <c r="GV34">
        <f t="shared" si="40"/>
        <v>0</v>
      </c>
      <c r="GW34">
        <v>1</v>
      </c>
      <c r="GX34">
        <f t="shared" si="41"/>
        <v>0</v>
      </c>
      <c r="HA34">
        <v>0</v>
      </c>
      <c r="HB34">
        <v>0</v>
      </c>
      <c r="HC34">
        <f t="shared" si="42"/>
        <v>0</v>
      </c>
      <c r="HE34" t="s">
        <v>3</v>
      </c>
      <c r="HF34" t="s">
        <v>3</v>
      </c>
      <c r="HM34" t="s">
        <v>37</v>
      </c>
      <c r="HN34" t="s">
        <v>31</v>
      </c>
      <c r="HO34" t="s">
        <v>32</v>
      </c>
      <c r="HP34" t="s">
        <v>28</v>
      </c>
      <c r="HQ34" t="s">
        <v>28</v>
      </c>
      <c r="IK34">
        <v>0</v>
      </c>
    </row>
    <row r="35" spans="1:245" x14ac:dyDescent="0.2">
      <c r="A35">
        <v>17</v>
      </c>
      <c r="B35">
        <v>1</v>
      </c>
      <c r="C35">
        <f>ROW(SmtRes!A33)</f>
        <v>33</v>
      </c>
      <c r="D35">
        <f>ROW(EtalonRes!A33)</f>
        <v>33</v>
      </c>
      <c r="E35" t="s">
        <v>50</v>
      </c>
      <c r="F35" t="s">
        <v>18</v>
      </c>
      <c r="G35" t="s">
        <v>19</v>
      </c>
      <c r="H35" t="s">
        <v>20</v>
      </c>
      <c r="I35">
        <f>ROUND(160/1000,7)</f>
        <v>0.16</v>
      </c>
      <c r="J35">
        <v>0</v>
      </c>
      <c r="K35">
        <f>ROUND(160/1000,7)</f>
        <v>0.16</v>
      </c>
      <c r="O35">
        <f t="shared" si="21"/>
        <v>12895.68</v>
      </c>
      <c r="P35">
        <f>SUMIF(SmtRes!AQ21:'SmtRes'!AQ33,"=1",SmtRes!DF21:'SmtRes'!DF33)</f>
        <v>0</v>
      </c>
      <c r="Q35">
        <f>SUMIF(SmtRes!AQ21:'SmtRes'!AQ33,"=1",SmtRes!DG21:'SmtRes'!DG33)</f>
        <v>2300.48</v>
      </c>
      <c r="R35">
        <f>SUMIF(SmtRes!AQ21:'SmtRes'!AQ33,"=1",SmtRes!DH21:'SmtRes'!DH33)</f>
        <v>2403.9899999999998</v>
      </c>
      <c r="S35">
        <f>SUMIF(SmtRes!AQ21:'SmtRes'!AQ33,"=1",SmtRes!DI21:'SmtRes'!DI33)</f>
        <v>8191.21</v>
      </c>
      <c r="T35">
        <f t="shared" si="22"/>
        <v>0</v>
      </c>
      <c r="U35">
        <f>SUMIF(SmtRes!AQ21:'SmtRes'!AQ33,"=1",SmtRes!CV21:'SmtRes'!CV33)</f>
        <v>17.502079999999999</v>
      </c>
      <c r="V35">
        <f>SUMIF(SmtRes!AQ21:'SmtRes'!AQ33,"=1",SmtRes!CW21:'SmtRes'!CW33)</f>
        <v>4.9780000000000006</v>
      </c>
      <c r="W35">
        <f t="shared" si="23"/>
        <v>0</v>
      </c>
      <c r="X35">
        <f t="shared" si="24"/>
        <v>10913.06</v>
      </c>
      <c r="Y35">
        <f t="shared" si="25"/>
        <v>5403.55</v>
      </c>
      <c r="AA35">
        <v>312147598</v>
      </c>
      <c r="AB35">
        <f t="shared" si="26"/>
        <v>63010.623820000001</v>
      </c>
      <c r="AC35">
        <f>ROUND((0),6)</f>
        <v>0</v>
      </c>
      <c r="AD35">
        <f>ROUND((((SUM(SmtRes!BR21:'SmtRes'!BR33))-(SUM(SmtRes!BS21:'SmtRes'!BS33)))+AE35),6)</f>
        <v>11815.539875</v>
      </c>
      <c r="AE35">
        <f>ROUND((SUM(SmtRes!BS21:'SmtRes'!BS33)),6)</f>
        <v>15024.97775</v>
      </c>
      <c r="AF35">
        <f>ROUND((SUM(SmtRes!BT21:'SmtRes'!BT33)),6)</f>
        <v>51195.083944999998</v>
      </c>
      <c r="AG35">
        <f t="shared" si="27"/>
        <v>0</v>
      </c>
      <c r="AH35">
        <f>(SUM(SmtRes!BU21:'SmtRes'!BU33))</f>
        <v>109.38800000000001</v>
      </c>
      <c r="AI35">
        <f>(SUM(SmtRes!BV21:'SmtRes'!BV33))</f>
        <v>31.112499999999997</v>
      </c>
      <c r="AJ35">
        <f t="shared" si="28"/>
        <v>0</v>
      </c>
      <c r="AK35">
        <v>65989.878400000001</v>
      </c>
      <c r="AL35">
        <v>0</v>
      </c>
      <c r="AM35">
        <v>9452.4318999999996</v>
      </c>
      <c r="AN35">
        <v>12019.9822</v>
      </c>
      <c r="AO35">
        <v>44517.464300000007</v>
      </c>
      <c r="AP35">
        <v>0</v>
      </c>
      <c r="AQ35">
        <v>95.12</v>
      </c>
      <c r="AR35">
        <v>24.889999999999997</v>
      </c>
      <c r="AS35">
        <v>0</v>
      </c>
      <c r="AT35">
        <v>103</v>
      </c>
      <c r="AU35">
        <v>51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21</v>
      </c>
      <c r="BM35">
        <v>33001</v>
      </c>
      <c r="BN35">
        <v>0</v>
      </c>
      <c r="BO35" t="s">
        <v>3</v>
      </c>
      <c r="BP35">
        <v>0</v>
      </c>
      <c r="BQ35">
        <v>2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103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610</v>
      </c>
      <c r="CO35">
        <v>0</v>
      </c>
      <c r="CP35">
        <f t="shared" si="29"/>
        <v>12895.68</v>
      </c>
      <c r="CQ35">
        <f>SUMIF(SmtRes!AQ21:'SmtRes'!AQ33,"=1",SmtRes!AA21:'SmtRes'!AA33)</f>
        <v>0</v>
      </c>
      <c r="CR35">
        <f>SUMIF(SmtRes!AQ21:'SmtRes'!AQ33,"=1",SmtRes!AB21:'SmtRes'!AB33)</f>
        <v>2629.4300000000003</v>
      </c>
      <c r="CS35">
        <f>SUMIF(SmtRes!AQ21:'SmtRes'!AQ33,"=1",SmtRes!AC21:'SmtRes'!AC33)</f>
        <v>2076</v>
      </c>
      <c r="CT35">
        <f>SUMIF(SmtRes!AQ21:'SmtRes'!AQ33,"=1",SmtRes!AD21:'SmtRes'!AD33)</f>
        <v>1840.5700000000002</v>
      </c>
      <c r="CU35">
        <f t="shared" si="30"/>
        <v>0</v>
      </c>
      <c r="CV35">
        <f>SUMIF(SmtRes!AQ21:'SmtRes'!AQ33,"=1",SmtRes!BU21:'SmtRes'!BU33)</f>
        <v>109.38800000000001</v>
      </c>
      <c r="CW35">
        <f>SUMIF(SmtRes!AQ21:'SmtRes'!AQ33,"=1",SmtRes!BV21:'SmtRes'!BV33)</f>
        <v>31.112499999999997</v>
      </c>
      <c r="CX35">
        <f t="shared" si="31"/>
        <v>0</v>
      </c>
      <c r="CY35">
        <f t="shared" si="32"/>
        <v>10913.056</v>
      </c>
      <c r="CZ35">
        <f t="shared" si="33"/>
        <v>5403.5520000000006</v>
      </c>
      <c r="DC35" t="s">
        <v>3</v>
      </c>
      <c r="DD35" t="s">
        <v>37</v>
      </c>
      <c r="DE35" t="s">
        <v>23</v>
      </c>
      <c r="DF35" t="s">
        <v>23</v>
      </c>
      <c r="DG35" t="s">
        <v>24</v>
      </c>
      <c r="DH35" t="s">
        <v>3</v>
      </c>
      <c r="DI35" t="s">
        <v>24</v>
      </c>
      <c r="DJ35" t="s">
        <v>23</v>
      </c>
      <c r="DK35" t="s">
        <v>3</v>
      </c>
      <c r="DL35" t="s">
        <v>3</v>
      </c>
      <c r="DM35" t="s">
        <v>25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20</v>
      </c>
      <c r="DW35" t="s">
        <v>26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293259405</v>
      </c>
      <c r="EF35">
        <v>2</v>
      </c>
      <c r="EG35" t="s">
        <v>27</v>
      </c>
      <c r="EH35">
        <v>27</v>
      </c>
      <c r="EI35" t="s">
        <v>28</v>
      </c>
      <c r="EJ35">
        <v>1</v>
      </c>
      <c r="EK35">
        <v>33001</v>
      </c>
      <c r="EL35" t="s">
        <v>28</v>
      </c>
      <c r="EM35" t="s">
        <v>29</v>
      </c>
      <c r="EO35" t="s">
        <v>30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95.12</v>
      </c>
      <c r="EX35">
        <v>24.89</v>
      </c>
      <c r="EY35">
        <v>0</v>
      </c>
      <c r="FQ35">
        <v>0</v>
      </c>
      <c r="FR35">
        <f t="shared" si="34"/>
        <v>0</v>
      </c>
      <c r="FS35">
        <v>0</v>
      </c>
      <c r="FX35">
        <v>103</v>
      </c>
      <c r="FY35">
        <v>51</v>
      </c>
      <c r="GA35" t="s">
        <v>3</v>
      </c>
      <c r="GD35">
        <v>1</v>
      </c>
      <c r="GF35">
        <v>-1333402074</v>
      </c>
      <c r="GG35">
        <v>2</v>
      </c>
      <c r="GH35">
        <v>1</v>
      </c>
      <c r="GI35">
        <v>-2</v>
      </c>
      <c r="GJ35">
        <v>0</v>
      </c>
      <c r="GK35">
        <v>0</v>
      </c>
      <c r="GL35">
        <f t="shared" si="35"/>
        <v>0</v>
      </c>
      <c r="GM35">
        <f t="shared" si="36"/>
        <v>29212.29</v>
      </c>
      <c r="GN35">
        <f t="shared" si="37"/>
        <v>29212.29</v>
      </c>
      <c r="GO35">
        <f t="shared" si="38"/>
        <v>0</v>
      </c>
      <c r="GP35">
        <f t="shared" si="39"/>
        <v>0</v>
      </c>
      <c r="GR35">
        <v>0</v>
      </c>
      <c r="GS35">
        <v>3</v>
      </c>
      <c r="GT35">
        <v>0</v>
      </c>
      <c r="GU35" t="s">
        <v>3</v>
      </c>
      <c r="GV35">
        <f t="shared" si="40"/>
        <v>0</v>
      </c>
      <c r="GW35">
        <v>1</v>
      </c>
      <c r="GX35">
        <f t="shared" si="41"/>
        <v>0</v>
      </c>
      <c r="HA35">
        <v>0</v>
      </c>
      <c r="HB35">
        <v>0</v>
      </c>
      <c r="HC35">
        <f t="shared" si="42"/>
        <v>0</v>
      </c>
      <c r="HE35" t="s">
        <v>3</v>
      </c>
      <c r="HF35" t="s">
        <v>3</v>
      </c>
      <c r="HM35" t="s">
        <v>3</v>
      </c>
      <c r="HN35" t="s">
        <v>31</v>
      </c>
      <c r="HO35" t="s">
        <v>32</v>
      </c>
      <c r="HP35" t="s">
        <v>28</v>
      </c>
      <c r="HQ35" t="s">
        <v>28</v>
      </c>
      <c r="IK35">
        <v>0</v>
      </c>
    </row>
    <row r="36" spans="1:245" x14ac:dyDescent="0.2">
      <c r="A36">
        <v>18</v>
      </c>
      <c r="B36">
        <v>1</v>
      </c>
      <c r="C36">
        <v>31</v>
      </c>
      <c r="E36" t="s">
        <v>51</v>
      </c>
      <c r="F36" t="s">
        <v>34</v>
      </c>
      <c r="G36" t="s">
        <v>35</v>
      </c>
      <c r="H36" t="s">
        <v>36</v>
      </c>
      <c r="I36">
        <f>I35*J36</f>
        <v>0</v>
      </c>
      <c r="J36">
        <v>0</v>
      </c>
      <c r="K36">
        <v>0</v>
      </c>
      <c r="O36">
        <f t="shared" si="21"/>
        <v>0</v>
      </c>
      <c r="P36">
        <f>ROUND(CQ36*I36,2)</f>
        <v>0</v>
      </c>
      <c r="Q36">
        <f>ROUND(CR36*I36,2)</f>
        <v>0</v>
      </c>
      <c r="R36">
        <f>ROUND(CS36*I36,2)</f>
        <v>0</v>
      </c>
      <c r="S36">
        <f>ROUND(CT36*I36,2)</f>
        <v>0</v>
      </c>
      <c r="T36">
        <f t="shared" si="22"/>
        <v>0</v>
      </c>
      <c r="U36">
        <f>ROUND(CV36*I36,7)</f>
        <v>0</v>
      </c>
      <c r="V36">
        <f>ROUND(CW36*I36,7)</f>
        <v>0</v>
      </c>
      <c r="W36">
        <f t="shared" si="23"/>
        <v>0</v>
      </c>
      <c r="X36">
        <f t="shared" si="24"/>
        <v>0</v>
      </c>
      <c r="Y36">
        <f t="shared" si="25"/>
        <v>0</v>
      </c>
      <c r="AA36">
        <v>312147598</v>
      </c>
      <c r="AB36">
        <f t="shared" si="26"/>
        <v>0</v>
      </c>
      <c r="AC36">
        <f>ROUND((ES36),6)</f>
        <v>0</v>
      </c>
      <c r="AD36">
        <f>ROUND((((ET36)-(EU36))+AE36),6)</f>
        <v>0</v>
      </c>
      <c r="AE36">
        <f t="shared" ref="AE36:AF38" si="46">ROUND((EU36),6)</f>
        <v>0</v>
      </c>
      <c r="AF36">
        <f t="shared" si="46"/>
        <v>0</v>
      </c>
      <c r="AG36">
        <f t="shared" si="27"/>
        <v>0</v>
      </c>
      <c r="AH36">
        <f t="shared" ref="AH36:AI38" si="47">(EW36)</f>
        <v>0</v>
      </c>
      <c r="AI36">
        <f t="shared" si="47"/>
        <v>0</v>
      </c>
      <c r="AJ36">
        <f t="shared" si="28"/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103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3</v>
      </c>
      <c r="BM36">
        <v>33001</v>
      </c>
      <c r="BN36">
        <v>0</v>
      </c>
      <c r="BO36" t="s">
        <v>3</v>
      </c>
      <c r="BP36">
        <v>0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103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610</v>
      </c>
      <c r="CO36">
        <v>0</v>
      </c>
      <c r="CP36">
        <f t="shared" si="29"/>
        <v>0</v>
      </c>
      <c r="CQ36">
        <f>ROUND(AL36*BC36,2)</f>
        <v>0</v>
      </c>
      <c r="CR36">
        <f>ROUND(AM36*BB36,2)</f>
        <v>0</v>
      </c>
      <c r="CS36">
        <f>ROUND(AN36*BS36,2)</f>
        <v>0</v>
      </c>
      <c r="CT36">
        <f>ROUND(AO36*BA36,2)</f>
        <v>0</v>
      </c>
      <c r="CU36">
        <f t="shared" si="30"/>
        <v>0</v>
      </c>
      <c r="CV36">
        <f t="shared" ref="CV36:CW38" si="48">AH36</f>
        <v>0</v>
      </c>
      <c r="CW36">
        <f t="shared" si="48"/>
        <v>0</v>
      </c>
      <c r="CX36">
        <f t="shared" si="31"/>
        <v>0</v>
      </c>
      <c r="CY36">
        <f t="shared" si="32"/>
        <v>0</v>
      </c>
      <c r="CZ36">
        <f t="shared" si="33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1013</v>
      </c>
      <c r="DV36" t="s">
        <v>36</v>
      </c>
      <c r="DW36" t="s">
        <v>36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293259405</v>
      </c>
      <c r="EF36">
        <v>2</v>
      </c>
      <c r="EG36" t="s">
        <v>27</v>
      </c>
      <c r="EH36">
        <v>27</v>
      </c>
      <c r="EI36" t="s">
        <v>28</v>
      </c>
      <c r="EJ36">
        <v>1</v>
      </c>
      <c r="EK36">
        <v>33001</v>
      </c>
      <c r="EL36" t="s">
        <v>28</v>
      </c>
      <c r="EM36" t="s">
        <v>29</v>
      </c>
      <c r="EO36" t="s">
        <v>30</v>
      </c>
      <c r="EQ36">
        <v>0</v>
      </c>
      <c r="ER36">
        <v>0</v>
      </c>
      <c r="ES36">
        <v>0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34"/>
        <v>0</v>
      </c>
      <c r="FS36">
        <v>0</v>
      </c>
      <c r="FX36">
        <v>103</v>
      </c>
      <c r="FY36">
        <v>60</v>
      </c>
      <c r="GA36" t="s">
        <v>3</v>
      </c>
      <c r="GD36">
        <v>1</v>
      </c>
      <c r="GF36">
        <v>864875641</v>
      </c>
      <c r="GG36">
        <v>2</v>
      </c>
      <c r="GH36">
        <v>1</v>
      </c>
      <c r="GI36">
        <v>-2</v>
      </c>
      <c r="GJ36">
        <v>0</v>
      </c>
      <c r="GK36">
        <v>0</v>
      </c>
      <c r="GL36">
        <f t="shared" si="35"/>
        <v>0</v>
      </c>
      <c r="GM36">
        <f t="shared" si="36"/>
        <v>0</v>
      </c>
      <c r="GN36">
        <f t="shared" si="37"/>
        <v>0</v>
      </c>
      <c r="GO36">
        <f t="shared" si="38"/>
        <v>0</v>
      </c>
      <c r="GP36">
        <f t="shared" si="39"/>
        <v>0</v>
      </c>
      <c r="GR36">
        <v>0</v>
      </c>
      <c r="GS36">
        <v>3</v>
      </c>
      <c r="GT36">
        <v>0</v>
      </c>
      <c r="GU36" t="s">
        <v>3</v>
      </c>
      <c r="GV36">
        <f t="shared" si="40"/>
        <v>0</v>
      </c>
      <c r="GW36">
        <v>1</v>
      </c>
      <c r="GX36">
        <f t="shared" si="41"/>
        <v>0</v>
      </c>
      <c r="HA36">
        <v>0</v>
      </c>
      <c r="HB36">
        <v>0</v>
      </c>
      <c r="HC36">
        <f t="shared" si="42"/>
        <v>0</v>
      </c>
      <c r="HE36" t="s">
        <v>3</v>
      </c>
      <c r="HF36" t="s">
        <v>3</v>
      </c>
      <c r="HM36" t="s">
        <v>37</v>
      </c>
      <c r="HN36" t="s">
        <v>31</v>
      </c>
      <c r="HO36" t="s">
        <v>32</v>
      </c>
      <c r="HP36" t="s">
        <v>28</v>
      </c>
      <c r="HQ36" t="s">
        <v>28</v>
      </c>
      <c r="IK36">
        <v>0</v>
      </c>
    </row>
    <row r="37" spans="1:245" x14ac:dyDescent="0.2">
      <c r="A37">
        <v>18</v>
      </c>
      <c r="B37">
        <v>1</v>
      </c>
      <c r="C37">
        <v>32</v>
      </c>
      <c r="E37" t="s">
        <v>52</v>
      </c>
      <c r="F37" t="s">
        <v>39</v>
      </c>
      <c r="G37" t="s">
        <v>40</v>
      </c>
      <c r="H37" t="s">
        <v>36</v>
      </c>
      <c r="I37">
        <f>I35*J37</f>
        <v>0</v>
      </c>
      <c r="J37">
        <v>0</v>
      </c>
      <c r="K37">
        <v>0</v>
      </c>
      <c r="O37">
        <f t="shared" si="21"/>
        <v>0</v>
      </c>
      <c r="P37">
        <f>ROUND(CQ37*I37,2)</f>
        <v>0</v>
      </c>
      <c r="Q37">
        <f>ROUND(CR37*I37,2)</f>
        <v>0</v>
      </c>
      <c r="R37">
        <f>ROUND(CS37*I37,2)</f>
        <v>0</v>
      </c>
      <c r="S37">
        <f>ROUND(CT37*I37,2)</f>
        <v>0</v>
      </c>
      <c r="T37">
        <f t="shared" si="22"/>
        <v>0</v>
      </c>
      <c r="U37">
        <f>ROUND(CV37*I37,7)</f>
        <v>0</v>
      </c>
      <c r="V37">
        <f>ROUND(CW37*I37,7)</f>
        <v>0</v>
      </c>
      <c r="W37">
        <f t="shared" si="23"/>
        <v>0</v>
      </c>
      <c r="X37">
        <f t="shared" si="24"/>
        <v>0</v>
      </c>
      <c r="Y37">
        <f t="shared" si="25"/>
        <v>0</v>
      </c>
      <c r="AA37">
        <v>312147598</v>
      </c>
      <c r="AB37">
        <f t="shared" si="26"/>
        <v>0</v>
      </c>
      <c r="AC37">
        <f>ROUND((ES37),6)</f>
        <v>0</v>
      </c>
      <c r="AD37">
        <f>ROUND((((ET37)-(EU37))+AE37),6)</f>
        <v>0</v>
      </c>
      <c r="AE37">
        <f t="shared" si="46"/>
        <v>0</v>
      </c>
      <c r="AF37">
        <f t="shared" si="46"/>
        <v>0</v>
      </c>
      <c r="AG37">
        <f t="shared" si="27"/>
        <v>0</v>
      </c>
      <c r="AH37">
        <f t="shared" si="47"/>
        <v>0</v>
      </c>
      <c r="AI37">
        <f t="shared" si="47"/>
        <v>0</v>
      </c>
      <c r="AJ37">
        <f t="shared" si="28"/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103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3</v>
      </c>
      <c r="BM37">
        <v>33001</v>
      </c>
      <c r="BN37">
        <v>0</v>
      </c>
      <c r="BO37" t="s">
        <v>3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103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610</v>
      </c>
      <c r="CO37">
        <v>0</v>
      </c>
      <c r="CP37">
        <f t="shared" si="29"/>
        <v>0</v>
      </c>
      <c r="CQ37">
        <f>ROUND(AL37*BC37,2)</f>
        <v>0</v>
      </c>
      <c r="CR37">
        <f>ROUND(AM37*BB37,2)</f>
        <v>0</v>
      </c>
      <c r="CS37">
        <f>ROUND(AN37*BS37,2)</f>
        <v>0</v>
      </c>
      <c r="CT37">
        <f>ROUND(AO37*BA37,2)</f>
        <v>0</v>
      </c>
      <c r="CU37">
        <f t="shared" si="30"/>
        <v>0</v>
      </c>
      <c r="CV37">
        <f t="shared" si="48"/>
        <v>0</v>
      </c>
      <c r="CW37">
        <f t="shared" si="48"/>
        <v>0</v>
      </c>
      <c r="CX37">
        <f t="shared" si="31"/>
        <v>0</v>
      </c>
      <c r="CY37">
        <f t="shared" si="32"/>
        <v>0</v>
      </c>
      <c r="CZ37">
        <f t="shared" si="33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1013</v>
      </c>
      <c r="DV37" t="s">
        <v>36</v>
      </c>
      <c r="DW37" t="s">
        <v>36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293259405</v>
      </c>
      <c r="EF37">
        <v>2</v>
      </c>
      <c r="EG37" t="s">
        <v>27</v>
      </c>
      <c r="EH37">
        <v>27</v>
      </c>
      <c r="EI37" t="s">
        <v>28</v>
      </c>
      <c r="EJ37">
        <v>1</v>
      </c>
      <c r="EK37">
        <v>33001</v>
      </c>
      <c r="EL37" t="s">
        <v>28</v>
      </c>
      <c r="EM37" t="s">
        <v>29</v>
      </c>
      <c r="EO37" t="s">
        <v>30</v>
      </c>
      <c r="EQ37">
        <v>0</v>
      </c>
      <c r="ER37">
        <v>0</v>
      </c>
      <c r="ES37">
        <v>0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34"/>
        <v>0</v>
      </c>
      <c r="FS37">
        <v>0</v>
      </c>
      <c r="FX37">
        <v>103</v>
      </c>
      <c r="FY37">
        <v>60</v>
      </c>
      <c r="GA37" t="s">
        <v>3</v>
      </c>
      <c r="GD37">
        <v>1</v>
      </c>
      <c r="GF37">
        <v>-1890832814</v>
      </c>
      <c r="GG37">
        <v>2</v>
      </c>
      <c r="GH37">
        <v>1</v>
      </c>
      <c r="GI37">
        <v>-2</v>
      </c>
      <c r="GJ37">
        <v>0</v>
      </c>
      <c r="GK37">
        <v>0</v>
      </c>
      <c r="GL37">
        <f t="shared" si="35"/>
        <v>0</v>
      </c>
      <c r="GM37">
        <f t="shared" si="36"/>
        <v>0</v>
      </c>
      <c r="GN37">
        <f t="shared" si="37"/>
        <v>0</v>
      </c>
      <c r="GO37">
        <f t="shared" si="38"/>
        <v>0</v>
      </c>
      <c r="GP37">
        <f t="shared" si="39"/>
        <v>0</v>
      </c>
      <c r="GR37">
        <v>0</v>
      </c>
      <c r="GS37">
        <v>3</v>
      </c>
      <c r="GT37">
        <v>0</v>
      </c>
      <c r="GU37" t="s">
        <v>3</v>
      </c>
      <c r="GV37">
        <f t="shared" si="40"/>
        <v>0</v>
      </c>
      <c r="GW37">
        <v>1</v>
      </c>
      <c r="GX37">
        <f t="shared" si="41"/>
        <v>0</v>
      </c>
      <c r="HA37">
        <v>0</v>
      </c>
      <c r="HB37">
        <v>0</v>
      </c>
      <c r="HC37">
        <f t="shared" si="42"/>
        <v>0</v>
      </c>
      <c r="HE37" t="s">
        <v>3</v>
      </c>
      <c r="HF37" t="s">
        <v>3</v>
      </c>
      <c r="HM37" t="s">
        <v>37</v>
      </c>
      <c r="HN37" t="s">
        <v>31</v>
      </c>
      <c r="HO37" t="s">
        <v>32</v>
      </c>
      <c r="HP37" t="s">
        <v>28</v>
      </c>
      <c r="HQ37" t="s">
        <v>28</v>
      </c>
      <c r="IK37">
        <v>0</v>
      </c>
    </row>
    <row r="38" spans="1:245" x14ac:dyDescent="0.2">
      <c r="A38">
        <v>18</v>
      </c>
      <c r="B38">
        <v>1</v>
      </c>
      <c r="C38">
        <v>33</v>
      </c>
      <c r="E38" t="s">
        <v>53</v>
      </c>
      <c r="F38" t="s">
        <v>42</v>
      </c>
      <c r="G38" t="s">
        <v>43</v>
      </c>
      <c r="H38" t="s">
        <v>20</v>
      </c>
      <c r="I38">
        <f>I35*J38</f>
        <v>0</v>
      </c>
      <c r="J38">
        <v>0</v>
      </c>
      <c r="K38">
        <v>0</v>
      </c>
      <c r="O38">
        <f t="shared" si="21"/>
        <v>0</v>
      </c>
      <c r="P38">
        <f>ROUND(CQ38*I38,2)</f>
        <v>0</v>
      </c>
      <c r="Q38">
        <f>ROUND(CR38*I38,2)</f>
        <v>0</v>
      </c>
      <c r="R38">
        <f>ROUND(CS38*I38,2)</f>
        <v>0</v>
      </c>
      <c r="S38">
        <f>ROUND(CT38*I38,2)</f>
        <v>0</v>
      </c>
      <c r="T38">
        <f t="shared" si="22"/>
        <v>0</v>
      </c>
      <c r="U38">
        <f>ROUND(CV38*I38,7)</f>
        <v>0</v>
      </c>
      <c r="V38">
        <f>ROUND(CW38*I38,7)</f>
        <v>0</v>
      </c>
      <c r="W38">
        <f t="shared" si="23"/>
        <v>0</v>
      </c>
      <c r="X38">
        <f t="shared" si="24"/>
        <v>0</v>
      </c>
      <c r="Y38">
        <f t="shared" si="25"/>
        <v>0</v>
      </c>
      <c r="AA38">
        <v>312147598</v>
      </c>
      <c r="AB38">
        <f t="shared" si="26"/>
        <v>0</v>
      </c>
      <c r="AC38">
        <f>ROUND((ES38),6)</f>
        <v>0</v>
      </c>
      <c r="AD38">
        <f>ROUND((((ET38)-(EU38))+AE38),6)</f>
        <v>0</v>
      </c>
      <c r="AE38">
        <f t="shared" si="46"/>
        <v>0</v>
      </c>
      <c r="AF38">
        <f t="shared" si="46"/>
        <v>0</v>
      </c>
      <c r="AG38">
        <f t="shared" si="27"/>
        <v>0</v>
      </c>
      <c r="AH38">
        <f t="shared" si="47"/>
        <v>0</v>
      </c>
      <c r="AI38">
        <f t="shared" si="47"/>
        <v>0</v>
      </c>
      <c r="AJ38">
        <f t="shared" si="28"/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103</v>
      </c>
      <c r="AU38">
        <v>60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3</v>
      </c>
      <c r="BI38">
        <v>1</v>
      </c>
      <c r="BJ38" t="s">
        <v>3</v>
      </c>
      <c r="BM38">
        <v>33001</v>
      </c>
      <c r="BN38">
        <v>0</v>
      </c>
      <c r="BO38" t="s">
        <v>3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103</v>
      </c>
      <c r="CA38">
        <v>60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610</v>
      </c>
      <c r="CO38">
        <v>0</v>
      </c>
      <c r="CP38">
        <f t="shared" si="29"/>
        <v>0</v>
      </c>
      <c r="CQ38">
        <f>ROUND(AL38*BC38,2)</f>
        <v>0</v>
      </c>
      <c r="CR38">
        <f>ROUND(AM38*BB38,2)</f>
        <v>0</v>
      </c>
      <c r="CS38">
        <f>ROUND(AN38*BS38,2)</f>
        <v>0</v>
      </c>
      <c r="CT38">
        <f>ROUND(AO38*BA38,2)</f>
        <v>0</v>
      </c>
      <c r="CU38">
        <f t="shared" si="30"/>
        <v>0</v>
      </c>
      <c r="CV38">
        <f t="shared" si="48"/>
        <v>0</v>
      </c>
      <c r="CW38">
        <f t="shared" si="48"/>
        <v>0</v>
      </c>
      <c r="CX38">
        <f t="shared" si="31"/>
        <v>0</v>
      </c>
      <c r="CY38">
        <f t="shared" si="32"/>
        <v>0</v>
      </c>
      <c r="CZ38">
        <f t="shared" si="33"/>
        <v>0</v>
      </c>
      <c r="DC38" t="s">
        <v>3</v>
      </c>
      <c r="DD38" t="s">
        <v>3</v>
      </c>
      <c r="DE38" t="s">
        <v>3</v>
      </c>
      <c r="DF38" t="s">
        <v>3</v>
      </c>
      <c r="DG38" t="s">
        <v>3</v>
      </c>
      <c r="DH38" t="s">
        <v>3</v>
      </c>
      <c r="DI38" t="s">
        <v>3</v>
      </c>
      <c r="DJ38" t="s">
        <v>3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20</v>
      </c>
      <c r="DW38" t="s">
        <v>26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293259405</v>
      </c>
      <c r="EF38">
        <v>2</v>
      </c>
      <c r="EG38" t="s">
        <v>27</v>
      </c>
      <c r="EH38">
        <v>27</v>
      </c>
      <c r="EI38" t="s">
        <v>28</v>
      </c>
      <c r="EJ38">
        <v>1</v>
      </c>
      <c r="EK38">
        <v>33001</v>
      </c>
      <c r="EL38" t="s">
        <v>28</v>
      </c>
      <c r="EM38" t="s">
        <v>29</v>
      </c>
      <c r="EO38" t="s">
        <v>30</v>
      </c>
      <c r="EQ38">
        <v>0</v>
      </c>
      <c r="ER38">
        <v>0</v>
      </c>
      <c r="ES38">
        <v>0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34"/>
        <v>0</v>
      </c>
      <c r="FS38">
        <v>0</v>
      </c>
      <c r="FX38">
        <v>103</v>
      </c>
      <c r="FY38">
        <v>60</v>
      </c>
      <c r="GA38" t="s">
        <v>3</v>
      </c>
      <c r="GD38">
        <v>1</v>
      </c>
      <c r="GF38">
        <v>164804165</v>
      </c>
      <c r="GG38">
        <v>2</v>
      </c>
      <c r="GH38">
        <v>1</v>
      </c>
      <c r="GI38">
        <v>-2</v>
      </c>
      <c r="GJ38">
        <v>0</v>
      </c>
      <c r="GK38">
        <v>0</v>
      </c>
      <c r="GL38">
        <f t="shared" si="35"/>
        <v>0</v>
      </c>
      <c r="GM38">
        <f t="shared" si="36"/>
        <v>0</v>
      </c>
      <c r="GN38">
        <f t="shared" si="37"/>
        <v>0</v>
      </c>
      <c r="GO38">
        <f t="shared" si="38"/>
        <v>0</v>
      </c>
      <c r="GP38">
        <f t="shared" si="39"/>
        <v>0</v>
      </c>
      <c r="GR38">
        <v>0</v>
      </c>
      <c r="GS38">
        <v>3</v>
      </c>
      <c r="GT38">
        <v>0</v>
      </c>
      <c r="GU38" t="s">
        <v>3</v>
      </c>
      <c r="GV38">
        <f t="shared" si="40"/>
        <v>0</v>
      </c>
      <c r="GW38">
        <v>1</v>
      </c>
      <c r="GX38">
        <f t="shared" si="41"/>
        <v>0</v>
      </c>
      <c r="HA38">
        <v>0</v>
      </c>
      <c r="HB38">
        <v>0</v>
      </c>
      <c r="HC38">
        <f t="shared" si="42"/>
        <v>0</v>
      </c>
      <c r="HE38" t="s">
        <v>3</v>
      </c>
      <c r="HF38" t="s">
        <v>3</v>
      </c>
      <c r="HM38" t="s">
        <v>37</v>
      </c>
      <c r="HN38" t="s">
        <v>31</v>
      </c>
      <c r="HO38" t="s">
        <v>32</v>
      </c>
      <c r="HP38" t="s">
        <v>28</v>
      </c>
      <c r="HQ38" t="s">
        <v>28</v>
      </c>
      <c r="IK38">
        <v>0</v>
      </c>
    </row>
    <row r="40" spans="1:245" x14ac:dyDescent="0.2">
      <c r="A40" s="2">
        <v>51</v>
      </c>
      <c r="B40" s="2">
        <f>B24</f>
        <v>1</v>
      </c>
      <c r="C40" s="2">
        <f>A24</f>
        <v>4</v>
      </c>
      <c r="D40" s="2">
        <f>ROW(A24)</f>
        <v>24</v>
      </c>
      <c r="E40" s="2"/>
      <c r="F40" s="2" t="str">
        <f>IF(F24&lt;&gt;"",F24,"")</f>
        <v>Новый раздел</v>
      </c>
      <c r="G40" s="2" t="str">
        <f>IF(G24&lt;&gt;"",G24,"")</f>
        <v>Подвеска магистрального провода и отпаек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49">ROUND(AB40,2)</f>
        <v>51705.47</v>
      </c>
      <c r="P40" s="2">
        <f t="shared" si="49"/>
        <v>0</v>
      </c>
      <c r="Q40" s="2">
        <f t="shared" si="49"/>
        <v>9192.8700000000008</v>
      </c>
      <c r="R40" s="2">
        <f t="shared" si="49"/>
        <v>9615.94</v>
      </c>
      <c r="S40" s="2">
        <f t="shared" si="49"/>
        <v>32896.660000000003</v>
      </c>
      <c r="T40" s="2">
        <f t="shared" si="49"/>
        <v>0</v>
      </c>
      <c r="U40" s="2">
        <f>AH40</f>
        <v>70.286888000000005</v>
      </c>
      <c r="V40" s="2">
        <f>AI40</f>
        <v>19.916425</v>
      </c>
      <c r="W40" s="2">
        <f>ROUND(AJ40,2)</f>
        <v>0</v>
      </c>
      <c r="X40" s="2">
        <f>ROUND(AK40,2)</f>
        <v>43787.99</v>
      </c>
      <c r="Y40" s="2">
        <f>ROUND(AL40,2)</f>
        <v>21776.73</v>
      </c>
      <c r="Z40" s="2"/>
      <c r="AA40" s="2"/>
      <c r="AB40" s="2">
        <f>ROUND(SUMIF(AA28:AA38,"=312147598",O28:O38),2)</f>
        <v>51705.47</v>
      </c>
      <c r="AC40" s="2">
        <f>ROUND(SUMIF(AA28:AA38,"=312147598",P28:P38),2)</f>
        <v>0</v>
      </c>
      <c r="AD40" s="2">
        <f>ROUND(SUMIF(AA28:AA38,"=312147598",Q28:Q38),2)</f>
        <v>9192.8700000000008</v>
      </c>
      <c r="AE40" s="2">
        <f>ROUND(SUMIF(AA28:AA38,"=312147598",R28:R38),2)</f>
        <v>9615.94</v>
      </c>
      <c r="AF40" s="2">
        <f>ROUND(SUMIF(AA28:AA38,"=312147598",S28:S38),2)</f>
        <v>32896.660000000003</v>
      </c>
      <c r="AG40" s="2">
        <f>ROUND(SUMIF(AA28:AA38,"=312147598",T28:T38),2)</f>
        <v>0</v>
      </c>
      <c r="AH40" s="2">
        <f>SUMIF(AA28:AA38,"=312147598",U28:U38)</f>
        <v>70.286888000000005</v>
      </c>
      <c r="AI40" s="2">
        <f>SUMIF(AA28:AA38,"=312147598",V28:V38)</f>
        <v>19.916425</v>
      </c>
      <c r="AJ40" s="2">
        <f>ROUND(SUMIF(AA28:AA38,"=312147598",W28:W38),2)</f>
        <v>0</v>
      </c>
      <c r="AK40" s="2">
        <f>ROUND(SUMIF(AA28:AA38,"=312147598",X28:X38),2)</f>
        <v>43787.99</v>
      </c>
      <c r="AL40" s="2">
        <f>ROUND(SUMIF(AA28:AA38,"=312147598",Y28:Y38),2)</f>
        <v>21776.73</v>
      </c>
      <c r="AM40" s="2"/>
      <c r="AN40" s="2"/>
      <c r="AO40" s="2">
        <f t="shared" ref="AO40:BD40" si="50">ROUND(BX40,2)</f>
        <v>0</v>
      </c>
      <c r="AP40" s="2">
        <f t="shared" si="50"/>
        <v>0</v>
      </c>
      <c r="AQ40" s="2">
        <f t="shared" si="50"/>
        <v>0</v>
      </c>
      <c r="AR40" s="2">
        <f t="shared" si="50"/>
        <v>117270.19</v>
      </c>
      <c r="AS40" s="2">
        <f t="shared" si="50"/>
        <v>117270.19</v>
      </c>
      <c r="AT40" s="2">
        <f t="shared" si="50"/>
        <v>0</v>
      </c>
      <c r="AU40" s="2">
        <f t="shared" si="50"/>
        <v>0</v>
      </c>
      <c r="AV40" s="2">
        <f t="shared" si="50"/>
        <v>0</v>
      </c>
      <c r="AW40" s="2">
        <f t="shared" si="50"/>
        <v>0</v>
      </c>
      <c r="AX40" s="2">
        <f t="shared" si="50"/>
        <v>0</v>
      </c>
      <c r="AY40" s="2">
        <f t="shared" si="50"/>
        <v>0</v>
      </c>
      <c r="AZ40" s="2">
        <f t="shared" si="50"/>
        <v>0</v>
      </c>
      <c r="BA40" s="2">
        <f t="shared" si="50"/>
        <v>0</v>
      </c>
      <c r="BB40" s="2">
        <f t="shared" si="50"/>
        <v>0</v>
      </c>
      <c r="BC40" s="2">
        <f t="shared" si="50"/>
        <v>0</v>
      </c>
      <c r="BD40" s="2">
        <f t="shared" si="50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ROUND(SUMIF(AA28:AA38,"=312147598",FQ28:FQ38),2)</f>
        <v>0</v>
      </c>
      <c r="BY40" s="2">
        <f>ROUND(SUMIF(AA28:AA38,"=312147598",FR28:FR38),2)</f>
        <v>0</v>
      </c>
      <c r="BZ40" s="2">
        <f>ROUND(SUMIF(AA28:AA38,"=312147598",GL28:GL38),2)</f>
        <v>0</v>
      </c>
      <c r="CA40" s="2">
        <f>ROUND(SUMIF(AA28:AA38,"=312147598",GM28:GM38),2)</f>
        <v>117270.19</v>
      </c>
      <c r="CB40" s="2">
        <f>ROUND(SUMIF(AA28:AA38,"=312147598",GN28:GN38),2)</f>
        <v>117270.19</v>
      </c>
      <c r="CC40" s="2">
        <f>ROUND(SUMIF(AA28:AA38,"=312147598",GO28:GO38),2)</f>
        <v>0</v>
      </c>
      <c r="CD40" s="2">
        <f>ROUND(SUMIF(AA28:AA38,"=312147598",GP28:GP38),2)</f>
        <v>0</v>
      </c>
      <c r="CE40" s="2">
        <f>AC40-BX40</f>
        <v>0</v>
      </c>
      <c r="CF40" s="2">
        <f>AC40-BY40</f>
        <v>0</v>
      </c>
      <c r="CG40" s="2">
        <f>BX40-BZ40</f>
        <v>0</v>
      </c>
      <c r="CH40" s="2">
        <f>AC40-BX40-BY40+BZ40</f>
        <v>0</v>
      </c>
      <c r="CI40" s="2">
        <f>BY40-BZ40</f>
        <v>0</v>
      </c>
      <c r="CJ40" s="2">
        <f>ROUND(SUMIF(AA28:AA38,"=312147598",GX28:GX38),2)</f>
        <v>0</v>
      </c>
      <c r="CK40" s="2">
        <f>ROUND(SUMIF(AA28:AA38,"=312147598",GY28:GY38),2)</f>
        <v>0</v>
      </c>
      <c r="CL40" s="2">
        <f>ROUND(SUMIF(AA28:AA38,"=312147598",GZ28:GZ38),2)</f>
        <v>0</v>
      </c>
      <c r="CM40" s="2">
        <f>ROUND(SUMIF(AA28:AA38,"=312147598",HD28:HD38),2)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51705.47</v>
      </c>
      <c r="G42" s="4" t="s">
        <v>54</v>
      </c>
      <c r="H42" s="4" t="s">
        <v>55</v>
      </c>
      <c r="I42" s="4"/>
      <c r="J42" s="4"/>
      <c r="K42" s="4">
        <v>201</v>
      </c>
      <c r="L42" s="4">
        <v>1</v>
      </c>
      <c r="M42" s="4">
        <v>3</v>
      </c>
      <c r="N42" s="4" t="s">
        <v>3</v>
      </c>
      <c r="O42" s="4">
        <v>2</v>
      </c>
      <c r="P42" s="4"/>
      <c r="Q42" s="4"/>
      <c r="R42" s="4"/>
      <c r="S42" s="4"/>
      <c r="T42" s="4"/>
      <c r="U42" s="4"/>
      <c r="V42" s="4"/>
      <c r="W42" s="4">
        <v>51705.47</v>
      </c>
      <c r="X42" s="4">
        <v>1</v>
      </c>
      <c r="Y42" s="4">
        <v>51705.47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0</v>
      </c>
      <c r="G43" s="4" t="s">
        <v>56</v>
      </c>
      <c r="H43" s="4" t="s">
        <v>57</v>
      </c>
      <c r="I43" s="4"/>
      <c r="J43" s="4"/>
      <c r="K43" s="4">
        <v>202</v>
      </c>
      <c r="L43" s="4">
        <v>2</v>
      </c>
      <c r="M43" s="4">
        <v>3</v>
      </c>
      <c r="N43" s="4" t="s">
        <v>3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58</v>
      </c>
      <c r="H44" s="4" t="s">
        <v>59</v>
      </c>
      <c r="I44" s="4"/>
      <c r="J44" s="4"/>
      <c r="K44" s="4">
        <v>222</v>
      </c>
      <c r="L44" s="4">
        <v>3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0</v>
      </c>
      <c r="G45" s="4" t="s">
        <v>60</v>
      </c>
      <c r="H45" s="4" t="s">
        <v>61</v>
      </c>
      <c r="I45" s="4"/>
      <c r="J45" s="4"/>
      <c r="K45" s="4">
        <v>225</v>
      </c>
      <c r="L45" s="4">
        <v>4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0</v>
      </c>
      <c r="G46" s="4" t="s">
        <v>62</v>
      </c>
      <c r="H46" s="4" t="s">
        <v>63</v>
      </c>
      <c r="I46" s="4"/>
      <c r="J46" s="4"/>
      <c r="K46" s="4">
        <v>226</v>
      </c>
      <c r="L46" s="4">
        <v>5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64</v>
      </c>
      <c r="H47" s="4" t="s">
        <v>65</v>
      </c>
      <c r="I47" s="4"/>
      <c r="J47" s="4"/>
      <c r="K47" s="4">
        <v>227</v>
      </c>
      <c r="L47" s="4">
        <v>6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0</v>
      </c>
      <c r="G48" s="4" t="s">
        <v>66</v>
      </c>
      <c r="H48" s="4" t="s">
        <v>67</v>
      </c>
      <c r="I48" s="4"/>
      <c r="J48" s="4"/>
      <c r="K48" s="4">
        <v>228</v>
      </c>
      <c r="L48" s="4">
        <v>7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68</v>
      </c>
      <c r="H49" s="4" t="s">
        <v>69</v>
      </c>
      <c r="I49" s="4"/>
      <c r="J49" s="4"/>
      <c r="K49" s="4">
        <v>216</v>
      </c>
      <c r="L49" s="4">
        <v>8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70</v>
      </c>
      <c r="H50" s="4" t="s">
        <v>71</v>
      </c>
      <c r="I50" s="4"/>
      <c r="J50" s="4"/>
      <c r="K50" s="4">
        <v>223</v>
      </c>
      <c r="L50" s="4">
        <v>9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72</v>
      </c>
      <c r="H51" s="4" t="s">
        <v>73</v>
      </c>
      <c r="I51" s="4"/>
      <c r="J51" s="4"/>
      <c r="K51" s="4">
        <v>229</v>
      </c>
      <c r="L51" s="4">
        <v>10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9192.8700000000008</v>
      </c>
      <c r="G52" s="4" t="s">
        <v>74</v>
      </c>
      <c r="H52" s="4" t="s">
        <v>75</v>
      </c>
      <c r="I52" s="4"/>
      <c r="J52" s="4"/>
      <c r="K52" s="4">
        <v>203</v>
      </c>
      <c r="L52" s="4">
        <v>11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9192.869999999999</v>
      </c>
      <c r="X52" s="4">
        <v>1</v>
      </c>
      <c r="Y52" s="4">
        <v>9192.869999999999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76</v>
      </c>
      <c r="H53" s="4" t="s">
        <v>77</v>
      </c>
      <c r="I53" s="4"/>
      <c r="J53" s="4"/>
      <c r="K53" s="4">
        <v>231</v>
      </c>
      <c r="L53" s="4">
        <v>12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9615.94</v>
      </c>
      <c r="G54" s="4" t="s">
        <v>78</v>
      </c>
      <c r="H54" s="4" t="s">
        <v>79</v>
      </c>
      <c r="I54" s="4"/>
      <c r="J54" s="4"/>
      <c r="K54" s="4">
        <v>204</v>
      </c>
      <c r="L54" s="4">
        <v>13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9615.9400000000023</v>
      </c>
      <c r="X54" s="4">
        <v>1</v>
      </c>
      <c r="Y54" s="4">
        <v>9615.9400000000023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32896.660000000003</v>
      </c>
      <c r="G55" s="4" t="s">
        <v>80</v>
      </c>
      <c r="H55" s="4" t="s">
        <v>81</v>
      </c>
      <c r="I55" s="4"/>
      <c r="J55" s="4"/>
      <c r="K55" s="4">
        <v>205</v>
      </c>
      <c r="L55" s="4">
        <v>14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32896.660000000003</v>
      </c>
      <c r="X55" s="4">
        <v>1</v>
      </c>
      <c r="Y55" s="4">
        <v>32896.660000000003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82</v>
      </c>
      <c r="H56" s="4" t="s">
        <v>83</v>
      </c>
      <c r="I56" s="4"/>
      <c r="J56" s="4"/>
      <c r="K56" s="4">
        <v>232</v>
      </c>
      <c r="L56" s="4">
        <v>15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117270.19</v>
      </c>
      <c r="G57" s="4" t="s">
        <v>84</v>
      </c>
      <c r="H57" s="4" t="s">
        <v>85</v>
      </c>
      <c r="I57" s="4"/>
      <c r="J57" s="4"/>
      <c r="K57" s="4">
        <v>214</v>
      </c>
      <c r="L57" s="4">
        <v>16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117270.19</v>
      </c>
      <c r="X57" s="4">
        <v>1</v>
      </c>
      <c r="Y57" s="4">
        <v>117270.19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86</v>
      </c>
      <c r="H58" s="4" t="s">
        <v>87</v>
      </c>
      <c r="I58" s="4"/>
      <c r="J58" s="4"/>
      <c r="K58" s="4">
        <v>215</v>
      </c>
      <c r="L58" s="4">
        <v>17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88</v>
      </c>
      <c r="H59" s="4" t="s">
        <v>89</v>
      </c>
      <c r="I59" s="4"/>
      <c r="J59" s="4"/>
      <c r="K59" s="4">
        <v>217</v>
      </c>
      <c r="L59" s="4">
        <v>18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90</v>
      </c>
      <c r="H60" s="4" t="s">
        <v>91</v>
      </c>
      <c r="I60" s="4"/>
      <c r="J60" s="4"/>
      <c r="K60" s="4">
        <v>230</v>
      </c>
      <c r="L60" s="4">
        <v>19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92</v>
      </c>
      <c r="H61" s="4" t="s">
        <v>93</v>
      </c>
      <c r="I61" s="4"/>
      <c r="J61" s="4"/>
      <c r="K61" s="4">
        <v>206</v>
      </c>
      <c r="L61" s="4">
        <v>20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70.286888000000005</v>
      </c>
      <c r="G62" s="4" t="s">
        <v>94</v>
      </c>
      <c r="H62" s="4" t="s">
        <v>95</v>
      </c>
      <c r="I62" s="4"/>
      <c r="J62" s="4"/>
      <c r="K62" s="4">
        <v>207</v>
      </c>
      <c r="L62" s="4">
        <v>21</v>
      </c>
      <c r="M62" s="4">
        <v>3</v>
      </c>
      <c r="N62" s="4" t="s">
        <v>3</v>
      </c>
      <c r="O62" s="4">
        <v>7</v>
      </c>
      <c r="P62" s="4"/>
      <c r="Q62" s="4"/>
      <c r="R62" s="4"/>
      <c r="S62" s="4"/>
      <c r="T62" s="4"/>
      <c r="U62" s="4"/>
      <c r="V62" s="4"/>
      <c r="W62" s="4">
        <v>70.286888000000005</v>
      </c>
      <c r="X62" s="4">
        <v>1</v>
      </c>
      <c r="Y62" s="4">
        <v>70.286888000000005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19.916425</v>
      </c>
      <c r="G63" s="4" t="s">
        <v>96</v>
      </c>
      <c r="H63" s="4" t="s">
        <v>97</v>
      </c>
      <c r="I63" s="4"/>
      <c r="J63" s="4"/>
      <c r="K63" s="4">
        <v>208</v>
      </c>
      <c r="L63" s="4">
        <v>22</v>
      </c>
      <c r="M63" s="4">
        <v>3</v>
      </c>
      <c r="N63" s="4" t="s">
        <v>3</v>
      </c>
      <c r="O63" s="4">
        <v>7</v>
      </c>
      <c r="P63" s="4"/>
      <c r="Q63" s="4"/>
      <c r="R63" s="4"/>
      <c r="S63" s="4"/>
      <c r="T63" s="4"/>
      <c r="U63" s="4"/>
      <c r="V63" s="4"/>
      <c r="W63" s="4">
        <v>19.916425</v>
      </c>
      <c r="X63" s="4">
        <v>1</v>
      </c>
      <c r="Y63" s="4">
        <v>19.916425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98</v>
      </c>
      <c r="H64" s="4" t="s">
        <v>99</v>
      </c>
      <c r="I64" s="4"/>
      <c r="J64" s="4"/>
      <c r="K64" s="4">
        <v>209</v>
      </c>
      <c r="L64" s="4">
        <v>23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100</v>
      </c>
      <c r="H65" s="4" t="s">
        <v>101</v>
      </c>
      <c r="I65" s="4"/>
      <c r="J65" s="4"/>
      <c r="K65" s="4">
        <v>233</v>
      </c>
      <c r="L65" s="4">
        <v>24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43787.99</v>
      </c>
      <c r="G66" s="4" t="s">
        <v>102</v>
      </c>
      <c r="H66" s="4" t="s">
        <v>103</v>
      </c>
      <c r="I66" s="4"/>
      <c r="J66" s="4"/>
      <c r="K66" s="4">
        <v>210</v>
      </c>
      <c r="L66" s="4">
        <v>25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43787.99</v>
      </c>
      <c r="X66" s="4">
        <v>1</v>
      </c>
      <c r="Y66" s="4">
        <v>43787.99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21776.73</v>
      </c>
      <c r="G67" s="4" t="s">
        <v>104</v>
      </c>
      <c r="H67" s="4" t="s">
        <v>105</v>
      </c>
      <c r="I67" s="4"/>
      <c r="J67" s="4"/>
      <c r="K67" s="4">
        <v>211</v>
      </c>
      <c r="L67" s="4">
        <v>26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21776.73</v>
      </c>
      <c r="X67" s="4">
        <v>1</v>
      </c>
      <c r="Y67" s="4">
        <v>21776.73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117270.19</v>
      </c>
      <c r="G68" s="4" t="s">
        <v>106</v>
      </c>
      <c r="H68" s="4" t="s">
        <v>107</v>
      </c>
      <c r="I68" s="4"/>
      <c r="J68" s="4"/>
      <c r="K68" s="4">
        <v>224</v>
      </c>
      <c r="L68" s="4">
        <v>27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117270.18999999999</v>
      </c>
      <c r="X68" s="4">
        <v>1</v>
      </c>
      <c r="Y68" s="4">
        <v>117270.18999999999</v>
      </c>
      <c r="Z68" s="4"/>
      <c r="AA68" s="4"/>
      <c r="AB68" s="4"/>
    </row>
    <row r="70" spans="1:245" x14ac:dyDescent="0.2">
      <c r="A70" s="1">
        <v>4</v>
      </c>
      <c r="B70" s="1">
        <v>1</v>
      </c>
      <c r="C70" s="1"/>
      <c r="D70" s="1">
        <f>ROW(A79)</f>
        <v>79</v>
      </c>
      <c r="E70" s="1"/>
      <c r="F70" s="1" t="s">
        <v>15</v>
      </c>
      <c r="G70" s="1" t="s">
        <v>108</v>
      </c>
      <c r="H70" s="1" t="s">
        <v>3</v>
      </c>
      <c r="I70" s="1">
        <v>0</v>
      </c>
      <c r="J70" s="1"/>
      <c r="K70" s="1">
        <v>-1</v>
      </c>
      <c r="L70" s="1"/>
      <c r="M70" s="1" t="s">
        <v>3</v>
      </c>
      <c r="N70" s="1"/>
      <c r="O70" s="1"/>
      <c r="P70" s="1"/>
      <c r="Q70" s="1"/>
      <c r="R70" s="1"/>
      <c r="S70" s="1">
        <v>0</v>
      </c>
      <c r="T70" s="1"/>
      <c r="U70" s="1" t="s">
        <v>3</v>
      </c>
      <c r="V70" s="1">
        <v>0</v>
      </c>
      <c r="W70" s="1"/>
      <c r="X70" s="1"/>
      <c r="Y70" s="1"/>
      <c r="Z70" s="1"/>
      <c r="AA70" s="1"/>
      <c r="AB70" s="1" t="s">
        <v>3</v>
      </c>
      <c r="AC70" s="1" t="s">
        <v>3</v>
      </c>
      <c r="AD70" s="1" t="s">
        <v>3</v>
      </c>
      <c r="AE70" s="1" t="s">
        <v>3</v>
      </c>
      <c r="AF70" s="1" t="s">
        <v>3</v>
      </c>
      <c r="AG70" s="1" t="s">
        <v>3</v>
      </c>
      <c r="AH70" s="1"/>
      <c r="AI70" s="1"/>
      <c r="AJ70" s="1"/>
      <c r="AK70" s="1"/>
      <c r="AL70" s="1"/>
      <c r="AM70" s="1"/>
      <c r="AN70" s="1"/>
      <c r="AO70" s="1"/>
      <c r="AP70" s="1" t="s">
        <v>3</v>
      </c>
      <c r="AQ70" s="1" t="s">
        <v>3</v>
      </c>
      <c r="AR70" s="1" t="s">
        <v>3</v>
      </c>
      <c r="AS70" s="1"/>
      <c r="AT70" s="1"/>
      <c r="AU70" s="1"/>
      <c r="AV70" s="1"/>
      <c r="AW70" s="1"/>
      <c r="AX70" s="1"/>
      <c r="AY70" s="1"/>
      <c r="AZ70" s="1" t="s">
        <v>3</v>
      </c>
      <c r="BA70" s="1"/>
      <c r="BB70" s="1" t="s">
        <v>3</v>
      </c>
      <c r="BC70" s="1" t="s">
        <v>3</v>
      </c>
      <c r="BD70" s="1" t="s">
        <v>3</v>
      </c>
      <c r="BE70" s="1" t="s">
        <v>3</v>
      </c>
      <c r="BF70" s="1" t="s">
        <v>3</v>
      </c>
      <c r="BG70" s="1" t="s">
        <v>3</v>
      </c>
      <c r="BH70" s="1" t="s">
        <v>3</v>
      </c>
      <c r="BI70" s="1" t="s">
        <v>3</v>
      </c>
      <c r="BJ70" s="1" t="s">
        <v>3</v>
      </c>
      <c r="BK70" s="1" t="s">
        <v>3</v>
      </c>
      <c r="BL70" s="1" t="s">
        <v>3</v>
      </c>
      <c r="BM70" s="1" t="s">
        <v>3</v>
      </c>
      <c r="BN70" s="1" t="s">
        <v>3</v>
      </c>
      <c r="BO70" s="1" t="s">
        <v>3</v>
      </c>
      <c r="BP70" s="1" t="s">
        <v>3</v>
      </c>
      <c r="BQ70" s="1"/>
      <c r="BR70" s="1"/>
      <c r="BS70" s="1"/>
      <c r="BT70" s="1"/>
      <c r="BU70" s="1"/>
      <c r="BV70" s="1"/>
      <c r="BW70" s="1"/>
      <c r="BX70" s="1">
        <v>0</v>
      </c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>
        <v>0</v>
      </c>
    </row>
    <row r="72" spans="1:245" x14ac:dyDescent="0.2">
      <c r="A72" s="2">
        <v>52</v>
      </c>
      <c r="B72" s="2">
        <f t="shared" ref="B72:G72" si="51">B79</f>
        <v>1</v>
      </c>
      <c r="C72" s="2">
        <f t="shared" si="51"/>
        <v>4</v>
      </c>
      <c r="D72" s="2">
        <f t="shared" si="51"/>
        <v>70</v>
      </c>
      <c r="E72" s="2">
        <f t="shared" si="51"/>
        <v>0</v>
      </c>
      <c r="F72" s="2" t="str">
        <f t="shared" si="51"/>
        <v>Новый раздел</v>
      </c>
      <c r="G72" s="2" t="str">
        <f t="shared" si="51"/>
        <v>Работа в КТП</v>
      </c>
      <c r="H72" s="2"/>
      <c r="I72" s="2"/>
      <c r="J72" s="2"/>
      <c r="K72" s="2"/>
      <c r="L72" s="2"/>
      <c r="M72" s="2"/>
      <c r="N72" s="2"/>
      <c r="O72" s="2">
        <f t="shared" ref="O72:AT72" si="52">O79</f>
        <v>564.54</v>
      </c>
      <c r="P72" s="2">
        <f t="shared" si="52"/>
        <v>12.11</v>
      </c>
      <c r="Q72" s="2">
        <f t="shared" si="52"/>
        <v>39.72</v>
      </c>
      <c r="R72" s="2">
        <f t="shared" si="52"/>
        <v>20.16</v>
      </c>
      <c r="S72" s="2">
        <f t="shared" si="52"/>
        <v>492.55</v>
      </c>
      <c r="T72" s="2">
        <f t="shared" si="52"/>
        <v>0</v>
      </c>
      <c r="U72" s="2">
        <f t="shared" si="52"/>
        <v>1.0540800000000001</v>
      </c>
      <c r="V72" s="2">
        <f t="shared" si="52"/>
        <v>3.5999999999999997E-2</v>
      </c>
      <c r="W72" s="2">
        <f t="shared" si="52"/>
        <v>0</v>
      </c>
      <c r="X72" s="2">
        <f t="shared" si="52"/>
        <v>497.33</v>
      </c>
      <c r="Y72" s="2">
        <f t="shared" si="52"/>
        <v>261.48</v>
      </c>
      <c r="Z72" s="2">
        <f t="shared" si="52"/>
        <v>0</v>
      </c>
      <c r="AA72" s="2">
        <f t="shared" si="52"/>
        <v>0</v>
      </c>
      <c r="AB72" s="2">
        <f t="shared" si="52"/>
        <v>564.54</v>
      </c>
      <c r="AC72" s="2">
        <f t="shared" si="52"/>
        <v>12.11</v>
      </c>
      <c r="AD72" s="2">
        <f t="shared" si="52"/>
        <v>39.72</v>
      </c>
      <c r="AE72" s="2">
        <f t="shared" si="52"/>
        <v>20.16</v>
      </c>
      <c r="AF72" s="2">
        <f t="shared" si="52"/>
        <v>492.55</v>
      </c>
      <c r="AG72" s="2">
        <f t="shared" si="52"/>
        <v>0</v>
      </c>
      <c r="AH72" s="2">
        <f t="shared" si="52"/>
        <v>1.0540800000000001</v>
      </c>
      <c r="AI72" s="2">
        <f t="shared" si="52"/>
        <v>3.5999999999999997E-2</v>
      </c>
      <c r="AJ72" s="2">
        <f t="shared" si="52"/>
        <v>0</v>
      </c>
      <c r="AK72" s="2">
        <f t="shared" si="52"/>
        <v>497.33</v>
      </c>
      <c r="AL72" s="2">
        <f t="shared" si="52"/>
        <v>261.48</v>
      </c>
      <c r="AM72" s="2">
        <f t="shared" si="52"/>
        <v>0</v>
      </c>
      <c r="AN72" s="2">
        <f t="shared" si="52"/>
        <v>0</v>
      </c>
      <c r="AO72" s="2">
        <f t="shared" si="52"/>
        <v>0</v>
      </c>
      <c r="AP72" s="2">
        <f t="shared" si="52"/>
        <v>0</v>
      </c>
      <c r="AQ72" s="2">
        <f t="shared" si="52"/>
        <v>0</v>
      </c>
      <c r="AR72" s="2">
        <f t="shared" si="52"/>
        <v>1323.35</v>
      </c>
      <c r="AS72" s="2">
        <f t="shared" si="52"/>
        <v>0</v>
      </c>
      <c r="AT72" s="2">
        <f t="shared" si="52"/>
        <v>1323.35</v>
      </c>
      <c r="AU72" s="2">
        <f t="shared" ref="AU72:BZ72" si="53">AU79</f>
        <v>0</v>
      </c>
      <c r="AV72" s="2">
        <f t="shared" si="53"/>
        <v>12.11</v>
      </c>
      <c r="AW72" s="2">
        <f t="shared" si="53"/>
        <v>12.11</v>
      </c>
      <c r="AX72" s="2">
        <f t="shared" si="53"/>
        <v>0</v>
      </c>
      <c r="AY72" s="2">
        <f t="shared" si="53"/>
        <v>12.11</v>
      </c>
      <c r="AZ72" s="2">
        <f t="shared" si="53"/>
        <v>0</v>
      </c>
      <c r="BA72" s="2">
        <f t="shared" si="53"/>
        <v>0</v>
      </c>
      <c r="BB72" s="2">
        <f t="shared" si="53"/>
        <v>0</v>
      </c>
      <c r="BC72" s="2">
        <f t="shared" si="53"/>
        <v>0</v>
      </c>
      <c r="BD72" s="2">
        <f t="shared" si="53"/>
        <v>0</v>
      </c>
      <c r="BE72" s="2">
        <f t="shared" si="53"/>
        <v>0</v>
      </c>
      <c r="BF72" s="2">
        <f t="shared" si="53"/>
        <v>0</v>
      </c>
      <c r="BG72" s="2">
        <f t="shared" si="53"/>
        <v>0</v>
      </c>
      <c r="BH72" s="2">
        <f t="shared" si="53"/>
        <v>0</v>
      </c>
      <c r="BI72" s="2">
        <f t="shared" si="53"/>
        <v>0</v>
      </c>
      <c r="BJ72" s="2">
        <f t="shared" si="53"/>
        <v>0</v>
      </c>
      <c r="BK72" s="2">
        <f t="shared" si="53"/>
        <v>0</v>
      </c>
      <c r="BL72" s="2">
        <f t="shared" si="53"/>
        <v>0</v>
      </c>
      <c r="BM72" s="2">
        <f t="shared" si="53"/>
        <v>0</v>
      </c>
      <c r="BN72" s="2">
        <f t="shared" si="53"/>
        <v>0</v>
      </c>
      <c r="BO72" s="2">
        <f t="shared" si="53"/>
        <v>0</v>
      </c>
      <c r="BP72" s="2">
        <f t="shared" si="53"/>
        <v>0</v>
      </c>
      <c r="BQ72" s="2">
        <f t="shared" si="53"/>
        <v>0</v>
      </c>
      <c r="BR72" s="2">
        <f t="shared" si="53"/>
        <v>0</v>
      </c>
      <c r="BS72" s="2">
        <f t="shared" si="53"/>
        <v>0</v>
      </c>
      <c r="BT72" s="2">
        <f t="shared" si="53"/>
        <v>0</v>
      </c>
      <c r="BU72" s="2">
        <f t="shared" si="53"/>
        <v>0</v>
      </c>
      <c r="BV72" s="2">
        <f t="shared" si="53"/>
        <v>0</v>
      </c>
      <c r="BW72" s="2">
        <f t="shared" si="53"/>
        <v>0</v>
      </c>
      <c r="BX72" s="2">
        <f t="shared" si="53"/>
        <v>0</v>
      </c>
      <c r="BY72" s="2">
        <f t="shared" si="53"/>
        <v>0</v>
      </c>
      <c r="BZ72" s="2">
        <f t="shared" si="53"/>
        <v>0</v>
      </c>
      <c r="CA72" s="2">
        <f t="shared" ref="CA72:DF72" si="54">CA79</f>
        <v>1323.35</v>
      </c>
      <c r="CB72" s="2">
        <f t="shared" si="54"/>
        <v>0</v>
      </c>
      <c r="CC72" s="2">
        <f t="shared" si="54"/>
        <v>1323.35</v>
      </c>
      <c r="CD72" s="2">
        <f t="shared" si="54"/>
        <v>0</v>
      </c>
      <c r="CE72" s="2">
        <f t="shared" si="54"/>
        <v>12.11</v>
      </c>
      <c r="CF72" s="2">
        <f t="shared" si="54"/>
        <v>12.11</v>
      </c>
      <c r="CG72" s="2">
        <f t="shared" si="54"/>
        <v>0</v>
      </c>
      <c r="CH72" s="2">
        <f t="shared" si="54"/>
        <v>12.11</v>
      </c>
      <c r="CI72" s="2">
        <f t="shared" si="54"/>
        <v>0</v>
      </c>
      <c r="CJ72" s="2">
        <f t="shared" si="54"/>
        <v>0</v>
      </c>
      <c r="CK72" s="2">
        <f t="shared" si="54"/>
        <v>0</v>
      </c>
      <c r="CL72" s="2">
        <f t="shared" si="54"/>
        <v>0</v>
      </c>
      <c r="CM72" s="2">
        <f t="shared" si="54"/>
        <v>0</v>
      </c>
      <c r="CN72" s="2">
        <f t="shared" si="54"/>
        <v>0</v>
      </c>
      <c r="CO72" s="2">
        <f t="shared" si="54"/>
        <v>0</v>
      </c>
      <c r="CP72" s="2">
        <f t="shared" si="54"/>
        <v>0</v>
      </c>
      <c r="CQ72" s="2">
        <f t="shared" si="54"/>
        <v>0</v>
      </c>
      <c r="CR72" s="2">
        <f t="shared" si="54"/>
        <v>0</v>
      </c>
      <c r="CS72" s="2">
        <f t="shared" si="54"/>
        <v>0</v>
      </c>
      <c r="CT72" s="2">
        <f t="shared" si="54"/>
        <v>0</v>
      </c>
      <c r="CU72" s="2">
        <f t="shared" si="54"/>
        <v>0</v>
      </c>
      <c r="CV72" s="2">
        <f t="shared" si="54"/>
        <v>0</v>
      </c>
      <c r="CW72" s="2">
        <f t="shared" si="54"/>
        <v>0</v>
      </c>
      <c r="CX72" s="2">
        <f t="shared" si="54"/>
        <v>0</v>
      </c>
      <c r="CY72" s="2">
        <f t="shared" si="54"/>
        <v>0</v>
      </c>
      <c r="CZ72" s="2">
        <f t="shared" si="54"/>
        <v>0</v>
      </c>
      <c r="DA72" s="2">
        <f t="shared" si="54"/>
        <v>0</v>
      </c>
      <c r="DB72" s="2">
        <f t="shared" si="54"/>
        <v>0</v>
      </c>
      <c r="DC72" s="2">
        <f t="shared" si="54"/>
        <v>0</v>
      </c>
      <c r="DD72" s="2">
        <f t="shared" si="54"/>
        <v>0</v>
      </c>
      <c r="DE72" s="2">
        <f t="shared" si="54"/>
        <v>0</v>
      </c>
      <c r="DF72" s="2">
        <f t="shared" si="54"/>
        <v>0</v>
      </c>
      <c r="DG72" s="3">
        <f t="shared" ref="DG72:EL72" si="55">DG79</f>
        <v>0</v>
      </c>
      <c r="DH72" s="3">
        <f t="shared" si="55"/>
        <v>0</v>
      </c>
      <c r="DI72" s="3">
        <f t="shared" si="55"/>
        <v>0</v>
      </c>
      <c r="DJ72" s="3">
        <f t="shared" si="55"/>
        <v>0</v>
      </c>
      <c r="DK72" s="3">
        <f t="shared" si="55"/>
        <v>0</v>
      </c>
      <c r="DL72" s="3">
        <f t="shared" si="55"/>
        <v>0</v>
      </c>
      <c r="DM72" s="3">
        <f t="shared" si="55"/>
        <v>0</v>
      </c>
      <c r="DN72" s="3">
        <f t="shared" si="55"/>
        <v>0</v>
      </c>
      <c r="DO72" s="3">
        <f t="shared" si="55"/>
        <v>0</v>
      </c>
      <c r="DP72" s="3">
        <f t="shared" si="55"/>
        <v>0</v>
      </c>
      <c r="DQ72" s="3">
        <f t="shared" si="55"/>
        <v>0</v>
      </c>
      <c r="DR72" s="3">
        <f t="shared" si="55"/>
        <v>0</v>
      </c>
      <c r="DS72" s="3">
        <f t="shared" si="55"/>
        <v>0</v>
      </c>
      <c r="DT72" s="3">
        <f t="shared" si="55"/>
        <v>0</v>
      </c>
      <c r="DU72" s="3">
        <f t="shared" si="55"/>
        <v>0</v>
      </c>
      <c r="DV72" s="3">
        <f t="shared" si="55"/>
        <v>0</v>
      </c>
      <c r="DW72" s="3">
        <f t="shared" si="55"/>
        <v>0</v>
      </c>
      <c r="DX72" s="3">
        <f t="shared" si="55"/>
        <v>0</v>
      </c>
      <c r="DY72" s="3">
        <f t="shared" si="55"/>
        <v>0</v>
      </c>
      <c r="DZ72" s="3">
        <f t="shared" si="55"/>
        <v>0</v>
      </c>
      <c r="EA72" s="3">
        <f t="shared" si="55"/>
        <v>0</v>
      </c>
      <c r="EB72" s="3">
        <f t="shared" si="55"/>
        <v>0</v>
      </c>
      <c r="EC72" s="3">
        <f t="shared" si="55"/>
        <v>0</v>
      </c>
      <c r="ED72" s="3">
        <f t="shared" si="55"/>
        <v>0</v>
      </c>
      <c r="EE72" s="3">
        <f t="shared" si="55"/>
        <v>0</v>
      </c>
      <c r="EF72" s="3">
        <f t="shared" si="55"/>
        <v>0</v>
      </c>
      <c r="EG72" s="3">
        <f t="shared" si="55"/>
        <v>0</v>
      </c>
      <c r="EH72" s="3">
        <f t="shared" si="55"/>
        <v>0</v>
      </c>
      <c r="EI72" s="3">
        <f t="shared" si="55"/>
        <v>0</v>
      </c>
      <c r="EJ72" s="3">
        <f t="shared" si="55"/>
        <v>0</v>
      </c>
      <c r="EK72" s="3">
        <f t="shared" si="55"/>
        <v>0</v>
      </c>
      <c r="EL72" s="3">
        <f t="shared" si="55"/>
        <v>0</v>
      </c>
      <c r="EM72" s="3">
        <f t="shared" ref="EM72:FR72" si="56">EM79</f>
        <v>0</v>
      </c>
      <c r="EN72" s="3">
        <f t="shared" si="56"/>
        <v>0</v>
      </c>
      <c r="EO72" s="3">
        <f t="shared" si="56"/>
        <v>0</v>
      </c>
      <c r="EP72" s="3">
        <f t="shared" si="56"/>
        <v>0</v>
      </c>
      <c r="EQ72" s="3">
        <f t="shared" si="56"/>
        <v>0</v>
      </c>
      <c r="ER72" s="3">
        <f t="shared" si="56"/>
        <v>0</v>
      </c>
      <c r="ES72" s="3">
        <f t="shared" si="56"/>
        <v>0</v>
      </c>
      <c r="ET72" s="3">
        <f t="shared" si="56"/>
        <v>0</v>
      </c>
      <c r="EU72" s="3">
        <f t="shared" si="56"/>
        <v>0</v>
      </c>
      <c r="EV72" s="3">
        <f t="shared" si="56"/>
        <v>0</v>
      </c>
      <c r="EW72" s="3">
        <f t="shared" si="56"/>
        <v>0</v>
      </c>
      <c r="EX72" s="3">
        <f t="shared" si="56"/>
        <v>0</v>
      </c>
      <c r="EY72" s="3">
        <f t="shared" si="56"/>
        <v>0</v>
      </c>
      <c r="EZ72" s="3">
        <f t="shared" si="56"/>
        <v>0</v>
      </c>
      <c r="FA72" s="3">
        <f t="shared" si="56"/>
        <v>0</v>
      </c>
      <c r="FB72" s="3">
        <f t="shared" si="56"/>
        <v>0</v>
      </c>
      <c r="FC72" s="3">
        <f t="shared" si="56"/>
        <v>0</v>
      </c>
      <c r="FD72" s="3">
        <f t="shared" si="56"/>
        <v>0</v>
      </c>
      <c r="FE72" s="3">
        <f t="shared" si="56"/>
        <v>0</v>
      </c>
      <c r="FF72" s="3">
        <f t="shared" si="56"/>
        <v>0</v>
      </c>
      <c r="FG72" s="3">
        <f t="shared" si="56"/>
        <v>0</v>
      </c>
      <c r="FH72" s="3">
        <f t="shared" si="56"/>
        <v>0</v>
      </c>
      <c r="FI72" s="3">
        <f t="shared" si="56"/>
        <v>0</v>
      </c>
      <c r="FJ72" s="3">
        <f t="shared" si="56"/>
        <v>0</v>
      </c>
      <c r="FK72" s="3">
        <f t="shared" si="56"/>
        <v>0</v>
      </c>
      <c r="FL72" s="3">
        <f t="shared" si="56"/>
        <v>0</v>
      </c>
      <c r="FM72" s="3">
        <f t="shared" si="56"/>
        <v>0</v>
      </c>
      <c r="FN72" s="3">
        <f t="shared" si="56"/>
        <v>0</v>
      </c>
      <c r="FO72" s="3">
        <f t="shared" si="56"/>
        <v>0</v>
      </c>
      <c r="FP72" s="3">
        <f t="shared" si="56"/>
        <v>0</v>
      </c>
      <c r="FQ72" s="3">
        <f t="shared" si="56"/>
        <v>0</v>
      </c>
      <c r="FR72" s="3">
        <f t="shared" si="56"/>
        <v>0</v>
      </c>
      <c r="FS72" s="3">
        <f t="shared" ref="FS72:GX72" si="57">FS79</f>
        <v>0</v>
      </c>
      <c r="FT72" s="3">
        <f t="shared" si="57"/>
        <v>0</v>
      </c>
      <c r="FU72" s="3">
        <f t="shared" si="57"/>
        <v>0</v>
      </c>
      <c r="FV72" s="3">
        <f t="shared" si="57"/>
        <v>0</v>
      </c>
      <c r="FW72" s="3">
        <f t="shared" si="57"/>
        <v>0</v>
      </c>
      <c r="FX72" s="3">
        <f t="shared" si="57"/>
        <v>0</v>
      </c>
      <c r="FY72" s="3">
        <f t="shared" si="57"/>
        <v>0</v>
      </c>
      <c r="FZ72" s="3">
        <f t="shared" si="57"/>
        <v>0</v>
      </c>
      <c r="GA72" s="3">
        <f t="shared" si="57"/>
        <v>0</v>
      </c>
      <c r="GB72" s="3">
        <f t="shared" si="57"/>
        <v>0</v>
      </c>
      <c r="GC72" s="3">
        <f t="shared" si="57"/>
        <v>0</v>
      </c>
      <c r="GD72" s="3">
        <f t="shared" si="57"/>
        <v>0</v>
      </c>
      <c r="GE72" s="3">
        <f t="shared" si="57"/>
        <v>0</v>
      </c>
      <c r="GF72" s="3">
        <f t="shared" si="57"/>
        <v>0</v>
      </c>
      <c r="GG72" s="3">
        <f t="shared" si="57"/>
        <v>0</v>
      </c>
      <c r="GH72" s="3">
        <f t="shared" si="57"/>
        <v>0</v>
      </c>
      <c r="GI72" s="3">
        <f t="shared" si="57"/>
        <v>0</v>
      </c>
      <c r="GJ72" s="3">
        <f t="shared" si="57"/>
        <v>0</v>
      </c>
      <c r="GK72" s="3">
        <f t="shared" si="57"/>
        <v>0</v>
      </c>
      <c r="GL72" s="3">
        <f t="shared" si="57"/>
        <v>0</v>
      </c>
      <c r="GM72" s="3">
        <f t="shared" si="57"/>
        <v>0</v>
      </c>
      <c r="GN72" s="3">
        <f t="shared" si="57"/>
        <v>0</v>
      </c>
      <c r="GO72" s="3">
        <f t="shared" si="57"/>
        <v>0</v>
      </c>
      <c r="GP72" s="3">
        <f t="shared" si="57"/>
        <v>0</v>
      </c>
      <c r="GQ72" s="3">
        <f t="shared" si="57"/>
        <v>0</v>
      </c>
      <c r="GR72" s="3">
        <f t="shared" si="57"/>
        <v>0</v>
      </c>
      <c r="GS72" s="3">
        <f t="shared" si="57"/>
        <v>0</v>
      </c>
      <c r="GT72" s="3">
        <f t="shared" si="57"/>
        <v>0</v>
      </c>
      <c r="GU72" s="3">
        <f t="shared" si="57"/>
        <v>0</v>
      </c>
      <c r="GV72" s="3">
        <f t="shared" si="57"/>
        <v>0</v>
      </c>
      <c r="GW72" s="3">
        <f t="shared" si="57"/>
        <v>0</v>
      </c>
      <c r="GX72" s="3">
        <f t="shared" si="57"/>
        <v>0</v>
      </c>
    </row>
    <row r="74" spans="1:245" x14ac:dyDescent="0.2">
      <c r="A74">
        <v>17</v>
      </c>
      <c r="B74">
        <v>1</v>
      </c>
      <c r="C74">
        <f>ROW(SmtRes!A44)</f>
        <v>44</v>
      </c>
      <c r="D74">
        <f>ROW(EtalonRes!A44)</f>
        <v>44</v>
      </c>
      <c r="E74" t="s">
        <v>109</v>
      </c>
      <c r="F74" t="s">
        <v>110</v>
      </c>
      <c r="G74" t="s">
        <v>111</v>
      </c>
      <c r="H74" t="s">
        <v>112</v>
      </c>
      <c r="I74">
        <f>ROUND(6/100,7)</f>
        <v>0.06</v>
      </c>
      <c r="J74">
        <v>0</v>
      </c>
      <c r="K74">
        <f>ROUND(6/100,7)</f>
        <v>0.06</v>
      </c>
      <c r="O74">
        <f>ROUND(CP74,2)</f>
        <v>89.89</v>
      </c>
      <c r="P74">
        <f>SUMIF(SmtRes!AQ34:'SmtRes'!AQ44,"=1",SmtRes!DF34:'SmtRes'!DF44)</f>
        <v>0</v>
      </c>
      <c r="Q74">
        <f>SUMIF(SmtRes!AQ34:'SmtRes'!AQ44,"=1",SmtRes!DG34:'SmtRes'!DG44)</f>
        <v>7.81</v>
      </c>
      <c r="R74">
        <f>SUMIF(SmtRes!AQ34:'SmtRes'!AQ44,"=1",SmtRes!DH34:'SmtRes'!DH44)</f>
        <v>4.03</v>
      </c>
      <c r="S74">
        <f>SUMIF(SmtRes!AQ34:'SmtRes'!AQ44,"=1",SmtRes!DI34:'SmtRes'!DI44)</f>
        <v>78.05</v>
      </c>
      <c r="T74">
        <f>ROUND(CU74*I74,2)</f>
        <v>0</v>
      </c>
      <c r="U74">
        <f>SUMIF(SmtRes!AQ34:'SmtRes'!AQ44,"=1",SmtRes!CV34:'SmtRes'!CV44)</f>
        <v>0.16703999999999999</v>
      </c>
      <c r="V74">
        <f>SUMIF(SmtRes!AQ34:'SmtRes'!AQ44,"=1",SmtRes!CW34:'SmtRes'!CW44)</f>
        <v>7.1999999999999998E-3</v>
      </c>
      <c r="W74">
        <f>ROUND(CX74*I74,2)</f>
        <v>0</v>
      </c>
      <c r="X74">
        <f t="shared" ref="X74:Y77" si="58">ROUND(CY74,2)</f>
        <v>79.62</v>
      </c>
      <c r="Y74">
        <f t="shared" si="58"/>
        <v>41.86</v>
      </c>
      <c r="AA74">
        <v>312147598</v>
      </c>
      <c r="AB74">
        <f>ROUND((AC74+AD74+AF74),6)</f>
        <v>1428.9187199999999</v>
      </c>
      <c r="AC74">
        <f>ROUND((0),6)</f>
        <v>0</v>
      </c>
      <c r="AD74">
        <f>ROUND((((SUM(SmtRes!BR34:'SmtRes'!BR44))-(SUM(SmtRes!BS34:'SmtRes'!BS44)))+AE74),6)</f>
        <v>128.0112</v>
      </c>
      <c r="AE74">
        <f>ROUND((SUM(SmtRes!BS34:'SmtRes'!BS44)),6)</f>
        <v>67.202399999999997</v>
      </c>
      <c r="AF74">
        <f>ROUND((SUM(SmtRes!BT34:'SmtRes'!BT44)),6)</f>
        <v>1300.90752</v>
      </c>
      <c r="AG74">
        <f>ROUND((AP74),6)</f>
        <v>0</v>
      </c>
      <c r="AH74">
        <f>(SUM(SmtRes!BU34:'SmtRes'!BU44))</f>
        <v>2.7839999999999998</v>
      </c>
      <c r="AI74">
        <f>(SUM(SmtRes!BV34:'SmtRes'!BV44))</f>
        <v>0.12</v>
      </c>
      <c r="AJ74">
        <f>(AS74)</f>
        <v>0</v>
      </c>
      <c r="AK74">
        <v>5308.8516163999993</v>
      </c>
      <c r="AL74">
        <v>321.78121640000006</v>
      </c>
      <c r="AM74">
        <v>426.70400000000001</v>
      </c>
      <c r="AN74">
        <v>224.00800000000001</v>
      </c>
      <c r="AO74">
        <v>4336.3583999999992</v>
      </c>
      <c r="AP74">
        <v>0</v>
      </c>
      <c r="AQ74">
        <v>9.2799999999999994</v>
      </c>
      <c r="AR74">
        <v>0.4</v>
      </c>
      <c r="AS74">
        <v>0</v>
      </c>
      <c r="AT74">
        <v>97</v>
      </c>
      <c r="AU74">
        <v>51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2</v>
      </c>
      <c r="BJ74" t="s">
        <v>113</v>
      </c>
      <c r="BM74">
        <v>108001</v>
      </c>
      <c r="BN74">
        <v>0</v>
      </c>
      <c r="BO74" t="s">
        <v>3</v>
      </c>
      <c r="BP74">
        <v>0</v>
      </c>
      <c r="BQ74">
        <v>3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97</v>
      </c>
      <c r="CA74">
        <v>51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114</v>
      </c>
      <c r="CO74">
        <v>0</v>
      </c>
      <c r="CP74">
        <f>(P74+Q74+S74+R74)</f>
        <v>89.89</v>
      </c>
      <c r="CQ74">
        <f>SUMIF(SmtRes!AQ34:'SmtRes'!AQ44,"=1",SmtRes!AA34:'SmtRes'!AA44)</f>
        <v>196999.75</v>
      </c>
      <c r="CR74">
        <f>SUMIF(SmtRes!AQ34:'SmtRes'!AQ44,"=1",SmtRes!AB34:'SmtRes'!AB44)</f>
        <v>2030.87</v>
      </c>
      <c r="CS74">
        <f>SUMIF(SmtRes!AQ34:'SmtRes'!AQ44,"=1",SmtRes!AC34:'SmtRes'!AC44)</f>
        <v>1120.04</v>
      </c>
      <c r="CT74">
        <f>SUMIF(SmtRes!AQ34:'SmtRes'!AQ44,"=1",SmtRes!AD34:'SmtRes'!AD44)</f>
        <v>467.28</v>
      </c>
      <c r="CU74">
        <f>AG74</f>
        <v>0</v>
      </c>
      <c r="CV74">
        <f>SUMIF(SmtRes!AQ34:'SmtRes'!AQ44,"=1",SmtRes!BU34:'SmtRes'!BU44)</f>
        <v>2.7839999999999998</v>
      </c>
      <c r="CW74">
        <f>SUMIF(SmtRes!AQ34:'SmtRes'!AQ44,"=1",SmtRes!BV34:'SmtRes'!BV44)</f>
        <v>0.12</v>
      </c>
      <c r="CX74">
        <f>AJ74</f>
        <v>0</v>
      </c>
      <c r="CY74">
        <f>(((S74+R74)*AT74)/100)</f>
        <v>79.617599999999996</v>
      </c>
      <c r="CZ74">
        <f>(((S74+R74)*AU74)/100)</f>
        <v>41.860799999999998</v>
      </c>
      <c r="DC74" t="s">
        <v>3</v>
      </c>
      <c r="DD74" t="s">
        <v>22</v>
      </c>
      <c r="DE74" t="s">
        <v>115</v>
      </c>
      <c r="DF74" t="s">
        <v>115</v>
      </c>
      <c r="DG74" t="s">
        <v>115</v>
      </c>
      <c r="DH74" t="s">
        <v>3</v>
      </c>
      <c r="DI74" t="s">
        <v>115</v>
      </c>
      <c r="DJ74" t="s">
        <v>115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1003</v>
      </c>
      <c r="DV74" t="s">
        <v>112</v>
      </c>
      <c r="DW74" t="s">
        <v>112</v>
      </c>
      <c r="DX74">
        <v>100</v>
      </c>
      <c r="DZ74" t="s">
        <v>3</v>
      </c>
      <c r="EA74" t="s">
        <v>3</v>
      </c>
      <c r="EB74" t="s">
        <v>3</v>
      </c>
      <c r="EC74" t="s">
        <v>3</v>
      </c>
      <c r="EE74">
        <v>293259234</v>
      </c>
      <c r="EF74">
        <v>3</v>
      </c>
      <c r="EG74" t="s">
        <v>116</v>
      </c>
      <c r="EH74">
        <v>0</v>
      </c>
      <c r="EI74" t="s">
        <v>3</v>
      </c>
      <c r="EJ74">
        <v>2</v>
      </c>
      <c r="EK74">
        <v>108001</v>
      </c>
      <c r="EL74" t="s">
        <v>117</v>
      </c>
      <c r="EM74" t="s">
        <v>118</v>
      </c>
      <c r="EO74" t="s">
        <v>119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9.2799999999999994</v>
      </c>
      <c r="EX74">
        <v>0.4</v>
      </c>
      <c r="EY74">
        <v>0</v>
      </c>
      <c r="FQ74">
        <v>0</v>
      </c>
      <c r="FR74">
        <f>ROUND(IF(BI74=3,GM74,0),2)</f>
        <v>0</v>
      </c>
      <c r="FS74">
        <v>0</v>
      </c>
      <c r="FX74">
        <v>97</v>
      </c>
      <c r="FY74">
        <v>51</v>
      </c>
      <c r="GA74" t="s">
        <v>3</v>
      </c>
      <c r="GD74">
        <v>1</v>
      </c>
      <c r="GF74">
        <v>-710714886</v>
      </c>
      <c r="GG74">
        <v>2</v>
      </c>
      <c r="GH74">
        <v>1</v>
      </c>
      <c r="GI74">
        <v>-2</v>
      </c>
      <c r="GJ74">
        <v>0</v>
      </c>
      <c r="GK74">
        <v>0</v>
      </c>
      <c r="GL74">
        <f>ROUND(IF(AND(BH74=3,BI74=3,FS74&lt;&gt;0),P74,0),2)</f>
        <v>0</v>
      </c>
      <c r="GM74">
        <f>ROUND(O74+X74+Y74,2)+GX74</f>
        <v>211.37</v>
      </c>
      <c r="GN74">
        <f>IF(OR(BI74=0,BI74=1),GM74-GX74,0)</f>
        <v>0</v>
      </c>
      <c r="GO74">
        <f>IF(BI74=2,GM74-GX74,0)</f>
        <v>211.37</v>
      </c>
      <c r="GP74">
        <f>IF(BI74=4,GM74-GX74,0)</f>
        <v>0</v>
      </c>
      <c r="GR74">
        <v>0</v>
      </c>
      <c r="GS74">
        <v>3</v>
      </c>
      <c r="GT74">
        <v>0</v>
      </c>
      <c r="GU74" t="s">
        <v>3</v>
      </c>
      <c r="GV74">
        <f>ROUND((GT74),6)</f>
        <v>0</v>
      </c>
      <c r="GW74">
        <v>1</v>
      </c>
      <c r="GX74">
        <f>ROUND(HC74*I74,2)</f>
        <v>0</v>
      </c>
      <c r="HA74">
        <v>0</v>
      </c>
      <c r="HB74">
        <v>0</v>
      </c>
      <c r="HC74">
        <f>GV74*GW74</f>
        <v>0</v>
      </c>
      <c r="HE74" t="s">
        <v>3</v>
      </c>
      <c r="HF74" t="s">
        <v>3</v>
      </c>
      <c r="HM74" t="s">
        <v>3</v>
      </c>
      <c r="HN74" t="s">
        <v>120</v>
      </c>
      <c r="HO74" t="s">
        <v>121</v>
      </c>
      <c r="HP74" t="s">
        <v>117</v>
      </c>
      <c r="HQ74" t="s">
        <v>117</v>
      </c>
      <c r="IK74">
        <v>0</v>
      </c>
    </row>
    <row r="75" spans="1:245" x14ac:dyDescent="0.2">
      <c r="A75">
        <v>18</v>
      </c>
      <c r="B75">
        <v>1</v>
      </c>
      <c r="C75">
        <v>44</v>
      </c>
      <c r="E75" t="s">
        <v>122</v>
      </c>
      <c r="F75" t="s">
        <v>123</v>
      </c>
      <c r="G75" t="s">
        <v>124</v>
      </c>
      <c r="H75" t="s">
        <v>125</v>
      </c>
      <c r="I75">
        <f>J75</f>
        <v>2</v>
      </c>
      <c r="J75">
        <v>2</v>
      </c>
      <c r="K75">
        <v>2</v>
      </c>
      <c r="O75">
        <f>ROUND(P75,2)</f>
        <v>5.2</v>
      </c>
      <c r="P75">
        <f>ROUND(ROUND(ROUND(SUMIF(SmtRes!AQ34:'SmtRes'!AQ44,"=1",SmtRes!CU34:'SmtRes'!CU44),2),2)*I75/100,2)</f>
        <v>5.2</v>
      </c>
      <c r="Q75">
        <f>ROUND(CR75*I75,2)</f>
        <v>0</v>
      </c>
      <c r="R75">
        <f>ROUND(CS75*I75,2)</f>
        <v>0</v>
      </c>
      <c r="S75">
        <f>ROUND(CT75*I75,2)</f>
        <v>0</v>
      </c>
      <c r="T75">
        <f>ROUND(CU75*I75,2)</f>
        <v>0</v>
      </c>
      <c r="U75">
        <f>ROUND(CV75*I75,7)</f>
        <v>0</v>
      </c>
      <c r="V75">
        <f>ROUND(CW75*I75,7)</f>
        <v>0</v>
      </c>
      <c r="W75">
        <f>ROUND(CX75*I75,2)</f>
        <v>0</v>
      </c>
      <c r="X75">
        <f t="shared" si="58"/>
        <v>0</v>
      </c>
      <c r="Y75">
        <f t="shared" si="58"/>
        <v>0</v>
      </c>
      <c r="AA75">
        <v>312147598</v>
      </c>
      <c r="AB75">
        <f>ROUND((AC75+AD75+AF75),6)</f>
        <v>0</v>
      </c>
      <c r="AC75">
        <f>ROUND((ES75),6)</f>
        <v>0</v>
      </c>
      <c r="AD75">
        <f>ROUND((((ET75)-(EU75))+AE75),6)</f>
        <v>0</v>
      </c>
      <c r="AE75">
        <f>ROUND((EU75),6)</f>
        <v>0</v>
      </c>
      <c r="AF75">
        <f>ROUND((EV75),6)</f>
        <v>0</v>
      </c>
      <c r="AG75">
        <f>ROUND((AP75),6)</f>
        <v>0</v>
      </c>
      <c r="AH75">
        <f>(EW75)</f>
        <v>0</v>
      </c>
      <c r="AI75">
        <f>(EX75)</f>
        <v>0</v>
      </c>
      <c r="AJ75">
        <f>(AS75)</f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97</v>
      </c>
      <c r="AU75">
        <v>51</v>
      </c>
      <c r="AV75">
        <v>1</v>
      </c>
      <c r="AW75">
        <v>1</v>
      </c>
      <c r="AZ75">
        <v>1</v>
      </c>
      <c r="BA75">
        <v>1</v>
      </c>
      <c r="BB75">
        <v>1</v>
      </c>
      <c r="BC75">
        <v>1</v>
      </c>
      <c r="BD75" t="s">
        <v>3</v>
      </c>
      <c r="BE75" t="s">
        <v>3</v>
      </c>
      <c r="BF75" t="s">
        <v>3</v>
      </c>
      <c r="BG75" t="s">
        <v>3</v>
      </c>
      <c r="BH75">
        <v>3</v>
      </c>
      <c r="BI75">
        <v>2</v>
      </c>
      <c r="BJ75" t="s">
        <v>3</v>
      </c>
      <c r="BM75">
        <v>108001</v>
      </c>
      <c r="BN75">
        <v>0</v>
      </c>
      <c r="BO75" t="s">
        <v>3</v>
      </c>
      <c r="BP75">
        <v>0</v>
      </c>
      <c r="BQ75">
        <v>3</v>
      </c>
      <c r="BR75">
        <v>0</v>
      </c>
      <c r="BS75">
        <v>1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3</v>
      </c>
      <c r="BZ75">
        <v>97</v>
      </c>
      <c r="CA75">
        <v>51</v>
      </c>
      <c r="CB75" t="s">
        <v>3</v>
      </c>
      <c r="CE75">
        <v>0</v>
      </c>
      <c r="CF75">
        <v>0</v>
      </c>
      <c r="CG75">
        <v>0</v>
      </c>
      <c r="CM75">
        <v>0</v>
      </c>
      <c r="CN75" t="s">
        <v>3</v>
      </c>
      <c r="CO75">
        <v>0</v>
      </c>
      <c r="CP75">
        <f>0</f>
        <v>0</v>
      </c>
      <c r="CQ75">
        <f>0</f>
        <v>0</v>
      </c>
      <c r="CR75">
        <f>0</f>
        <v>0</v>
      </c>
      <c r="CS75">
        <f>0</f>
        <v>0</v>
      </c>
      <c r="CT75">
        <f>0</f>
        <v>0</v>
      </c>
      <c r="CU75">
        <f>0</f>
        <v>0</v>
      </c>
      <c r="CV75">
        <f>0</f>
        <v>0</v>
      </c>
      <c r="CW75">
        <f>0</f>
        <v>0</v>
      </c>
      <c r="CX75">
        <f>0</f>
        <v>0</v>
      </c>
      <c r="CY75">
        <f>0</f>
        <v>0</v>
      </c>
      <c r="CZ75">
        <f>0</f>
        <v>0</v>
      </c>
      <c r="DC75" t="s">
        <v>3</v>
      </c>
      <c r="DD75" t="s">
        <v>3</v>
      </c>
      <c r="DE75" t="s">
        <v>3</v>
      </c>
      <c r="DF75" t="s">
        <v>3</v>
      </c>
      <c r="DG75" t="s">
        <v>3</v>
      </c>
      <c r="DH75" t="s">
        <v>3</v>
      </c>
      <c r="DI75" t="s">
        <v>3</v>
      </c>
      <c r="DJ75" t="s">
        <v>3</v>
      </c>
      <c r="DK75" t="s">
        <v>3</v>
      </c>
      <c r="DL75" t="s">
        <v>3</v>
      </c>
      <c r="DM75" t="s">
        <v>3</v>
      </c>
      <c r="DN75">
        <v>0</v>
      </c>
      <c r="DO75">
        <v>0</v>
      </c>
      <c r="DP75">
        <v>1</v>
      </c>
      <c r="DQ75">
        <v>1</v>
      </c>
      <c r="DU75">
        <v>1013</v>
      </c>
      <c r="DV75" t="s">
        <v>125</v>
      </c>
      <c r="DW75" t="s">
        <v>125</v>
      </c>
      <c r="DX75">
        <v>1</v>
      </c>
      <c r="DZ75" t="s">
        <v>3</v>
      </c>
      <c r="EA75" t="s">
        <v>3</v>
      </c>
      <c r="EB75" t="s">
        <v>3</v>
      </c>
      <c r="EC75" t="s">
        <v>3</v>
      </c>
      <c r="EE75">
        <v>293259234</v>
      </c>
      <c r="EF75">
        <v>3</v>
      </c>
      <c r="EG75" t="s">
        <v>116</v>
      </c>
      <c r="EH75">
        <v>0</v>
      </c>
      <c r="EI75" t="s">
        <v>3</v>
      </c>
      <c r="EJ75">
        <v>2</v>
      </c>
      <c r="EK75">
        <v>108001</v>
      </c>
      <c r="EL75" t="s">
        <v>117</v>
      </c>
      <c r="EM75" t="s">
        <v>118</v>
      </c>
      <c r="EO75" t="s">
        <v>3</v>
      </c>
      <c r="EQ75">
        <v>0</v>
      </c>
      <c r="ER75">
        <v>0</v>
      </c>
      <c r="ES75">
        <v>0</v>
      </c>
      <c r="ET75">
        <v>0</v>
      </c>
      <c r="EU75">
        <v>0</v>
      </c>
      <c r="EV75">
        <v>0</v>
      </c>
      <c r="EW75">
        <v>0</v>
      </c>
      <c r="EX75">
        <v>0</v>
      </c>
      <c r="FQ75">
        <v>0</v>
      </c>
      <c r="FR75">
        <f>ROUND(IF(BI75=3,GM75,0),2)</f>
        <v>0</v>
      </c>
      <c r="FS75">
        <v>0</v>
      </c>
      <c r="FX75">
        <v>97</v>
      </c>
      <c r="FY75">
        <v>51</v>
      </c>
      <c r="GA75" t="s">
        <v>3</v>
      </c>
      <c r="GD75">
        <v>1</v>
      </c>
      <c r="GF75">
        <v>274903907</v>
      </c>
      <c r="GG75">
        <v>2</v>
      </c>
      <c r="GH75">
        <v>1</v>
      </c>
      <c r="GI75">
        <v>-2</v>
      </c>
      <c r="GJ75">
        <v>0</v>
      </c>
      <c r="GK75">
        <v>0</v>
      </c>
      <c r="GL75">
        <f>ROUND(IF(AND(BH75=3,BI75=3,FS75&lt;&gt;0),P75,0),2)</f>
        <v>0</v>
      </c>
      <c r="GM75">
        <f>ROUND(O75+X75+Y75,2)+GX75</f>
        <v>5.2</v>
      </c>
      <c r="GN75">
        <f>IF(OR(BI75=0,BI75=1),GM75-GX75,0)</f>
        <v>0</v>
      </c>
      <c r="GO75">
        <f>IF(BI75=2,GM75-GX75,0)</f>
        <v>5.2</v>
      </c>
      <c r="GP75">
        <f>IF(BI75=4,GM75-GX75,0)</f>
        <v>0</v>
      </c>
      <c r="GR75">
        <v>0</v>
      </c>
      <c r="GS75">
        <v>3</v>
      </c>
      <c r="GT75">
        <v>0</v>
      </c>
      <c r="GU75" t="s">
        <v>3</v>
      </c>
      <c r="GV75">
        <f>ROUND((GT75),6)</f>
        <v>0</v>
      </c>
      <c r="GW75">
        <v>1</v>
      </c>
      <c r="GX75">
        <f>ROUND(HC75*I75,2)</f>
        <v>0</v>
      </c>
      <c r="HA75">
        <v>0</v>
      </c>
      <c r="HB75">
        <v>0</v>
      </c>
      <c r="HC75">
        <f>0</f>
        <v>0</v>
      </c>
      <c r="HE75" t="s">
        <v>3</v>
      </c>
      <c r="HF75" t="s">
        <v>3</v>
      </c>
      <c r="HM75" t="s">
        <v>3</v>
      </c>
      <c r="HN75" t="s">
        <v>120</v>
      </c>
      <c r="HO75" t="s">
        <v>121</v>
      </c>
      <c r="HP75" t="s">
        <v>117</v>
      </c>
      <c r="HQ75" t="s">
        <v>117</v>
      </c>
      <c r="IK75">
        <v>0</v>
      </c>
    </row>
    <row r="76" spans="1:245" x14ac:dyDescent="0.2">
      <c r="A76">
        <v>17</v>
      </c>
      <c r="B76">
        <v>1</v>
      </c>
      <c r="C76">
        <f>ROW(SmtRes!A55)</f>
        <v>55</v>
      </c>
      <c r="D76">
        <f>ROW(EtalonRes!A55)</f>
        <v>55</v>
      </c>
      <c r="E76" t="s">
        <v>126</v>
      </c>
      <c r="F76" t="s">
        <v>127</v>
      </c>
      <c r="G76" t="s">
        <v>128</v>
      </c>
      <c r="H76" t="s">
        <v>112</v>
      </c>
      <c r="I76">
        <f>ROUND(6/100,7)</f>
        <v>0.06</v>
      </c>
      <c r="J76">
        <v>0</v>
      </c>
      <c r="K76">
        <f>ROUND(6/100,7)</f>
        <v>0.06</v>
      </c>
      <c r="O76">
        <f>ROUND(CP76,2)</f>
        <v>462.54</v>
      </c>
      <c r="P76">
        <f>SUMIF(SmtRes!AQ45:'SmtRes'!AQ55,"=1",SmtRes!DF45:'SmtRes'!DF55)</f>
        <v>0</v>
      </c>
      <c r="Q76">
        <f>SUMIF(SmtRes!AQ45:'SmtRes'!AQ55,"=1",SmtRes!DG45:'SmtRes'!DG55)</f>
        <v>31.909999999999997</v>
      </c>
      <c r="R76">
        <f>SUMIF(SmtRes!AQ45:'SmtRes'!AQ55,"=1",SmtRes!DH45:'SmtRes'!DH55)</f>
        <v>16.13</v>
      </c>
      <c r="S76">
        <f>SUMIF(SmtRes!AQ45:'SmtRes'!AQ55,"=1",SmtRes!DI45:'SmtRes'!DI55)</f>
        <v>414.5</v>
      </c>
      <c r="T76">
        <f>ROUND(CU76*I76,2)</f>
        <v>0</v>
      </c>
      <c r="U76">
        <f>SUMIF(SmtRes!AQ45:'SmtRes'!AQ55,"=1",SmtRes!CV45:'SmtRes'!CV55)</f>
        <v>0.88704000000000005</v>
      </c>
      <c r="V76">
        <f>SUMIF(SmtRes!AQ45:'SmtRes'!AQ55,"=1",SmtRes!CW45:'SmtRes'!CW55)</f>
        <v>2.8799999999999999E-2</v>
      </c>
      <c r="W76">
        <f>ROUND(CX76*I76,2)</f>
        <v>0</v>
      </c>
      <c r="X76">
        <f t="shared" si="58"/>
        <v>417.71</v>
      </c>
      <c r="Y76">
        <f t="shared" si="58"/>
        <v>219.62</v>
      </c>
      <c r="AA76">
        <v>312147598</v>
      </c>
      <c r="AB76">
        <f>ROUND((AC76+AD76+AF76),6)</f>
        <v>7428.9537600000003</v>
      </c>
      <c r="AC76">
        <f>ROUND((0),6)</f>
        <v>0</v>
      </c>
      <c r="AD76">
        <f>ROUND((((SUM(SmtRes!BR45:'SmtRes'!BR55))-(SUM(SmtRes!BS45:'SmtRes'!BS55)))+AE76),6)</f>
        <v>520.68624</v>
      </c>
      <c r="AE76">
        <f>ROUND((SUM(SmtRes!BS45:'SmtRes'!BS55)),6)</f>
        <v>268.80959999999999</v>
      </c>
      <c r="AF76">
        <f>ROUND((SUM(SmtRes!BT45:'SmtRes'!BT55)),6)</f>
        <v>6908.2675200000003</v>
      </c>
      <c r="AG76">
        <f>ROUND((AP76),6)</f>
        <v>0</v>
      </c>
      <c r="AH76">
        <f>(SUM(SmtRes!BU45:'SmtRes'!BU55))</f>
        <v>14.783999999999999</v>
      </c>
      <c r="AI76">
        <f>(SUM(SmtRes!BV45:'SmtRes'!BV55))</f>
        <v>0.48</v>
      </c>
      <c r="AJ76">
        <f>(AS76)</f>
        <v>0</v>
      </c>
      <c r="AK76">
        <v>6727.2729163999993</v>
      </c>
      <c r="AL76">
        <v>312.47011639999999</v>
      </c>
      <c r="AM76">
        <v>433.90520000000004</v>
      </c>
      <c r="AN76">
        <v>224.00800000000001</v>
      </c>
      <c r="AO76">
        <v>5756.8895999999995</v>
      </c>
      <c r="AP76">
        <v>0</v>
      </c>
      <c r="AQ76">
        <v>12.32</v>
      </c>
      <c r="AR76">
        <v>0.4</v>
      </c>
      <c r="AS76">
        <v>0</v>
      </c>
      <c r="AT76">
        <v>97</v>
      </c>
      <c r="AU76">
        <v>51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129</v>
      </c>
      <c r="BM76">
        <v>108001</v>
      </c>
      <c r="BN76">
        <v>0</v>
      </c>
      <c r="BO76" t="s">
        <v>3</v>
      </c>
      <c r="BP76">
        <v>0</v>
      </c>
      <c r="BQ76">
        <v>3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97</v>
      </c>
      <c r="CA76">
        <v>51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611</v>
      </c>
      <c r="CO76">
        <v>0</v>
      </c>
      <c r="CP76">
        <f>(P76+Q76+S76+R76)</f>
        <v>462.53999999999996</v>
      </c>
      <c r="CQ76">
        <f>SUMIF(SmtRes!AQ45:'SmtRes'!AQ55,"=1",SmtRes!AA45:'SmtRes'!AA55)</f>
        <v>196999.75</v>
      </c>
      <c r="CR76">
        <f>SUMIF(SmtRes!AQ45:'SmtRes'!AQ55,"=1",SmtRes!AB45:'SmtRes'!AB55)</f>
        <v>2030.87</v>
      </c>
      <c r="CS76">
        <f>SUMIF(SmtRes!AQ45:'SmtRes'!AQ55,"=1",SmtRes!AC45:'SmtRes'!AC55)</f>
        <v>1120.04</v>
      </c>
      <c r="CT76">
        <f>SUMIF(SmtRes!AQ45:'SmtRes'!AQ55,"=1",SmtRes!AD45:'SmtRes'!AD55)</f>
        <v>467.28</v>
      </c>
      <c r="CU76">
        <f>AG76</f>
        <v>0</v>
      </c>
      <c r="CV76">
        <f>SUMIF(SmtRes!AQ45:'SmtRes'!AQ55,"=1",SmtRes!BU45:'SmtRes'!BU55)</f>
        <v>14.783999999999999</v>
      </c>
      <c r="CW76">
        <f>SUMIF(SmtRes!AQ45:'SmtRes'!AQ55,"=1",SmtRes!BV45:'SmtRes'!BV55)</f>
        <v>0.48</v>
      </c>
      <c r="CX76">
        <f>AJ76</f>
        <v>0</v>
      </c>
      <c r="CY76">
        <f>(((S76+R76)*AT76)/100)</f>
        <v>417.71109999999999</v>
      </c>
      <c r="CZ76">
        <f>(((S76+R76)*AU76)/100)</f>
        <v>219.62130000000002</v>
      </c>
      <c r="DC76" t="s">
        <v>3</v>
      </c>
      <c r="DD76" t="s">
        <v>37</v>
      </c>
      <c r="DE76" t="s">
        <v>130</v>
      </c>
      <c r="DF76" t="s">
        <v>130</v>
      </c>
      <c r="DG76" t="s">
        <v>130</v>
      </c>
      <c r="DH76" t="s">
        <v>3</v>
      </c>
      <c r="DI76" t="s">
        <v>130</v>
      </c>
      <c r="DJ76" t="s">
        <v>130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1003</v>
      </c>
      <c r="DV76" t="s">
        <v>112</v>
      </c>
      <c r="DW76" t="s">
        <v>112</v>
      </c>
      <c r="DX76">
        <v>100</v>
      </c>
      <c r="DZ76" t="s">
        <v>3</v>
      </c>
      <c r="EA76" t="s">
        <v>3</v>
      </c>
      <c r="EB76" t="s">
        <v>3</v>
      </c>
      <c r="EC76" t="s">
        <v>3</v>
      </c>
      <c r="EE76">
        <v>293259234</v>
      </c>
      <c r="EF76">
        <v>3</v>
      </c>
      <c r="EG76" t="s">
        <v>116</v>
      </c>
      <c r="EH76">
        <v>0</v>
      </c>
      <c r="EI76" t="s">
        <v>3</v>
      </c>
      <c r="EJ76">
        <v>2</v>
      </c>
      <c r="EK76">
        <v>108001</v>
      </c>
      <c r="EL76" t="s">
        <v>117</v>
      </c>
      <c r="EM76" t="s">
        <v>118</v>
      </c>
      <c r="EO76" t="s">
        <v>131</v>
      </c>
      <c r="EQ76">
        <v>0</v>
      </c>
      <c r="ER76">
        <v>0</v>
      </c>
      <c r="ES76">
        <v>0</v>
      </c>
      <c r="ET76">
        <v>0</v>
      </c>
      <c r="EU76">
        <v>0</v>
      </c>
      <c r="EV76">
        <v>0</v>
      </c>
      <c r="EW76">
        <v>12.32</v>
      </c>
      <c r="EX76">
        <v>0.4</v>
      </c>
      <c r="EY76">
        <v>0</v>
      </c>
      <c r="FQ76">
        <v>0</v>
      </c>
      <c r="FR76">
        <f>ROUND(IF(BI76=3,GM76,0),2)</f>
        <v>0</v>
      </c>
      <c r="FS76">
        <v>0</v>
      </c>
      <c r="FX76">
        <v>97</v>
      </c>
      <c r="FY76">
        <v>51</v>
      </c>
      <c r="GA76" t="s">
        <v>3</v>
      </c>
      <c r="GD76">
        <v>1</v>
      </c>
      <c r="GF76">
        <v>-2010708968</v>
      </c>
      <c r="GG76">
        <v>2</v>
      </c>
      <c r="GH76">
        <v>1</v>
      </c>
      <c r="GI76">
        <v>-2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1099.8699999999999</v>
      </c>
      <c r="GN76">
        <f>IF(OR(BI76=0,BI76=1),GM76-GX76,0)</f>
        <v>0</v>
      </c>
      <c r="GO76">
        <f>IF(BI76=2,GM76-GX76,0)</f>
        <v>1099.8699999999999</v>
      </c>
      <c r="GP76">
        <f>IF(BI76=4,GM76-GX76,0)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120</v>
      </c>
      <c r="HO76" t="s">
        <v>121</v>
      </c>
      <c r="HP76" t="s">
        <v>117</v>
      </c>
      <c r="HQ76" t="s">
        <v>117</v>
      </c>
      <c r="IK76">
        <v>0</v>
      </c>
    </row>
    <row r="77" spans="1:245" x14ac:dyDescent="0.2">
      <c r="A77">
        <v>18</v>
      </c>
      <c r="B77">
        <v>1</v>
      </c>
      <c r="C77">
        <v>55</v>
      </c>
      <c r="E77" t="s">
        <v>132</v>
      </c>
      <c r="F77" t="s">
        <v>123</v>
      </c>
      <c r="G77" t="s">
        <v>124</v>
      </c>
      <c r="H77" t="s">
        <v>125</v>
      </c>
      <c r="I77">
        <f>J77</f>
        <v>2</v>
      </c>
      <c r="J77">
        <v>2</v>
      </c>
      <c r="K77">
        <v>2</v>
      </c>
      <c r="O77">
        <f>ROUND(P77,2)</f>
        <v>6.91</v>
      </c>
      <c r="P77">
        <f>ROUND(ROUND(ROUND(SUMIF(SmtRes!AQ45:'SmtRes'!AQ55,"=1",SmtRes!CU45:'SmtRes'!CU55),2),2)*I77/100,2)</f>
        <v>6.91</v>
      </c>
      <c r="Q77">
        <f>ROUND(CR77*I77,2)</f>
        <v>0</v>
      </c>
      <c r="R77">
        <f>ROUND(CS77*I77,2)</f>
        <v>0</v>
      </c>
      <c r="S77">
        <f>ROUND(CT77*I77,2)</f>
        <v>0</v>
      </c>
      <c r="T77">
        <f>ROUND(CU77*I77,2)</f>
        <v>0</v>
      </c>
      <c r="U77">
        <f>ROUND(CV77*I77,7)</f>
        <v>0</v>
      </c>
      <c r="V77">
        <f>ROUND(CW77*I77,7)</f>
        <v>0</v>
      </c>
      <c r="W77">
        <f>ROUND(CX77*I77,2)</f>
        <v>0</v>
      </c>
      <c r="X77">
        <f t="shared" si="58"/>
        <v>0</v>
      </c>
      <c r="Y77">
        <f t="shared" si="58"/>
        <v>0</v>
      </c>
      <c r="AA77">
        <v>312147598</v>
      </c>
      <c r="AB77">
        <f>ROUND((AC77+AD77+AF77),6)</f>
        <v>0</v>
      </c>
      <c r="AC77">
        <f>ROUND((ES77),6)</f>
        <v>0</v>
      </c>
      <c r="AD77">
        <f>ROUND((((ET77)-(EU77))+AE77),6)</f>
        <v>0</v>
      </c>
      <c r="AE77">
        <f>ROUND((EU77),6)</f>
        <v>0</v>
      </c>
      <c r="AF77">
        <f>ROUND((EV77),6)</f>
        <v>0</v>
      </c>
      <c r="AG77">
        <f>ROUND((AP77),6)</f>
        <v>0</v>
      </c>
      <c r="AH77">
        <f>(EW77)</f>
        <v>0</v>
      </c>
      <c r="AI77">
        <f>(EX77)</f>
        <v>0</v>
      </c>
      <c r="AJ77">
        <f>(AS77)</f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97</v>
      </c>
      <c r="AU77">
        <v>51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3</v>
      </c>
      <c r="BI77">
        <v>2</v>
      </c>
      <c r="BJ77" t="s">
        <v>3</v>
      </c>
      <c r="BM77">
        <v>108001</v>
      </c>
      <c r="BN77">
        <v>0</v>
      </c>
      <c r="BO77" t="s">
        <v>3</v>
      </c>
      <c r="BP77">
        <v>0</v>
      </c>
      <c r="BQ77">
        <v>3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97</v>
      </c>
      <c r="CA77">
        <v>51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3</v>
      </c>
      <c r="CO77">
        <v>0</v>
      </c>
      <c r="CP77">
        <f>0</f>
        <v>0</v>
      </c>
      <c r="CQ77">
        <f>0</f>
        <v>0</v>
      </c>
      <c r="CR77">
        <f>0</f>
        <v>0</v>
      </c>
      <c r="CS77">
        <f>0</f>
        <v>0</v>
      </c>
      <c r="CT77">
        <f>0</f>
        <v>0</v>
      </c>
      <c r="CU77">
        <f>0</f>
        <v>0</v>
      </c>
      <c r="CV77">
        <f>0</f>
        <v>0</v>
      </c>
      <c r="CW77">
        <f>0</f>
        <v>0</v>
      </c>
      <c r="CX77">
        <f>0</f>
        <v>0</v>
      </c>
      <c r="CY77">
        <f>0</f>
        <v>0</v>
      </c>
      <c r="CZ77">
        <f>0</f>
        <v>0</v>
      </c>
      <c r="DC77" t="s">
        <v>3</v>
      </c>
      <c r="DD77" t="s">
        <v>3</v>
      </c>
      <c r="DE77" t="s">
        <v>3</v>
      </c>
      <c r="DF77" t="s">
        <v>3</v>
      </c>
      <c r="DG77" t="s">
        <v>3</v>
      </c>
      <c r="DH77" t="s">
        <v>3</v>
      </c>
      <c r="DI77" t="s">
        <v>3</v>
      </c>
      <c r="DJ77" t="s">
        <v>3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125</v>
      </c>
      <c r="DW77" t="s">
        <v>125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293259234</v>
      </c>
      <c r="EF77">
        <v>3</v>
      </c>
      <c r="EG77" t="s">
        <v>116</v>
      </c>
      <c r="EH77">
        <v>0</v>
      </c>
      <c r="EI77" t="s">
        <v>3</v>
      </c>
      <c r="EJ77">
        <v>2</v>
      </c>
      <c r="EK77">
        <v>108001</v>
      </c>
      <c r="EL77" t="s">
        <v>117</v>
      </c>
      <c r="EM77" t="s">
        <v>118</v>
      </c>
      <c r="EO77" t="s">
        <v>3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>ROUND(IF(BI77=3,GM77,0),2)</f>
        <v>0</v>
      </c>
      <c r="FS77">
        <v>0</v>
      </c>
      <c r="FX77">
        <v>97</v>
      </c>
      <c r="FY77">
        <v>51</v>
      </c>
      <c r="GA77" t="s">
        <v>3</v>
      </c>
      <c r="GD77">
        <v>1</v>
      </c>
      <c r="GF77">
        <v>274903907</v>
      </c>
      <c r="GG77">
        <v>2</v>
      </c>
      <c r="GH77">
        <v>1</v>
      </c>
      <c r="GI77">
        <v>-2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6.91</v>
      </c>
      <c r="GN77">
        <f>IF(OR(BI77=0,BI77=1),GM77-GX77,0)</f>
        <v>0</v>
      </c>
      <c r="GO77">
        <f>IF(BI77=2,GM77-GX77,0)</f>
        <v>6.91</v>
      </c>
      <c r="GP77">
        <f>IF(BI77=4,GM77-GX77,0)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0</f>
        <v>0</v>
      </c>
      <c r="HE77" t="s">
        <v>3</v>
      </c>
      <c r="HF77" t="s">
        <v>3</v>
      </c>
      <c r="HM77" t="s">
        <v>3</v>
      </c>
      <c r="HN77" t="s">
        <v>120</v>
      </c>
      <c r="HO77" t="s">
        <v>121</v>
      </c>
      <c r="HP77" t="s">
        <v>117</v>
      </c>
      <c r="HQ77" t="s">
        <v>117</v>
      </c>
      <c r="IK77">
        <v>0</v>
      </c>
    </row>
    <row r="79" spans="1:245" x14ac:dyDescent="0.2">
      <c r="A79" s="2">
        <v>51</v>
      </c>
      <c r="B79" s="2">
        <f>B70</f>
        <v>1</v>
      </c>
      <c r="C79" s="2">
        <f>A70</f>
        <v>4</v>
      </c>
      <c r="D79" s="2">
        <f>ROW(A70)</f>
        <v>70</v>
      </c>
      <c r="E79" s="2"/>
      <c r="F79" s="2" t="str">
        <f>IF(F70&lt;&gt;"",F70,"")</f>
        <v>Новый раздел</v>
      </c>
      <c r="G79" s="2" t="str">
        <f>IF(G70&lt;&gt;"",G70,"")</f>
        <v>Работа в КТП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59">ROUND(AB79,2)</f>
        <v>564.54</v>
      </c>
      <c r="P79" s="2">
        <f t="shared" si="59"/>
        <v>12.11</v>
      </c>
      <c r="Q79" s="2">
        <f t="shared" si="59"/>
        <v>39.72</v>
      </c>
      <c r="R79" s="2">
        <f t="shared" si="59"/>
        <v>20.16</v>
      </c>
      <c r="S79" s="2">
        <f t="shared" si="59"/>
        <v>492.55</v>
      </c>
      <c r="T79" s="2">
        <f t="shared" si="59"/>
        <v>0</v>
      </c>
      <c r="U79" s="2">
        <f>AH79</f>
        <v>1.0540800000000001</v>
      </c>
      <c r="V79" s="2">
        <f>AI79</f>
        <v>3.5999999999999997E-2</v>
      </c>
      <c r="W79" s="2">
        <f>ROUND(AJ79,2)</f>
        <v>0</v>
      </c>
      <c r="X79" s="2">
        <f>ROUND(AK79,2)</f>
        <v>497.33</v>
      </c>
      <c r="Y79" s="2">
        <f>ROUND(AL79,2)</f>
        <v>261.48</v>
      </c>
      <c r="Z79" s="2"/>
      <c r="AA79" s="2"/>
      <c r="AB79" s="2">
        <f>ROUND(SUMIF(AA74:AA77,"=312147598",O74:O77),2)</f>
        <v>564.54</v>
      </c>
      <c r="AC79" s="2">
        <f>ROUND(SUMIF(AA74:AA77,"=312147598",P74:P77),2)</f>
        <v>12.11</v>
      </c>
      <c r="AD79" s="2">
        <f>ROUND(SUMIF(AA74:AA77,"=312147598",Q74:Q77),2)</f>
        <v>39.72</v>
      </c>
      <c r="AE79" s="2">
        <f>ROUND(SUMIF(AA74:AA77,"=312147598",R74:R77),2)</f>
        <v>20.16</v>
      </c>
      <c r="AF79" s="2">
        <f>ROUND(SUMIF(AA74:AA77,"=312147598",S74:S77),2)</f>
        <v>492.55</v>
      </c>
      <c r="AG79" s="2">
        <f>ROUND(SUMIF(AA74:AA77,"=312147598",T74:T77),2)</f>
        <v>0</v>
      </c>
      <c r="AH79" s="2">
        <f>SUMIF(AA74:AA77,"=312147598",U74:U77)</f>
        <v>1.0540800000000001</v>
      </c>
      <c r="AI79" s="2">
        <f>SUMIF(AA74:AA77,"=312147598",V74:V77)</f>
        <v>3.5999999999999997E-2</v>
      </c>
      <c r="AJ79" s="2">
        <f>ROUND(SUMIF(AA74:AA77,"=312147598",W74:W77),2)</f>
        <v>0</v>
      </c>
      <c r="AK79" s="2">
        <f>ROUND(SUMIF(AA74:AA77,"=312147598",X74:X77),2)</f>
        <v>497.33</v>
      </c>
      <c r="AL79" s="2">
        <f>ROUND(SUMIF(AA74:AA77,"=312147598",Y74:Y77),2)</f>
        <v>261.48</v>
      </c>
      <c r="AM79" s="2"/>
      <c r="AN79" s="2"/>
      <c r="AO79" s="2">
        <f t="shared" ref="AO79:BD79" si="60">ROUND(BX79,2)</f>
        <v>0</v>
      </c>
      <c r="AP79" s="2">
        <f t="shared" si="60"/>
        <v>0</v>
      </c>
      <c r="AQ79" s="2">
        <f t="shared" si="60"/>
        <v>0</v>
      </c>
      <c r="AR79" s="2">
        <f t="shared" si="60"/>
        <v>1323.35</v>
      </c>
      <c r="AS79" s="2">
        <f t="shared" si="60"/>
        <v>0</v>
      </c>
      <c r="AT79" s="2">
        <f t="shared" si="60"/>
        <v>1323.35</v>
      </c>
      <c r="AU79" s="2">
        <f t="shared" si="60"/>
        <v>0</v>
      </c>
      <c r="AV79" s="2">
        <f t="shared" si="60"/>
        <v>12.11</v>
      </c>
      <c r="AW79" s="2">
        <f t="shared" si="60"/>
        <v>12.11</v>
      </c>
      <c r="AX79" s="2">
        <f t="shared" si="60"/>
        <v>0</v>
      </c>
      <c r="AY79" s="2">
        <f t="shared" si="60"/>
        <v>12.11</v>
      </c>
      <c r="AZ79" s="2">
        <f t="shared" si="60"/>
        <v>0</v>
      </c>
      <c r="BA79" s="2">
        <f t="shared" si="60"/>
        <v>0</v>
      </c>
      <c r="BB79" s="2">
        <f t="shared" si="60"/>
        <v>0</v>
      </c>
      <c r="BC79" s="2">
        <f t="shared" si="60"/>
        <v>0</v>
      </c>
      <c r="BD79" s="2">
        <f t="shared" si="60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ROUND(SUMIF(AA74:AA77,"=312147598",FQ74:FQ77),2)</f>
        <v>0</v>
      </c>
      <c r="BY79" s="2">
        <f>ROUND(SUMIF(AA74:AA77,"=312147598",FR74:FR77),2)</f>
        <v>0</v>
      </c>
      <c r="BZ79" s="2">
        <f>ROUND(SUMIF(AA74:AA77,"=312147598",GL74:GL77),2)</f>
        <v>0</v>
      </c>
      <c r="CA79" s="2">
        <f>ROUND(SUMIF(AA74:AA77,"=312147598",GM74:GM77),2)</f>
        <v>1323.35</v>
      </c>
      <c r="CB79" s="2">
        <f>ROUND(SUMIF(AA74:AA77,"=312147598",GN74:GN77),2)</f>
        <v>0</v>
      </c>
      <c r="CC79" s="2">
        <f>ROUND(SUMIF(AA74:AA77,"=312147598",GO74:GO77),2)</f>
        <v>1323.35</v>
      </c>
      <c r="CD79" s="2">
        <f>ROUND(SUMIF(AA74:AA77,"=312147598",GP74:GP77),2)</f>
        <v>0</v>
      </c>
      <c r="CE79" s="2">
        <f>AC79-BX79</f>
        <v>12.11</v>
      </c>
      <c r="CF79" s="2">
        <f>AC79-BY79</f>
        <v>12.11</v>
      </c>
      <c r="CG79" s="2">
        <f>BX79-BZ79</f>
        <v>0</v>
      </c>
      <c r="CH79" s="2">
        <f>AC79-BX79-BY79+BZ79</f>
        <v>12.11</v>
      </c>
      <c r="CI79" s="2">
        <f>BY79-BZ79</f>
        <v>0</v>
      </c>
      <c r="CJ79" s="2">
        <f>ROUND(SUMIF(AA74:AA77,"=312147598",GX74:GX77),2)</f>
        <v>0</v>
      </c>
      <c r="CK79" s="2">
        <f>ROUND(SUMIF(AA74:AA77,"=312147598",GY74:GY77),2)</f>
        <v>0</v>
      </c>
      <c r="CL79" s="2">
        <f>ROUND(SUMIF(AA74:AA77,"=312147598",GZ74:GZ77),2)</f>
        <v>0</v>
      </c>
      <c r="CM79" s="2">
        <f>ROUND(SUMIF(AA74:AA77,"=312147598",HD74:HD77),2)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564.54</v>
      </c>
      <c r="G81" s="4" t="s">
        <v>54</v>
      </c>
      <c r="H81" s="4" t="s">
        <v>55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564.54</v>
      </c>
      <c r="X81" s="4">
        <v>1</v>
      </c>
      <c r="Y81" s="4">
        <v>564.54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12.11</v>
      </c>
      <c r="G82" s="4" t="s">
        <v>56</v>
      </c>
      <c r="H82" s="4" t="s">
        <v>57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12.11</v>
      </c>
      <c r="X82" s="4">
        <v>1</v>
      </c>
      <c r="Y82" s="4">
        <v>12.11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58</v>
      </c>
      <c r="H83" s="4" t="s">
        <v>59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12.11</v>
      </c>
      <c r="G84" s="4" t="s">
        <v>60</v>
      </c>
      <c r="H84" s="4" t="s">
        <v>61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12.11</v>
      </c>
      <c r="X84" s="4">
        <v>1</v>
      </c>
      <c r="Y84" s="4">
        <v>12.11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12.11</v>
      </c>
      <c r="G85" s="4" t="s">
        <v>62</v>
      </c>
      <c r="H85" s="4" t="s">
        <v>63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12.11</v>
      </c>
      <c r="X85" s="4">
        <v>1</v>
      </c>
      <c r="Y85" s="4">
        <v>12.11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64</v>
      </c>
      <c r="H86" s="4" t="s">
        <v>65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12.11</v>
      </c>
      <c r="G87" s="4" t="s">
        <v>66</v>
      </c>
      <c r="H87" s="4" t="s">
        <v>67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12.11</v>
      </c>
      <c r="X87" s="4">
        <v>1</v>
      </c>
      <c r="Y87" s="4">
        <v>12.11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68</v>
      </c>
      <c r="H88" s="4" t="s">
        <v>69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70</v>
      </c>
      <c r="H89" s="4" t="s">
        <v>71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72</v>
      </c>
      <c r="H90" s="4" t="s">
        <v>73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39.72</v>
      </c>
      <c r="G91" s="4" t="s">
        <v>74</v>
      </c>
      <c r="H91" s="4" t="s">
        <v>75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39.72</v>
      </c>
      <c r="X91" s="4">
        <v>1</v>
      </c>
      <c r="Y91" s="4">
        <v>39.72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76</v>
      </c>
      <c r="H92" s="4" t="s">
        <v>77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20.16</v>
      </c>
      <c r="G93" s="4" t="s">
        <v>78</v>
      </c>
      <c r="H93" s="4" t="s">
        <v>79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20.16</v>
      </c>
      <c r="X93" s="4">
        <v>1</v>
      </c>
      <c r="Y93" s="4">
        <v>20.16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492.55</v>
      </c>
      <c r="G94" s="4" t="s">
        <v>80</v>
      </c>
      <c r="H94" s="4" t="s">
        <v>81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492.55</v>
      </c>
      <c r="X94" s="4">
        <v>1</v>
      </c>
      <c r="Y94" s="4">
        <v>492.55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82</v>
      </c>
      <c r="H95" s="4" t="s">
        <v>83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0</v>
      </c>
      <c r="G96" s="4" t="s">
        <v>84</v>
      </c>
      <c r="H96" s="4" t="s">
        <v>85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1323.35</v>
      </c>
      <c r="G97" s="4" t="s">
        <v>86</v>
      </c>
      <c r="H97" s="4" t="s">
        <v>87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1323.35</v>
      </c>
      <c r="X97" s="4">
        <v>1</v>
      </c>
      <c r="Y97" s="4">
        <v>1323.35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0</v>
      </c>
      <c r="G98" s="4" t="s">
        <v>88</v>
      </c>
      <c r="H98" s="4" t="s">
        <v>89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90</v>
      </c>
      <c r="H99" s="4" t="s">
        <v>91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92</v>
      </c>
      <c r="H100" s="4" t="s">
        <v>93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ROUND(Source!U79,O101)</f>
        <v>1.0540799999999999</v>
      </c>
      <c r="G101" s="4" t="s">
        <v>94</v>
      </c>
      <c r="H101" s="4" t="s">
        <v>95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7</v>
      </c>
      <c r="P101" s="4"/>
      <c r="Q101" s="4"/>
      <c r="R101" s="4"/>
      <c r="S101" s="4"/>
      <c r="T101" s="4"/>
      <c r="U101" s="4"/>
      <c r="V101" s="4"/>
      <c r="W101" s="4">
        <v>1.0540799999999999</v>
      </c>
      <c r="X101" s="4">
        <v>1</v>
      </c>
      <c r="Y101" s="4">
        <v>1.0540799999999999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ROUND(Source!V79,O102)</f>
        <v>3.5999999999999997E-2</v>
      </c>
      <c r="G102" s="4" t="s">
        <v>96</v>
      </c>
      <c r="H102" s="4" t="s">
        <v>97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7</v>
      </c>
      <c r="P102" s="4"/>
      <c r="Q102" s="4"/>
      <c r="R102" s="4"/>
      <c r="S102" s="4"/>
      <c r="T102" s="4"/>
      <c r="U102" s="4"/>
      <c r="V102" s="4"/>
      <c r="W102" s="4">
        <v>3.5999999999999997E-2</v>
      </c>
      <c r="X102" s="4">
        <v>1</v>
      </c>
      <c r="Y102" s="4">
        <v>3.5999999999999997E-2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98</v>
      </c>
      <c r="H103" s="4" t="s">
        <v>99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100</v>
      </c>
      <c r="H104" s="4" t="s">
        <v>101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497.33</v>
      </c>
      <c r="G105" s="4" t="s">
        <v>102</v>
      </c>
      <c r="H105" s="4" t="s">
        <v>103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497.33</v>
      </c>
      <c r="X105" s="4">
        <v>1</v>
      </c>
      <c r="Y105" s="4">
        <v>497.33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261.48</v>
      </c>
      <c r="G106" s="4" t="s">
        <v>104</v>
      </c>
      <c r="H106" s="4" t="s">
        <v>105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261.48</v>
      </c>
      <c r="X106" s="4">
        <v>1</v>
      </c>
      <c r="Y106" s="4">
        <v>261.48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1323.35</v>
      </c>
      <c r="G107" s="4" t="s">
        <v>106</v>
      </c>
      <c r="H107" s="4" t="s">
        <v>107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1323.35</v>
      </c>
      <c r="X107" s="4">
        <v>1</v>
      </c>
      <c r="Y107" s="4">
        <v>1323.35</v>
      </c>
      <c r="Z107" s="4"/>
      <c r="AA107" s="4"/>
      <c r="AB107" s="4"/>
    </row>
    <row r="109" spans="1:206" x14ac:dyDescent="0.2">
      <c r="A109" s="1">
        <v>4</v>
      </c>
      <c r="B109" s="1">
        <v>1</v>
      </c>
      <c r="C109" s="1"/>
      <c r="D109" s="1">
        <f>ROW(A118)</f>
        <v>118</v>
      </c>
      <c r="E109" s="1"/>
      <c r="F109" s="1" t="s">
        <v>15</v>
      </c>
      <c r="G109" s="1" t="s">
        <v>133</v>
      </c>
      <c r="H109" s="1" t="s">
        <v>3</v>
      </c>
      <c r="I109" s="1">
        <v>0</v>
      </c>
      <c r="J109" s="1"/>
      <c r="K109" s="1">
        <v>-1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2">
        <v>52</v>
      </c>
      <c r="B111" s="2">
        <f t="shared" ref="B111:G111" si="61">B118</f>
        <v>1</v>
      </c>
      <c r="C111" s="2">
        <f t="shared" si="61"/>
        <v>4</v>
      </c>
      <c r="D111" s="2">
        <f t="shared" si="61"/>
        <v>109</v>
      </c>
      <c r="E111" s="2">
        <f t="shared" si="61"/>
        <v>0</v>
      </c>
      <c r="F111" s="2" t="str">
        <f t="shared" si="61"/>
        <v>Новый раздел</v>
      </c>
      <c r="G111" s="2" t="str">
        <f t="shared" si="61"/>
        <v>Смена провода ответвлений</v>
      </c>
      <c r="H111" s="2"/>
      <c r="I111" s="2"/>
      <c r="J111" s="2"/>
      <c r="K111" s="2"/>
      <c r="L111" s="2"/>
      <c r="M111" s="2"/>
      <c r="N111" s="2"/>
      <c r="O111" s="2">
        <f t="shared" ref="O111:AT111" si="62">O118</f>
        <v>25780.73</v>
      </c>
      <c r="P111" s="2">
        <f t="shared" si="62"/>
        <v>0</v>
      </c>
      <c r="Q111" s="2">
        <f t="shared" si="62"/>
        <v>2097.7600000000002</v>
      </c>
      <c r="R111" s="2">
        <f t="shared" si="62"/>
        <v>1988.4</v>
      </c>
      <c r="S111" s="2">
        <f t="shared" si="62"/>
        <v>21694.57</v>
      </c>
      <c r="T111" s="2">
        <f t="shared" si="62"/>
        <v>0</v>
      </c>
      <c r="U111" s="2">
        <f t="shared" si="62"/>
        <v>49.730000000000004</v>
      </c>
      <c r="V111" s="2">
        <f t="shared" si="62"/>
        <v>4.16</v>
      </c>
      <c r="W111" s="2">
        <f t="shared" si="62"/>
        <v>0</v>
      </c>
      <c r="X111" s="2">
        <f t="shared" si="62"/>
        <v>24393.46</v>
      </c>
      <c r="Y111" s="2">
        <f t="shared" si="62"/>
        <v>14209.78</v>
      </c>
      <c r="Z111" s="2">
        <f t="shared" si="62"/>
        <v>0</v>
      </c>
      <c r="AA111" s="2">
        <f t="shared" si="62"/>
        <v>0</v>
      </c>
      <c r="AB111" s="2">
        <f t="shared" si="62"/>
        <v>25780.73</v>
      </c>
      <c r="AC111" s="2">
        <f t="shared" si="62"/>
        <v>0</v>
      </c>
      <c r="AD111" s="2">
        <f t="shared" si="62"/>
        <v>2097.7600000000002</v>
      </c>
      <c r="AE111" s="2">
        <f t="shared" si="62"/>
        <v>1988.4</v>
      </c>
      <c r="AF111" s="2">
        <f t="shared" si="62"/>
        <v>21694.57</v>
      </c>
      <c r="AG111" s="2">
        <f t="shared" si="62"/>
        <v>0</v>
      </c>
      <c r="AH111" s="2">
        <f t="shared" si="62"/>
        <v>49.730000000000004</v>
      </c>
      <c r="AI111" s="2">
        <f t="shared" si="62"/>
        <v>4.16</v>
      </c>
      <c r="AJ111" s="2">
        <f t="shared" si="62"/>
        <v>0</v>
      </c>
      <c r="AK111" s="2">
        <f t="shared" si="62"/>
        <v>24393.46</v>
      </c>
      <c r="AL111" s="2">
        <f t="shared" si="62"/>
        <v>14209.78</v>
      </c>
      <c r="AM111" s="2">
        <f t="shared" si="62"/>
        <v>0</v>
      </c>
      <c r="AN111" s="2">
        <f t="shared" si="62"/>
        <v>0</v>
      </c>
      <c r="AO111" s="2">
        <f t="shared" si="62"/>
        <v>0</v>
      </c>
      <c r="AP111" s="2">
        <f t="shared" si="62"/>
        <v>0</v>
      </c>
      <c r="AQ111" s="2">
        <f t="shared" si="62"/>
        <v>0</v>
      </c>
      <c r="AR111" s="2">
        <f t="shared" si="62"/>
        <v>64383.97</v>
      </c>
      <c r="AS111" s="2">
        <f t="shared" si="62"/>
        <v>64383.97</v>
      </c>
      <c r="AT111" s="2">
        <f t="shared" si="62"/>
        <v>0</v>
      </c>
      <c r="AU111" s="2">
        <f t="shared" ref="AU111:BZ111" si="63">AU118</f>
        <v>0</v>
      </c>
      <c r="AV111" s="2">
        <f t="shared" si="63"/>
        <v>0</v>
      </c>
      <c r="AW111" s="2">
        <f t="shared" si="63"/>
        <v>0</v>
      </c>
      <c r="AX111" s="2">
        <f t="shared" si="63"/>
        <v>0</v>
      </c>
      <c r="AY111" s="2">
        <f t="shared" si="63"/>
        <v>0</v>
      </c>
      <c r="AZ111" s="2">
        <f t="shared" si="63"/>
        <v>0</v>
      </c>
      <c r="BA111" s="2">
        <f t="shared" si="63"/>
        <v>0</v>
      </c>
      <c r="BB111" s="2">
        <f t="shared" si="63"/>
        <v>0</v>
      </c>
      <c r="BC111" s="2">
        <f t="shared" si="63"/>
        <v>0</v>
      </c>
      <c r="BD111" s="2">
        <f t="shared" si="63"/>
        <v>0</v>
      </c>
      <c r="BE111" s="2">
        <f t="shared" si="63"/>
        <v>0</v>
      </c>
      <c r="BF111" s="2">
        <f t="shared" si="63"/>
        <v>0</v>
      </c>
      <c r="BG111" s="2">
        <f t="shared" si="63"/>
        <v>0</v>
      </c>
      <c r="BH111" s="2">
        <f t="shared" si="63"/>
        <v>0</v>
      </c>
      <c r="BI111" s="2">
        <f t="shared" si="63"/>
        <v>0</v>
      </c>
      <c r="BJ111" s="2">
        <f t="shared" si="63"/>
        <v>0</v>
      </c>
      <c r="BK111" s="2">
        <f t="shared" si="63"/>
        <v>0</v>
      </c>
      <c r="BL111" s="2">
        <f t="shared" si="63"/>
        <v>0</v>
      </c>
      <c r="BM111" s="2">
        <f t="shared" si="63"/>
        <v>0</v>
      </c>
      <c r="BN111" s="2">
        <f t="shared" si="63"/>
        <v>0</v>
      </c>
      <c r="BO111" s="2">
        <f t="shared" si="63"/>
        <v>0</v>
      </c>
      <c r="BP111" s="2">
        <f t="shared" si="63"/>
        <v>0</v>
      </c>
      <c r="BQ111" s="2">
        <f t="shared" si="63"/>
        <v>0</v>
      </c>
      <c r="BR111" s="2">
        <f t="shared" si="63"/>
        <v>0</v>
      </c>
      <c r="BS111" s="2">
        <f t="shared" si="63"/>
        <v>0</v>
      </c>
      <c r="BT111" s="2">
        <f t="shared" si="63"/>
        <v>0</v>
      </c>
      <c r="BU111" s="2">
        <f t="shared" si="63"/>
        <v>0</v>
      </c>
      <c r="BV111" s="2">
        <f t="shared" si="63"/>
        <v>0</v>
      </c>
      <c r="BW111" s="2">
        <f t="shared" si="63"/>
        <v>0</v>
      </c>
      <c r="BX111" s="2">
        <f t="shared" si="63"/>
        <v>0</v>
      </c>
      <c r="BY111" s="2">
        <f t="shared" si="63"/>
        <v>0</v>
      </c>
      <c r="BZ111" s="2">
        <f t="shared" si="63"/>
        <v>0</v>
      </c>
      <c r="CA111" s="2">
        <f t="shared" ref="CA111:DF111" si="64">CA118</f>
        <v>64383.97</v>
      </c>
      <c r="CB111" s="2">
        <f t="shared" si="64"/>
        <v>64383.97</v>
      </c>
      <c r="CC111" s="2">
        <f t="shared" si="64"/>
        <v>0</v>
      </c>
      <c r="CD111" s="2">
        <f t="shared" si="64"/>
        <v>0</v>
      </c>
      <c r="CE111" s="2">
        <f t="shared" si="64"/>
        <v>0</v>
      </c>
      <c r="CF111" s="2">
        <f t="shared" si="64"/>
        <v>0</v>
      </c>
      <c r="CG111" s="2">
        <f t="shared" si="64"/>
        <v>0</v>
      </c>
      <c r="CH111" s="2">
        <f t="shared" si="64"/>
        <v>0</v>
      </c>
      <c r="CI111" s="2">
        <f t="shared" si="64"/>
        <v>0</v>
      </c>
      <c r="CJ111" s="2">
        <f t="shared" si="64"/>
        <v>0</v>
      </c>
      <c r="CK111" s="2">
        <f t="shared" si="64"/>
        <v>0</v>
      </c>
      <c r="CL111" s="2">
        <f t="shared" si="64"/>
        <v>0</v>
      </c>
      <c r="CM111" s="2">
        <f t="shared" si="64"/>
        <v>0</v>
      </c>
      <c r="CN111" s="2">
        <f t="shared" si="64"/>
        <v>0</v>
      </c>
      <c r="CO111" s="2">
        <f t="shared" si="64"/>
        <v>0</v>
      </c>
      <c r="CP111" s="2">
        <f t="shared" si="64"/>
        <v>0</v>
      </c>
      <c r="CQ111" s="2">
        <f t="shared" si="64"/>
        <v>0</v>
      </c>
      <c r="CR111" s="2">
        <f t="shared" si="64"/>
        <v>0</v>
      </c>
      <c r="CS111" s="2">
        <f t="shared" si="64"/>
        <v>0</v>
      </c>
      <c r="CT111" s="2">
        <f t="shared" si="64"/>
        <v>0</v>
      </c>
      <c r="CU111" s="2">
        <f t="shared" si="64"/>
        <v>0</v>
      </c>
      <c r="CV111" s="2">
        <f t="shared" si="64"/>
        <v>0</v>
      </c>
      <c r="CW111" s="2">
        <f t="shared" si="64"/>
        <v>0</v>
      </c>
      <c r="CX111" s="2">
        <f t="shared" si="64"/>
        <v>0</v>
      </c>
      <c r="CY111" s="2">
        <f t="shared" si="64"/>
        <v>0</v>
      </c>
      <c r="CZ111" s="2">
        <f t="shared" si="64"/>
        <v>0</v>
      </c>
      <c r="DA111" s="2">
        <f t="shared" si="64"/>
        <v>0</v>
      </c>
      <c r="DB111" s="2">
        <f t="shared" si="64"/>
        <v>0</v>
      </c>
      <c r="DC111" s="2">
        <f t="shared" si="64"/>
        <v>0</v>
      </c>
      <c r="DD111" s="2">
        <f t="shared" si="64"/>
        <v>0</v>
      </c>
      <c r="DE111" s="2">
        <f t="shared" si="64"/>
        <v>0</v>
      </c>
      <c r="DF111" s="2">
        <f t="shared" si="64"/>
        <v>0</v>
      </c>
      <c r="DG111" s="3">
        <f t="shared" ref="DG111:EL111" si="65">DG118</f>
        <v>0</v>
      </c>
      <c r="DH111" s="3">
        <f t="shared" si="65"/>
        <v>0</v>
      </c>
      <c r="DI111" s="3">
        <f t="shared" si="65"/>
        <v>0</v>
      </c>
      <c r="DJ111" s="3">
        <f t="shared" si="65"/>
        <v>0</v>
      </c>
      <c r="DK111" s="3">
        <f t="shared" si="65"/>
        <v>0</v>
      </c>
      <c r="DL111" s="3">
        <f t="shared" si="65"/>
        <v>0</v>
      </c>
      <c r="DM111" s="3">
        <f t="shared" si="65"/>
        <v>0</v>
      </c>
      <c r="DN111" s="3">
        <f t="shared" si="65"/>
        <v>0</v>
      </c>
      <c r="DO111" s="3">
        <f t="shared" si="65"/>
        <v>0</v>
      </c>
      <c r="DP111" s="3">
        <f t="shared" si="65"/>
        <v>0</v>
      </c>
      <c r="DQ111" s="3">
        <f t="shared" si="65"/>
        <v>0</v>
      </c>
      <c r="DR111" s="3">
        <f t="shared" si="65"/>
        <v>0</v>
      </c>
      <c r="DS111" s="3">
        <f t="shared" si="65"/>
        <v>0</v>
      </c>
      <c r="DT111" s="3">
        <f t="shared" si="65"/>
        <v>0</v>
      </c>
      <c r="DU111" s="3">
        <f t="shared" si="65"/>
        <v>0</v>
      </c>
      <c r="DV111" s="3">
        <f t="shared" si="65"/>
        <v>0</v>
      </c>
      <c r="DW111" s="3">
        <f t="shared" si="65"/>
        <v>0</v>
      </c>
      <c r="DX111" s="3">
        <f t="shared" si="65"/>
        <v>0</v>
      </c>
      <c r="DY111" s="3">
        <f t="shared" si="65"/>
        <v>0</v>
      </c>
      <c r="DZ111" s="3">
        <f t="shared" si="65"/>
        <v>0</v>
      </c>
      <c r="EA111" s="3">
        <f t="shared" si="65"/>
        <v>0</v>
      </c>
      <c r="EB111" s="3">
        <f t="shared" si="65"/>
        <v>0</v>
      </c>
      <c r="EC111" s="3">
        <f t="shared" si="65"/>
        <v>0</v>
      </c>
      <c r="ED111" s="3">
        <f t="shared" si="65"/>
        <v>0</v>
      </c>
      <c r="EE111" s="3">
        <f t="shared" si="65"/>
        <v>0</v>
      </c>
      <c r="EF111" s="3">
        <f t="shared" si="65"/>
        <v>0</v>
      </c>
      <c r="EG111" s="3">
        <f t="shared" si="65"/>
        <v>0</v>
      </c>
      <c r="EH111" s="3">
        <f t="shared" si="65"/>
        <v>0</v>
      </c>
      <c r="EI111" s="3">
        <f t="shared" si="65"/>
        <v>0</v>
      </c>
      <c r="EJ111" s="3">
        <f t="shared" si="65"/>
        <v>0</v>
      </c>
      <c r="EK111" s="3">
        <f t="shared" si="65"/>
        <v>0</v>
      </c>
      <c r="EL111" s="3">
        <f t="shared" si="65"/>
        <v>0</v>
      </c>
      <c r="EM111" s="3">
        <f t="shared" ref="EM111:FR111" si="66">EM118</f>
        <v>0</v>
      </c>
      <c r="EN111" s="3">
        <f t="shared" si="66"/>
        <v>0</v>
      </c>
      <c r="EO111" s="3">
        <f t="shared" si="66"/>
        <v>0</v>
      </c>
      <c r="EP111" s="3">
        <f t="shared" si="66"/>
        <v>0</v>
      </c>
      <c r="EQ111" s="3">
        <f t="shared" si="66"/>
        <v>0</v>
      </c>
      <c r="ER111" s="3">
        <f t="shared" si="66"/>
        <v>0</v>
      </c>
      <c r="ES111" s="3">
        <f t="shared" si="66"/>
        <v>0</v>
      </c>
      <c r="ET111" s="3">
        <f t="shared" si="66"/>
        <v>0</v>
      </c>
      <c r="EU111" s="3">
        <f t="shared" si="66"/>
        <v>0</v>
      </c>
      <c r="EV111" s="3">
        <f t="shared" si="66"/>
        <v>0</v>
      </c>
      <c r="EW111" s="3">
        <f t="shared" si="66"/>
        <v>0</v>
      </c>
      <c r="EX111" s="3">
        <f t="shared" si="66"/>
        <v>0</v>
      </c>
      <c r="EY111" s="3">
        <f t="shared" si="66"/>
        <v>0</v>
      </c>
      <c r="EZ111" s="3">
        <f t="shared" si="66"/>
        <v>0</v>
      </c>
      <c r="FA111" s="3">
        <f t="shared" si="66"/>
        <v>0</v>
      </c>
      <c r="FB111" s="3">
        <f t="shared" si="66"/>
        <v>0</v>
      </c>
      <c r="FC111" s="3">
        <f t="shared" si="66"/>
        <v>0</v>
      </c>
      <c r="FD111" s="3">
        <f t="shared" si="66"/>
        <v>0</v>
      </c>
      <c r="FE111" s="3">
        <f t="shared" si="66"/>
        <v>0</v>
      </c>
      <c r="FF111" s="3">
        <f t="shared" si="66"/>
        <v>0</v>
      </c>
      <c r="FG111" s="3">
        <f t="shared" si="66"/>
        <v>0</v>
      </c>
      <c r="FH111" s="3">
        <f t="shared" si="66"/>
        <v>0</v>
      </c>
      <c r="FI111" s="3">
        <f t="shared" si="66"/>
        <v>0</v>
      </c>
      <c r="FJ111" s="3">
        <f t="shared" si="66"/>
        <v>0</v>
      </c>
      <c r="FK111" s="3">
        <f t="shared" si="66"/>
        <v>0</v>
      </c>
      <c r="FL111" s="3">
        <f t="shared" si="66"/>
        <v>0</v>
      </c>
      <c r="FM111" s="3">
        <f t="shared" si="66"/>
        <v>0</v>
      </c>
      <c r="FN111" s="3">
        <f t="shared" si="66"/>
        <v>0</v>
      </c>
      <c r="FO111" s="3">
        <f t="shared" si="66"/>
        <v>0</v>
      </c>
      <c r="FP111" s="3">
        <f t="shared" si="66"/>
        <v>0</v>
      </c>
      <c r="FQ111" s="3">
        <f t="shared" si="66"/>
        <v>0</v>
      </c>
      <c r="FR111" s="3">
        <f t="shared" si="66"/>
        <v>0</v>
      </c>
      <c r="FS111" s="3">
        <f t="shared" ref="FS111:GX111" si="67">FS118</f>
        <v>0</v>
      </c>
      <c r="FT111" s="3">
        <f t="shared" si="67"/>
        <v>0</v>
      </c>
      <c r="FU111" s="3">
        <f t="shared" si="67"/>
        <v>0</v>
      </c>
      <c r="FV111" s="3">
        <f t="shared" si="67"/>
        <v>0</v>
      </c>
      <c r="FW111" s="3">
        <f t="shared" si="67"/>
        <v>0</v>
      </c>
      <c r="FX111" s="3">
        <f t="shared" si="67"/>
        <v>0</v>
      </c>
      <c r="FY111" s="3">
        <f t="shared" si="67"/>
        <v>0</v>
      </c>
      <c r="FZ111" s="3">
        <f t="shared" si="67"/>
        <v>0</v>
      </c>
      <c r="GA111" s="3">
        <f t="shared" si="67"/>
        <v>0</v>
      </c>
      <c r="GB111" s="3">
        <f t="shared" si="67"/>
        <v>0</v>
      </c>
      <c r="GC111" s="3">
        <f t="shared" si="67"/>
        <v>0</v>
      </c>
      <c r="GD111" s="3">
        <f t="shared" si="67"/>
        <v>0</v>
      </c>
      <c r="GE111" s="3">
        <f t="shared" si="67"/>
        <v>0</v>
      </c>
      <c r="GF111" s="3">
        <f t="shared" si="67"/>
        <v>0</v>
      </c>
      <c r="GG111" s="3">
        <f t="shared" si="67"/>
        <v>0</v>
      </c>
      <c r="GH111" s="3">
        <f t="shared" si="67"/>
        <v>0</v>
      </c>
      <c r="GI111" s="3">
        <f t="shared" si="67"/>
        <v>0</v>
      </c>
      <c r="GJ111" s="3">
        <f t="shared" si="67"/>
        <v>0</v>
      </c>
      <c r="GK111" s="3">
        <f t="shared" si="67"/>
        <v>0</v>
      </c>
      <c r="GL111" s="3">
        <f t="shared" si="67"/>
        <v>0</v>
      </c>
      <c r="GM111" s="3">
        <f t="shared" si="67"/>
        <v>0</v>
      </c>
      <c r="GN111" s="3">
        <f t="shared" si="67"/>
        <v>0</v>
      </c>
      <c r="GO111" s="3">
        <f t="shared" si="67"/>
        <v>0</v>
      </c>
      <c r="GP111" s="3">
        <f t="shared" si="67"/>
        <v>0</v>
      </c>
      <c r="GQ111" s="3">
        <f t="shared" si="67"/>
        <v>0</v>
      </c>
      <c r="GR111" s="3">
        <f t="shared" si="67"/>
        <v>0</v>
      </c>
      <c r="GS111" s="3">
        <f t="shared" si="67"/>
        <v>0</v>
      </c>
      <c r="GT111" s="3">
        <f t="shared" si="67"/>
        <v>0</v>
      </c>
      <c r="GU111" s="3">
        <f t="shared" si="67"/>
        <v>0</v>
      </c>
      <c r="GV111" s="3">
        <f t="shared" si="67"/>
        <v>0</v>
      </c>
      <c r="GW111" s="3">
        <f t="shared" si="67"/>
        <v>0</v>
      </c>
      <c r="GX111" s="3">
        <f t="shared" si="67"/>
        <v>0</v>
      </c>
    </row>
    <row r="113" spans="1:245" x14ac:dyDescent="0.2">
      <c r="A113">
        <v>17</v>
      </c>
      <c r="B113">
        <v>1</v>
      </c>
      <c r="C113">
        <f>ROW(SmtRes!A59)</f>
        <v>59</v>
      </c>
      <c r="D113">
        <f>ROW(EtalonRes!A65)</f>
        <v>65</v>
      </c>
      <c r="E113" t="s">
        <v>134</v>
      </c>
      <c r="F113" t="s">
        <v>135</v>
      </c>
      <c r="G113" t="s">
        <v>136</v>
      </c>
      <c r="H113" t="s">
        <v>137</v>
      </c>
      <c r="I113">
        <v>17</v>
      </c>
      <c r="J113">
        <v>0</v>
      </c>
      <c r="K113">
        <v>17</v>
      </c>
      <c r="O113">
        <f>ROUND(CP113,2)</f>
        <v>11892.21</v>
      </c>
      <c r="P113">
        <f>SUMIF(SmtRes!AQ56:'SmtRes'!AQ59,"=1",SmtRes!DF56:'SmtRes'!DF59)</f>
        <v>0</v>
      </c>
      <c r="Q113">
        <f>SUMIF(SmtRes!AQ56:'SmtRes'!AQ59,"=1",SmtRes!DG56:'SmtRes'!DG59)</f>
        <v>1093.81</v>
      </c>
      <c r="R113">
        <f>SUMIF(SmtRes!AQ56:'SmtRes'!AQ59,"=1",SmtRes!DH56:'SmtRes'!DH59)</f>
        <v>1056.3399999999999</v>
      </c>
      <c r="S113">
        <f>SUMIF(SmtRes!AQ56:'SmtRes'!AQ59,"=1",SmtRes!DI56:'SmtRes'!DI59)</f>
        <v>9742.06</v>
      </c>
      <c r="T113">
        <f>ROUND(CU113*I113,2)</f>
        <v>0</v>
      </c>
      <c r="U113">
        <f>SUMIF(SmtRes!AQ56:'SmtRes'!AQ59,"=1",SmtRes!CV56:'SmtRes'!CV59)</f>
        <v>21.59</v>
      </c>
      <c r="V113">
        <f>SUMIF(SmtRes!AQ56:'SmtRes'!AQ59,"=1",SmtRes!CW56:'SmtRes'!CW59)</f>
        <v>2.21</v>
      </c>
      <c r="W113">
        <f>ROUND(CX113*I113,2)</f>
        <v>0</v>
      </c>
      <c r="X113">
        <f t="shared" ref="X113:Y116" si="68">ROUND(CY113,2)</f>
        <v>11122.35</v>
      </c>
      <c r="Y113">
        <f t="shared" si="68"/>
        <v>6479.04</v>
      </c>
      <c r="AA113">
        <v>312147598</v>
      </c>
      <c r="AB113">
        <f>ROUND((AC113+AD113+AF113),6)</f>
        <v>631.99490000000003</v>
      </c>
      <c r="AC113">
        <f>ROUND((0),6)</f>
        <v>0</v>
      </c>
      <c r="AD113">
        <f>ROUND((((SUM(SmtRes!BR56:'SmtRes'!BR59))-(SUM(SmtRes!BS56:'SmtRes'!BS59)))+AE113),6)</f>
        <v>58.9328</v>
      </c>
      <c r="AE113">
        <f>ROUND((SUM(SmtRes!BS56:'SmtRes'!BS59)),6)</f>
        <v>62.1374</v>
      </c>
      <c r="AF113">
        <f>ROUND((SUM(SmtRes!BT56:'SmtRes'!BT59)),6)</f>
        <v>573.06209999999999</v>
      </c>
      <c r="AG113">
        <f>ROUND((AP113),6)</f>
        <v>0</v>
      </c>
      <c r="AH113">
        <f>(SUM(SmtRes!BU56:'SmtRes'!BU59))</f>
        <v>1.27</v>
      </c>
      <c r="AI113">
        <f>(SUM(SmtRes!BV56:'SmtRes'!BV59))</f>
        <v>0.13</v>
      </c>
      <c r="AJ113">
        <f>(AS113)</f>
        <v>0</v>
      </c>
      <c r="AK113">
        <v>694.13229999999999</v>
      </c>
      <c r="AL113">
        <v>0</v>
      </c>
      <c r="AM113">
        <v>58.9328</v>
      </c>
      <c r="AN113">
        <v>62.1374</v>
      </c>
      <c r="AO113">
        <v>573.06209999999999</v>
      </c>
      <c r="AP113">
        <v>0</v>
      </c>
      <c r="AQ113">
        <v>1.27</v>
      </c>
      <c r="AR113">
        <v>0.13</v>
      </c>
      <c r="AS113">
        <v>0</v>
      </c>
      <c r="AT113">
        <v>103</v>
      </c>
      <c r="AU113">
        <v>60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138</v>
      </c>
      <c r="BM113">
        <v>33001</v>
      </c>
      <c r="BN113">
        <v>0</v>
      </c>
      <c r="BO113" t="s">
        <v>3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103</v>
      </c>
      <c r="CA113">
        <v>60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3</v>
      </c>
      <c r="CO113">
        <v>0</v>
      </c>
      <c r="CP113">
        <f>(P113+Q113+S113+R113)</f>
        <v>11892.21</v>
      </c>
      <c r="CQ113">
        <f>SUMIF(SmtRes!AQ56:'SmtRes'!AQ59,"=1",SmtRes!AA56:'SmtRes'!AA59)</f>
        <v>0</v>
      </c>
      <c r="CR113">
        <f>SUMIF(SmtRes!AQ56:'SmtRes'!AQ59,"=1",SmtRes!AB56:'SmtRes'!AB59)</f>
        <v>981.58</v>
      </c>
      <c r="CS113">
        <f>SUMIF(SmtRes!AQ56:'SmtRes'!AQ59,"=1",SmtRes!AC56:'SmtRes'!AC59)</f>
        <v>955.96</v>
      </c>
      <c r="CT113">
        <f>SUMIF(SmtRes!AQ56:'SmtRes'!AQ59,"=1",SmtRes!AD56:'SmtRes'!AD59)</f>
        <v>451.23</v>
      </c>
      <c r="CU113">
        <f>AG113</f>
        <v>0</v>
      </c>
      <c r="CV113">
        <f>SUMIF(SmtRes!AQ56:'SmtRes'!AQ59,"=1",SmtRes!BU56:'SmtRes'!BU59)</f>
        <v>1.27</v>
      </c>
      <c r="CW113">
        <f>SUMIF(SmtRes!AQ56:'SmtRes'!AQ59,"=1",SmtRes!BV56:'SmtRes'!BV59)</f>
        <v>0.13</v>
      </c>
      <c r="CX113">
        <f>AJ113</f>
        <v>0</v>
      </c>
      <c r="CY113">
        <f>(((S113+R113)*AT113)/100)</f>
        <v>11122.351999999999</v>
      </c>
      <c r="CZ113">
        <f>(((S113+R113)*AU113)/100)</f>
        <v>6479.04</v>
      </c>
      <c r="DC113" t="s">
        <v>3</v>
      </c>
      <c r="DD113" t="s">
        <v>37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137</v>
      </c>
      <c r="DW113" t="s">
        <v>137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293259405</v>
      </c>
      <c r="EF113">
        <v>2</v>
      </c>
      <c r="EG113" t="s">
        <v>27</v>
      </c>
      <c r="EH113">
        <v>27</v>
      </c>
      <c r="EI113" t="s">
        <v>28</v>
      </c>
      <c r="EJ113">
        <v>1</v>
      </c>
      <c r="EK113">
        <v>33001</v>
      </c>
      <c r="EL113" t="s">
        <v>28</v>
      </c>
      <c r="EM113" t="s">
        <v>29</v>
      </c>
      <c r="EO113" t="s">
        <v>3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1.27</v>
      </c>
      <c r="EX113">
        <v>0.13</v>
      </c>
      <c r="EY113">
        <v>0</v>
      </c>
      <c r="FQ113">
        <v>0</v>
      </c>
      <c r="FR113">
        <f>ROUND(IF(BI113=3,GM113,0),2)</f>
        <v>0</v>
      </c>
      <c r="FS113">
        <v>0</v>
      </c>
      <c r="FX113">
        <v>103</v>
      </c>
      <c r="FY113">
        <v>60</v>
      </c>
      <c r="GA113" t="s">
        <v>3</v>
      </c>
      <c r="GD113">
        <v>1</v>
      </c>
      <c r="GF113">
        <v>1911125029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>ROUND(IF(AND(BH113=3,BI113=3,FS113&lt;&gt;0),P113,0),2)</f>
        <v>0</v>
      </c>
      <c r="GM113">
        <f>ROUND(O113+X113+Y113,2)+GX113</f>
        <v>29493.599999999999</v>
      </c>
      <c r="GN113">
        <f>IF(OR(BI113=0,BI113=1),GM113-GX113,0)</f>
        <v>29493.599999999999</v>
      </c>
      <c r="GO113">
        <f>IF(BI113=2,GM113-GX113,0)</f>
        <v>0</v>
      </c>
      <c r="GP113">
        <f>IF(BI113=4,GM113-GX113,0)</f>
        <v>0</v>
      </c>
      <c r="GR113">
        <v>0</v>
      </c>
      <c r="GS113">
        <v>3</v>
      </c>
      <c r="GT113">
        <v>0</v>
      </c>
      <c r="GU113" t="s">
        <v>3</v>
      </c>
      <c r="GV113">
        <f>ROUND((GT113),6)</f>
        <v>0</v>
      </c>
      <c r="GW113">
        <v>1</v>
      </c>
      <c r="GX113">
        <f>ROUND(HC113*I113,2)</f>
        <v>0</v>
      </c>
      <c r="HA113">
        <v>0</v>
      </c>
      <c r="HB113">
        <v>0</v>
      </c>
      <c r="HC113">
        <f>GV113*GW113</f>
        <v>0</v>
      </c>
      <c r="HE113" t="s">
        <v>3</v>
      </c>
      <c r="HF113" t="s">
        <v>3</v>
      </c>
      <c r="HM113" t="s">
        <v>3</v>
      </c>
      <c r="HN113" t="s">
        <v>31</v>
      </c>
      <c r="HO113" t="s">
        <v>32</v>
      </c>
      <c r="HP113" t="s">
        <v>28</v>
      </c>
      <c r="HQ113" t="s">
        <v>28</v>
      </c>
      <c r="IK113">
        <v>0</v>
      </c>
    </row>
    <row r="114" spans="1:245" x14ac:dyDescent="0.2">
      <c r="A114">
        <v>17</v>
      </c>
      <c r="B114">
        <v>1</v>
      </c>
      <c r="C114">
        <f>ROW(SmtRes!A62)</f>
        <v>62</v>
      </c>
      <c r="D114">
        <f>ROW(EtalonRes!A68)</f>
        <v>68</v>
      </c>
      <c r="E114" t="s">
        <v>139</v>
      </c>
      <c r="F114" t="s">
        <v>140</v>
      </c>
      <c r="G114" t="s">
        <v>141</v>
      </c>
      <c r="H114" t="s">
        <v>137</v>
      </c>
      <c r="I114">
        <v>17</v>
      </c>
      <c r="J114">
        <v>0</v>
      </c>
      <c r="K114">
        <v>17</v>
      </c>
      <c r="O114">
        <f>ROUND(CP114,2)</f>
        <v>5084.07</v>
      </c>
      <c r="P114">
        <f>SUMIF(SmtRes!AQ60:'SmtRes'!AQ62,"=1",SmtRes!DF60:'SmtRes'!DF62)</f>
        <v>0</v>
      </c>
      <c r="Q114">
        <f>SUMIF(SmtRes!AQ60:'SmtRes'!AQ62,"=1",SmtRes!DG60:'SmtRes'!DG62)</f>
        <v>277.8</v>
      </c>
      <c r="R114">
        <f>SUMIF(SmtRes!AQ60:'SmtRes'!AQ62,"=1",SmtRes!DH60:'SmtRes'!DH62)</f>
        <v>243.77</v>
      </c>
      <c r="S114">
        <f>SUMIF(SmtRes!AQ60:'SmtRes'!AQ62,"=1",SmtRes!DI60:'SmtRes'!DI62)</f>
        <v>4562.5</v>
      </c>
      <c r="T114">
        <f>ROUND(CU114*I114,2)</f>
        <v>0</v>
      </c>
      <c r="U114">
        <f>SUMIF(SmtRes!AQ60:'SmtRes'!AQ62,"=1",SmtRes!CV60:'SmtRes'!CV62)</f>
        <v>11.22</v>
      </c>
      <c r="V114">
        <f>SUMIF(SmtRes!AQ60:'SmtRes'!AQ62,"=1",SmtRes!CW60:'SmtRes'!CW62)</f>
        <v>0.51</v>
      </c>
      <c r="W114">
        <f>ROUND(CX114*I114,2)</f>
        <v>0</v>
      </c>
      <c r="X114">
        <f t="shared" si="68"/>
        <v>4950.46</v>
      </c>
      <c r="Y114">
        <f t="shared" si="68"/>
        <v>2883.76</v>
      </c>
      <c r="AA114">
        <v>312147598</v>
      </c>
      <c r="AB114">
        <f>ROUND((AC114+AD114+AF114),6)</f>
        <v>284.72340000000003</v>
      </c>
      <c r="AC114">
        <f>ROUND((0),6)</f>
        <v>0</v>
      </c>
      <c r="AD114">
        <f>ROUND((((SUM(SmtRes!BR60:'SmtRes'!BR62))-(SUM(SmtRes!BS60:'SmtRes'!BS62)))+AE114),6)</f>
        <v>16.341000000000001</v>
      </c>
      <c r="AE114">
        <f>ROUND((SUM(SmtRes!BS60:'SmtRes'!BS62)),6)</f>
        <v>14.339399999999999</v>
      </c>
      <c r="AF114">
        <f>ROUND((SUM(SmtRes!BT60:'SmtRes'!BT62)),6)</f>
        <v>268.38240000000002</v>
      </c>
      <c r="AG114">
        <f>ROUND((AP114),6)</f>
        <v>0</v>
      </c>
      <c r="AH114">
        <f>(SUM(SmtRes!BU60:'SmtRes'!BU62))</f>
        <v>0.66</v>
      </c>
      <c r="AI114">
        <f>(SUM(SmtRes!BV60:'SmtRes'!BV62))</f>
        <v>0.03</v>
      </c>
      <c r="AJ114">
        <f>(AS114)</f>
        <v>0</v>
      </c>
      <c r="AK114">
        <v>299.06280000000004</v>
      </c>
      <c r="AL114">
        <v>0</v>
      </c>
      <c r="AM114">
        <v>16.341000000000001</v>
      </c>
      <c r="AN114">
        <v>14.339399999999999</v>
      </c>
      <c r="AO114">
        <v>268.38240000000002</v>
      </c>
      <c r="AP114">
        <v>0</v>
      </c>
      <c r="AQ114">
        <v>0.66</v>
      </c>
      <c r="AR114">
        <v>0.03</v>
      </c>
      <c r="AS114">
        <v>0</v>
      </c>
      <c r="AT114">
        <v>103</v>
      </c>
      <c r="AU114">
        <v>60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142</v>
      </c>
      <c r="BM114">
        <v>33001</v>
      </c>
      <c r="BN114">
        <v>0</v>
      </c>
      <c r="BO114" t="s">
        <v>3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103</v>
      </c>
      <c r="CA114">
        <v>60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3</v>
      </c>
      <c r="CO114">
        <v>0</v>
      </c>
      <c r="CP114">
        <f>(P114+Q114+S114+R114)</f>
        <v>5084.0700000000006</v>
      </c>
      <c r="CQ114">
        <f>SUMIF(SmtRes!AQ60:'SmtRes'!AQ62,"=1",SmtRes!AA60:'SmtRes'!AA62)</f>
        <v>0</v>
      </c>
      <c r="CR114">
        <f>SUMIF(SmtRes!AQ60:'SmtRes'!AQ62,"=1",SmtRes!AB60:'SmtRes'!AB62)</f>
        <v>544.70000000000005</v>
      </c>
      <c r="CS114">
        <f>SUMIF(SmtRes!AQ60:'SmtRes'!AQ62,"=1",SmtRes!AC60:'SmtRes'!AC62)</f>
        <v>477.98</v>
      </c>
      <c r="CT114">
        <f>SUMIF(SmtRes!AQ60:'SmtRes'!AQ62,"=1",SmtRes!AD60:'SmtRes'!AD62)</f>
        <v>406.64</v>
      </c>
      <c r="CU114">
        <f>AG114</f>
        <v>0</v>
      </c>
      <c r="CV114">
        <f>SUMIF(SmtRes!AQ60:'SmtRes'!AQ62,"=1",SmtRes!BU60:'SmtRes'!BU62)</f>
        <v>0.66</v>
      </c>
      <c r="CW114">
        <f>SUMIF(SmtRes!AQ60:'SmtRes'!AQ62,"=1",SmtRes!BV60:'SmtRes'!BV62)</f>
        <v>0.03</v>
      </c>
      <c r="CX114">
        <f>AJ114</f>
        <v>0</v>
      </c>
      <c r="CY114">
        <f>(((S114+R114)*AT114)/100)</f>
        <v>4950.4581000000007</v>
      </c>
      <c r="CZ114">
        <f>(((S114+R114)*AU114)/100)</f>
        <v>2883.7620000000002</v>
      </c>
      <c r="DC114" t="s">
        <v>3</v>
      </c>
      <c r="DD114" t="s">
        <v>37</v>
      </c>
      <c r="DE114" t="s">
        <v>3</v>
      </c>
      <c r="DF114" t="s">
        <v>3</v>
      </c>
      <c r="DG114" t="s">
        <v>3</v>
      </c>
      <c r="DH114" t="s">
        <v>3</v>
      </c>
      <c r="DI114" t="s">
        <v>3</v>
      </c>
      <c r="DJ114" t="s">
        <v>3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137</v>
      </c>
      <c r="DW114" t="s">
        <v>137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293259405</v>
      </c>
      <c r="EF114">
        <v>2</v>
      </c>
      <c r="EG114" t="s">
        <v>27</v>
      </c>
      <c r="EH114">
        <v>27</v>
      </c>
      <c r="EI114" t="s">
        <v>28</v>
      </c>
      <c r="EJ114">
        <v>1</v>
      </c>
      <c r="EK114">
        <v>33001</v>
      </c>
      <c r="EL114" t="s">
        <v>28</v>
      </c>
      <c r="EM114" t="s">
        <v>29</v>
      </c>
      <c r="EO114" t="s">
        <v>3</v>
      </c>
      <c r="EQ114">
        <v>0</v>
      </c>
      <c r="ER114">
        <v>0</v>
      </c>
      <c r="ES114">
        <v>0</v>
      </c>
      <c r="ET114">
        <v>0</v>
      </c>
      <c r="EU114">
        <v>0</v>
      </c>
      <c r="EV114">
        <v>0</v>
      </c>
      <c r="EW114">
        <v>0.66</v>
      </c>
      <c r="EX114">
        <v>0.03</v>
      </c>
      <c r="EY114">
        <v>0</v>
      </c>
      <c r="FQ114">
        <v>0</v>
      </c>
      <c r="FR114">
        <f>ROUND(IF(BI114=3,GM114,0),2)</f>
        <v>0</v>
      </c>
      <c r="FS114">
        <v>0</v>
      </c>
      <c r="FX114">
        <v>103</v>
      </c>
      <c r="FY114">
        <v>60</v>
      </c>
      <c r="GA114" t="s">
        <v>3</v>
      </c>
      <c r="GD114">
        <v>1</v>
      </c>
      <c r="GF114">
        <v>1848473510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>ROUND(IF(AND(BH114=3,BI114=3,FS114&lt;&gt;0),P114,0),2)</f>
        <v>0</v>
      </c>
      <c r="GM114">
        <f>ROUND(O114+X114+Y114,2)+GX114</f>
        <v>12918.29</v>
      </c>
      <c r="GN114">
        <f>IF(OR(BI114=0,BI114=1),GM114-GX114,0)</f>
        <v>12918.29</v>
      </c>
      <c r="GO114">
        <f>IF(BI114=2,GM114-GX114,0)</f>
        <v>0</v>
      </c>
      <c r="GP114">
        <f>IF(BI114=4,GM114-GX114,0)</f>
        <v>0</v>
      </c>
      <c r="GR114">
        <v>0</v>
      </c>
      <c r="GS114">
        <v>3</v>
      </c>
      <c r="GT114">
        <v>0</v>
      </c>
      <c r="GU114" t="s">
        <v>3</v>
      </c>
      <c r="GV114">
        <f>ROUND((GT114),6)</f>
        <v>0</v>
      </c>
      <c r="GW114">
        <v>1</v>
      </c>
      <c r="GX114">
        <f>ROUND(HC114*I114,2)</f>
        <v>0</v>
      </c>
      <c r="HA114">
        <v>0</v>
      </c>
      <c r="HB114">
        <v>0</v>
      </c>
      <c r="HC114">
        <f>GV114*GW114</f>
        <v>0</v>
      </c>
      <c r="HE114" t="s">
        <v>3</v>
      </c>
      <c r="HF114" t="s">
        <v>3</v>
      </c>
      <c r="HM114" t="s">
        <v>3</v>
      </c>
      <c r="HN114" t="s">
        <v>31</v>
      </c>
      <c r="HO114" t="s">
        <v>32</v>
      </c>
      <c r="HP114" t="s">
        <v>28</v>
      </c>
      <c r="HQ114" t="s">
        <v>28</v>
      </c>
      <c r="IK114">
        <v>0</v>
      </c>
    </row>
    <row r="115" spans="1:245" x14ac:dyDescent="0.2">
      <c r="A115">
        <v>17</v>
      </c>
      <c r="B115">
        <v>1</v>
      </c>
      <c r="C115">
        <f>ROW(SmtRes!A66)</f>
        <v>66</v>
      </c>
      <c r="D115">
        <f>ROW(EtalonRes!A78)</f>
        <v>78</v>
      </c>
      <c r="E115" t="s">
        <v>143</v>
      </c>
      <c r="F115" t="s">
        <v>135</v>
      </c>
      <c r="G115" t="s">
        <v>136</v>
      </c>
      <c r="H115" t="s">
        <v>137</v>
      </c>
      <c r="I115">
        <v>9</v>
      </c>
      <c r="J115">
        <v>0</v>
      </c>
      <c r="K115">
        <v>9</v>
      </c>
      <c r="O115">
        <f>ROUND(CP115,2)</f>
        <v>6295.88</v>
      </c>
      <c r="P115">
        <f>SUMIF(SmtRes!AQ63:'SmtRes'!AQ66,"=1",SmtRes!DF63:'SmtRes'!DF66)</f>
        <v>0</v>
      </c>
      <c r="Q115">
        <f>SUMIF(SmtRes!AQ63:'SmtRes'!AQ66,"=1",SmtRes!DG63:'SmtRes'!DG66)</f>
        <v>579.08000000000004</v>
      </c>
      <c r="R115">
        <f>SUMIF(SmtRes!AQ63:'SmtRes'!AQ66,"=1",SmtRes!DH63:'SmtRes'!DH66)</f>
        <v>559.24</v>
      </c>
      <c r="S115">
        <f>SUMIF(SmtRes!AQ63:'SmtRes'!AQ66,"=1",SmtRes!DI63:'SmtRes'!DI66)</f>
        <v>5157.5600000000004</v>
      </c>
      <c r="T115">
        <f>ROUND(CU115*I115,2)</f>
        <v>0</v>
      </c>
      <c r="U115">
        <f>SUMIF(SmtRes!AQ63:'SmtRes'!AQ66,"=1",SmtRes!CV63:'SmtRes'!CV66)</f>
        <v>11.43</v>
      </c>
      <c r="V115">
        <f>SUMIF(SmtRes!AQ63:'SmtRes'!AQ66,"=1",SmtRes!CW63:'SmtRes'!CW66)</f>
        <v>1.17</v>
      </c>
      <c r="W115">
        <f>ROUND(CX115*I115,2)</f>
        <v>0</v>
      </c>
      <c r="X115">
        <f t="shared" si="68"/>
        <v>5888.3</v>
      </c>
      <c r="Y115">
        <f t="shared" si="68"/>
        <v>3430.08</v>
      </c>
      <c r="AA115">
        <v>312147598</v>
      </c>
      <c r="AB115">
        <f>ROUND((AC115+AD115+AF115),6)</f>
        <v>631.99490000000003</v>
      </c>
      <c r="AC115">
        <f>ROUND((0),6)</f>
        <v>0</v>
      </c>
      <c r="AD115">
        <f>ROUND((((SUM(SmtRes!BR63:'SmtRes'!BR66))-(SUM(SmtRes!BS63:'SmtRes'!BS66)))+AE115),6)</f>
        <v>58.9328</v>
      </c>
      <c r="AE115">
        <f>ROUND((SUM(SmtRes!BS63:'SmtRes'!BS66)),6)</f>
        <v>62.1374</v>
      </c>
      <c r="AF115">
        <f>ROUND((SUM(SmtRes!BT63:'SmtRes'!BT66)),6)</f>
        <v>573.06209999999999</v>
      </c>
      <c r="AG115">
        <f>ROUND((AP115),6)</f>
        <v>0</v>
      </c>
      <c r="AH115">
        <f>(SUM(SmtRes!BU63:'SmtRes'!BU66))</f>
        <v>1.27</v>
      </c>
      <c r="AI115">
        <f>(SUM(SmtRes!BV63:'SmtRes'!BV66))</f>
        <v>0.13</v>
      </c>
      <c r="AJ115">
        <f>(AS115)</f>
        <v>0</v>
      </c>
      <c r="AK115">
        <v>694.13229999999999</v>
      </c>
      <c r="AL115">
        <v>0</v>
      </c>
      <c r="AM115">
        <v>58.9328</v>
      </c>
      <c r="AN115">
        <v>62.1374</v>
      </c>
      <c r="AO115">
        <v>573.06209999999999</v>
      </c>
      <c r="AP115">
        <v>0</v>
      </c>
      <c r="AQ115">
        <v>1.27</v>
      </c>
      <c r="AR115">
        <v>0.13</v>
      </c>
      <c r="AS115">
        <v>0</v>
      </c>
      <c r="AT115">
        <v>103</v>
      </c>
      <c r="AU115">
        <v>60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1</v>
      </c>
      <c r="BJ115" t="s">
        <v>138</v>
      </c>
      <c r="BM115">
        <v>33001</v>
      </c>
      <c r="BN115">
        <v>0</v>
      </c>
      <c r="BO115" t="s">
        <v>3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103</v>
      </c>
      <c r="CA115">
        <v>60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>(P115+Q115+S115+R115)</f>
        <v>6295.88</v>
      </c>
      <c r="CQ115">
        <f>SUMIF(SmtRes!AQ63:'SmtRes'!AQ66,"=1",SmtRes!AA63:'SmtRes'!AA66)</f>
        <v>0</v>
      </c>
      <c r="CR115">
        <f>SUMIF(SmtRes!AQ63:'SmtRes'!AQ66,"=1",SmtRes!AB63:'SmtRes'!AB66)</f>
        <v>981.58</v>
      </c>
      <c r="CS115">
        <f>SUMIF(SmtRes!AQ63:'SmtRes'!AQ66,"=1",SmtRes!AC63:'SmtRes'!AC66)</f>
        <v>955.96</v>
      </c>
      <c r="CT115">
        <f>SUMIF(SmtRes!AQ63:'SmtRes'!AQ66,"=1",SmtRes!AD63:'SmtRes'!AD66)</f>
        <v>451.23</v>
      </c>
      <c r="CU115">
        <f>AG115</f>
        <v>0</v>
      </c>
      <c r="CV115">
        <f>SUMIF(SmtRes!AQ63:'SmtRes'!AQ66,"=1",SmtRes!BU63:'SmtRes'!BU66)</f>
        <v>1.27</v>
      </c>
      <c r="CW115">
        <f>SUMIF(SmtRes!AQ63:'SmtRes'!AQ66,"=1",SmtRes!BV63:'SmtRes'!BV66)</f>
        <v>0.13</v>
      </c>
      <c r="CX115">
        <f>AJ115</f>
        <v>0</v>
      </c>
      <c r="CY115">
        <f>(((S115+R115)*AT115)/100)</f>
        <v>5888.3040000000001</v>
      </c>
      <c r="CZ115">
        <f>(((S115+R115)*AU115)/100)</f>
        <v>3430.08</v>
      </c>
      <c r="DC115" t="s">
        <v>3</v>
      </c>
      <c r="DD115" t="s">
        <v>37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1013</v>
      </c>
      <c r="DV115" t="s">
        <v>137</v>
      </c>
      <c r="DW115" t="s">
        <v>137</v>
      </c>
      <c r="DX115">
        <v>1</v>
      </c>
      <c r="DZ115" t="s">
        <v>3</v>
      </c>
      <c r="EA115" t="s">
        <v>3</v>
      </c>
      <c r="EB115" t="s">
        <v>3</v>
      </c>
      <c r="EC115" t="s">
        <v>3</v>
      </c>
      <c r="EE115">
        <v>293259405</v>
      </c>
      <c r="EF115">
        <v>2</v>
      </c>
      <c r="EG115" t="s">
        <v>27</v>
      </c>
      <c r="EH115">
        <v>27</v>
      </c>
      <c r="EI115" t="s">
        <v>28</v>
      </c>
      <c r="EJ115">
        <v>1</v>
      </c>
      <c r="EK115">
        <v>33001</v>
      </c>
      <c r="EL115" t="s">
        <v>28</v>
      </c>
      <c r="EM115" t="s">
        <v>29</v>
      </c>
      <c r="EO115" t="s">
        <v>3</v>
      </c>
      <c r="EQ115">
        <v>0</v>
      </c>
      <c r="ER115">
        <v>0</v>
      </c>
      <c r="ES115">
        <v>0</v>
      </c>
      <c r="ET115">
        <v>0</v>
      </c>
      <c r="EU115">
        <v>0</v>
      </c>
      <c r="EV115">
        <v>0</v>
      </c>
      <c r="EW115">
        <v>1.27</v>
      </c>
      <c r="EX115">
        <v>0.13</v>
      </c>
      <c r="EY115">
        <v>0</v>
      </c>
      <c r="FQ115">
        <v>0</v>
      </c>
      <c r="FR115">
        <f>ROUND(IF(BI115=3,GM115,0),2)</f>
        <v>0</v>
      </c>
      <c r="FS115">
        <v>0</v>
      </c>
      <c r="FX115">
        <v>103</v>
      </c>
      <c r="FY115">
        <v>60</v>
      </c>
      <c r="GA115" t="s">
        <v>3</v>
      </c>
      <c r="GD115">
        <v>1</v>
      </c>
      <c r="GF115">
        <v>1911125029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>ROUND(IF(AND(BH115=3,BI115=3,FS115&lt;&gt;0),P115,0),2)</f>
        <v>0</v>
      </c>
      <c r="GM115">
        <f>ROUND(O115+X115+Y115,2)+GX115</f>
        <v>15614.26</v>
      </c>
      <c r="GN115">
        <f>IF(OR(BI115=0,BI115=1),GM115-GX115,0)</f>
        <v>15614.26</v>
      </c>
      <c r="GO115">
        <f>IF(BI115=2,GM115-GX115,0)</f>
        <v>0</v>
      </c>
      <c r="GP115">
        <f>IF(BI115=4,GM115-GX115,0)</f>
        <v>0</v>
      </c>
      <c r="GR115">
        <v>0</v>
      </c>
      <c r="GS115">
        <v>3</v>
      </c>
      <c r="GT115">
        <v>0</v>
      </c>
      <c r="GU115" t="s">
        <v>3</v>
      </c>
      <c r="GV115">
        <f>ROUND((GT115),6)</f>
        <v>0</v>
      </c>
      <c r="GW115">
        <v>1</v>
      </c>
      <c r="GX115">
        <f>ROUND(HC115*I115,2)</f>
        <v>0</v>
      </c>
      <c r="HA115">
        <v>0</v>
      </c>
      <c r="HB115">
        <v>0</v>
      </c>
      <c r="HC115">
        <f>GV115*GW115</f>
        <v>0</v>
      </c>
      <c r="HE115" t="s">
        <v>3</v>
      </c>
      <c r="HF115" t="s">
        <v>3</v>
      </c>
      <c r="HM115" t="s">
        <v>3</v>
      </c>
      <c r="HN115" t="s">
        <v>31</v>
      </c>
      <c r="HO115" t="s">
        <v>32</v>
      </c>
      <c r="HP115" t="s">
        <v>28</v>
      </c>
      <c r="HQ115" t="s">
        <v>28</v>
      </c>
      <c r="IK115">
        <v>0</v>
      </c>
    </row>
    <row r="116" spans="1:245" x14ac:dyDescent="0.2">
      <c r="A116">
        <v>17</v>
      </c>
      <c r="B116">
        <v>1</v>
      </c>
      <c r="C116">
        <f>ROW(SmtRes!A69)</f>
        <v>69</v>
      </c>
      <c r="D116">
        <f>ROW(EtalonRes!A81)</f>
        <v>81</v>
      </c>
      <c r="E116" t="s">
        <v>144</v>
      </c>
      <c r="F116" t="s">
        <v>145</v>
      </c>
      <c r="G116" t="s">
        <v>146</v>
      </c>
      <c r="H116" t="s">
        <v>137</v>
      </c>
      <c r="I116">
        <v>9</v>
      </c>
      <c r="J116">
        <v>0</v>
      </c>
      <c r="K116">
        <v>9</v>
      </c>
      <c r="O116">
        <f>ROUND(CP116,2)</f>
        <v>2508.5700000000002</v>
      </c>
      <c r="P116">
        <f>SUMIF(SmtRes!AQ67:'SmtRes'!AQ69,"=1",SmtRes!DF67:'SmtRes'!DF69)</f>
        <v>0</v>
      </c>
      <c r="Q116">
        <f>SUMIF(SmtRes!AQ67:'SmtRes'!AQ69,"=1",SmtRes!DG67:'SmtRes'!DG69)</f>
        <v>147.07</v>
      </c>
      <c r="R116">
        <f>SUMIF(SmtRes!AQ67:'SmtRes'!AQ69,"=1",SmtRes!DH67:'SmtRes'!DH69)</f>
        <v>129.05000000000001</v>
      </c>
      <c r="S116">
        <f>SUMIF(SmtRes!AQ67:'SmtRes'!AQ69,"=1",SmtRes!DI67:'SmtRes'!DI69)</f>
        <v>2232.4499999999998</v>
      </c>
      <c r="T116">
        <f>ROUND(CU116*I116,2)</f>
        <v>0</v>
      </c>
      <c r="U116">
        <f>SUMIF(SmtRes!AQ67:'SmtRes'!AQ69,"=1",SmtRes!CV67:'SmtRes'!CV69)</f>
        <v>5.49</v>
      </c>
      <c r="V116">
        <f>SUMIF(SmtRes!AQ67:'SmtRes'!AQ69,"=1",SmtRes!CW67:'SmtRes'!CW69)</f>
        <v>0.27</v>
      </c>
      <c r="W116">
        <f>ROUND(CX116*I116,2)</f>
        <v>0</v>
      </c>
      <c r="X116">
        <f t="shared" si="68"/>
        <v>2432.35</v>
      </c>
      <c r="Y116">
        <f t="shared" si="68"/>
        <v>1416.9</v>
      </c>
      <c r="AA116">
        <v>312147598</v>
      </c>
      <c r="AB116">
        <f>ROUND((AC116+AD116+AF116),6)</f>
        <v>264.39139999999998</v>
      </c>
      <c r="AC116">
        <f>ROUND((0),6)</f>
        <v>0</v>
      </c>
      <c r="AD116">
        <f>ROUND((((SUM(SmtRes!BR67:'SmtRes'!BR69))-(SUM(SmtRes!BS67:'SmtRes'!BS69)))+AE116),6)</f>
        <v>16.341000000000001</v>
      </c>
      <c r="AE116">
        <f>ROUND((SUM(SmtRes!BS67:'SmtRes'!BS69)),6)</f>
        <v>14.339399999999999</v>
      </c>
      <c r="AF116">
        <f>ROUND((SUM(SmtRes!BT67:'SmtRes'!BT69)),6)</f>
        <v>248.0504</v>
      </c>
      <c r="AG116">
        <f>ROUND((AP116),6)</f>
        <v>0</v>
      </c>
      <c r="AH116">
        <f>(SUM(SmtRes!BU67:'SmtRes'!BU69))</f>
        <v>0.61</v>
      </c>
      <c r="AI116">
        <f>(SUM(SmtRes!BV67:'SmtRes'!BV69))</f>
        <v>0.03</v>
      </c>
      <c r="AJ116">
        <f>(AS116)</f>
        <v>0</v>
      </c>
      <c r="AK116">
        <v>278.73079999999999</v>
      </c>
      <c r="AL116">
        <v>0</v>
      </c>
      <c r="AM116">
        <v>16.341000000000001</v>
      </c>
      <c r="AN116">
        <v>14.339399999999999</v>
      </c>
      <c r="AO116">
        <v>248.0504</v>
      </c>
      <c r="AP116">
        <v>0</v>
      </c>
      <c r="AQ116">
        <v>0.61</v>
      </c>
      <c r="AR116">
        <v>0.03</v>
      </c>
      <c r="AS116">
        <v>0</v>
      </c>
      <c r="AT116">
        <v>103</v>
      </c>
      <c r="AU116">
        <v>60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147</v>
      </c>
      <c r="BM116">
        <v>33001</v>
      </c>
      <c r="BN116">
        <v>0</v>
      </c>
      <c r="BO116" t="s">
        <v>3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103</v>
      </c>
      <c r="CA116">
        <v>60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>(P116+Q116+S116+R116)</f>
        <v>2508.5700000000002</v>
      </c>
      <c r="CQ116">
        <f>SUMIF(SmtRes!AQ67:'SmtRes'!AQ69,"=1",SmtRes!AA67:'SmtRes'!AA69)</f>
        <v>0</v>
      </c>
      <c r="CR116">
        <f>SUMIF(SmtRes!AQ67:'SmtRes'!AQ69,"=1",SmtRes!AB67:'SmtRes'!AB69)</f>
        <v>544.70000000000005</v>
      </c>
      <c r="CS116">
        <f>SUMIF(SmtRes!AQ67:'SmtRes'!AQ69,"=1",SmtRes!AC67:'SmtRes'!AC69)</f>
        <v>477.98</v>
      </c>
      <c r="CT116">
        <f>SUMIF(SmtRes!AQ67:'SmtRes'!AQ69,"=1",SmtRes!AD67:'SmtRes'!AD69)</f>
        <v>406.64</v>
      </c>
      <c r="CU116">
        <f>AG116</f>
        <v>0</v>
      </c>
      <c r="CV116">
        <f>SUMIF(SmtRes!AQ67:'SmtRes'!AQ69,"=1",SmtRes!BU67:'SmtRes'!BU69)</f>
        <v>0.61</v>
      </c>
      <c r="CW116">
        <f>SUMIF(SmtRes!AQ67:'SmtRes'!AQ69,"=1",SmtRes!BV67:'SmtRes'!BV69)</f>
        <v>0.03</v>
      </c>
      <c r="CX116">
        <f>AJ116</f>
        <v>0</v>
      </c>
      <c r="CY116">
        <f>(((S116+R116)*AT116)/100)</f>
        <v>2432.3449999999998</v>
      </c>
      <c r="CZ116">
        <f>(((S116+R116)*AU116)/100)</f>
        <v>1416.9</v>
      </c>
      <c r="DC116" t="s">
        <v>3</v>
      </c>
      <c r="DD116" t="s">
        <v>37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1013</v>
      </c>
      <c r="DV116" t="s">
        <v>137</v>
      </c>
      <c r="DW116" t="s">
        <v>137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293259405</v>
      </c>
      <c r="EF116">
        <v>2</v>
      </c>
      <c r="EG116" t="s">
        <v>27</v>
      </c>
      <c r="EH116">
        <v>27</v>
      </c>
      <c r="EI116" t="s">
        <v>28</v>
      </c>
      <c r="EJ116">
        <v>1</v>
      </c>
      <c r="EK116">
        <v>33001</v>
      </c>
      <c r="EL116" t="s">
        <v>28</v>
      </c>
      <c r="EM116" t="s">
        <v>29</v>
      </c>
      <c r="EO116" t="s">
        <v>3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0.61</v>
      </c>
      <c r="EX116">
        <v>0.03</v>
      </c>
      <c r="EY116">
        <v>0</v>
      </c>
      <c r="FQ116">
        <v>0</v>
      </c>
      <c r="FR116">
        <f>ROUND(IF(BI116=3,GM116,0),2)</f>
        <v>0</v>
      </c>
      <c r="FS116">
        <v>0</v>
      </c>
      <c r="FX116">
        <v>103</v>
      </c>
      <c r="FY116">
        <v>60</v>
      </c>
      <c r="GA116" t="s">
        <v>3</v>
      </c>
      <c r="GD116">
        <v>1</v>
      </c>
      <c r="GF116">
        <v>1376734620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>ROUND(IF(AND(BH116=3,BI116=3,FS116&lt;&gt;0),P116,0),2)</f>
        <v>0</v>
      </c>
      <c r="GM116">
        <f>ROUND(O116+X116+Y116,2)+GX116</f>
        <v>6357.82</v>
      </c>
      <c r="GN116">
        <f>IF(OR(BI116=0,BI116=1),GM116-GX116,0)</f>
        <v>6357.82</v>
      </c>
      <c r="GO116">
        <f>IF(BI116=2,GM116-GX116,0)</f>
        <v>0</v>
      </c>
      <c r="GP116">
        <f>IF(BI116=4,GM116-GX116,0)</f>
        <v>0</v>
      </c>
      <c r="GR116">
        <v>0</v>
      </c>
      <c r="GS116">
        <v>3</v>
      </c>
      <c r="GT116">
        <v>0</v>
      </c>
      <c r="GU116" t="s">
        <v>3</v>
      </c>
      <c r="GV116">
        <f>ROUND((GT116),6)</f>
        <v>0</v>
      </c>
      <c r="GW116">
        <v>1</v>
      </c>
      <c r="GX116">
        <f>ROUND(HC116*I116,2)</f>
        <v>0</v>
      </c>
      <c r="HA116">
        <v>0</v>
      </c>
      <c r="HB116">
        <v>0</v>
      </c>
      <c r="HC116">
        <f>GV116*GW116</f>
        <v>0</v>
      </c>
      <c r="HE116" t="s">
        <v>3</v>
      </c>
      <c r="HF116" t="s">
        <v>3</v>
      </c>
      <c r="HM116" t="s">
        <v>3</v>
      </c>
      <c r="HN116" t="s">
        <v>31</v>
      </c>
      <c r="HO116" t="s">
        <v>32</v>
      </c>
      <c r="HP116" t="s">
        <v>28</v>
      </c>
      <c r="HQ116" t="s">
        <v>28</v>
      </c>
      <c r="IK116">
        <v>0</v>
      </c>
    </row>
    <row r="118" spans="1:245" x14ac:dyDescent="0.2">
      <c r="A118" s="2">
        <v>51</v>
      </c>
      <c r="B118" s="2">
        <f>B109</f>
        <v>1</v>
      </c>
      <c r="C118" s="2">
        <f>A109</f>
        <v>4</v>
      </c>
      <c r="D118" s="2">
        <f>ROW(A109)</f>
        <v>109</v>
      </c>
      <c r="E118" s="2"/>
      <c r="F118" s="2" t="str">
        <f>IF(F109&lt;&gt;"",F109,"")</f>
        <v>Новый раздел</v>
      </c>
      <c r="G118" s="2" t="str">
        <f>IF(G109&lt;&gt;"",G109,"")</f>
        <v>Смена провода ответвлений</v>
      </c>
      <c r="H118" s="2">
        <v>0</v>
      </c>
      <c r="I118" s="2"/>
      <c r="J118" s="2"/>
      <c r="K118" s="2"/>
      <c r="L118" s="2"/>
      <c r="M118" s="2"/>
      <c r="N118" s="2"/>
      <c r="O118" s="2">
        <f t="shared" ref="O118:T118" si="69">ROUND(AB118,2)</f>
        <v>25780.73</v>
      </c>
      <c r="P118" s="2">
        <f t="shared" si="69"/>
        <v>0</v>
      </c>
      <c r="Q118" s="2">
        <f t="shared" si="69"/>
        <v>2097.7600000000002</v>
      </c>
      <c r="R118" s="2">
        <f t="shared" si="69"/>
        <v>1988.4</v>
      </c>
      <c r="S118" s="2">
        <f t="shared" si="69"/>
        <v>21694.57</v>
      </c>
      <c r="T118" s="2">
        <f t="shared" si="69"/>
        <v>0</v>
      </c>
      <c r="U118" s="2">
        <f>AH118</f>
        <v>49.730000000000004</v>
      </c>
      <c r="V118" s="2">
        <f>AI118</f>
        <v>4.16</v>
      </c>
      <c r="W118" s="2">
        <f>ROUND(AJ118,2)</f>
        <v>0</v>
      </c>
      <c r="X118" s="2">
        <f>ROUND(AK118,2)</f>
        <v>24393.46</v>
      </c>
      <c r="Y118" s="2">
        <f>ROUND(AL118,2)</f>
        <v>14209.78</v>
      </c>
      <c r="Z118" s="2"/>
      <c r="AA118" s="2"/>
      <c r="AB118" s="2">
        <f>ROUND(SUMIF(AA113:AA116,"=312147598",O113:O116),2)</f>
        <v>25780.73</v>
      </c>
      <c r="AC118" s="2">
        <f>ROUND(SUMIF(AA113:AA116,"=312147598",P113:P116),2)</f>
        <v>0</v>
      </c>
      <c r="AD118" s="2">
        <f>ROUND(SUMIF(AA113:AA116,"=312147598",Q113:Q116),2)</f>
        <v>2097.7600000000002</v>
      </c>
      <c r="AE118" s="2">
        <f>ROUND(SUMIF(AA113:AA116,"=312147598",R113:R116),2)</f>
        <v>1988.4</v>
      </c>
      <c r="AF118" s="2">
        <f>ROUND(SUMIF(AA113:AA116,"=312147598",S113:S116),2)</f>
        <v>21694.57</v>
      </c>
      <c r="AG118" s="2">
        <f>ROUND(SUMIF(AA113:AA116,"=312147598",T113:T116),2)</f>
        <v>0</v>
      </c>
      <c r="AH118" s="2">
        <f>SUMIF(AA113:AA116,"=312147598",U113:U116)</f>
        <v>49.730000000000004</v>
      </c>
      <c r="AI118" s="2">
        <f>SUMIF(AA113:AA116,"=312147598",V113:V116)</f>
        <v>4.16</v>
      </c>
      <c r="AJ118" s="2">
        <f>ROUND(SUMIF(AA113:AA116,"=312147598",W113:W116),2)</f>
        <v>0</v>
      </c>
      <c r="AK118" s="2">
        <f>ROUND(SUMIF(AA113:AA116,"=312147598",X113:X116),2)</f>
        <v>24393.46</v>
      </c>
      <c r="AL118" s="2">
        <f>ROUND(SUMIF(AA113:AA116,"=312147598",Y113:Y116),2)</f>
        <v>14209.78</v>
      </c>
      <c r="AM118" s="2"/>
      <c r="AN118" s="2"/>
      <c r="AO118" s="2">
        <f t="shared" ref="AO118:BD118" si="70">ROUND(BX118,2)</f>
        <v>0</v>
      </c>
      <c r="AP118" s="2">
        <f t="shared" si="70"/>
        <v>0</v>
      </c>
      <c r="AQ118" s="2">
        <f t="shared" si="70"/>
        <v>0</v>
      </c>
      <c r="AR118" s="2">
        <f t="shared" si="70"/>
        <v>64383.97</v>
      </c>
      <c r="AS118" s="2">
        <f t="shared" si="70"/>
        <v>64383.97</v>
      </c>
      <c r="AT118" s="2">
        <f t="shared" si="70"/>
        <v>0</v>
      </c>
      <c r="AU118" s="2">
        <f t="shared" si="70"/>
        <v>0</v>
      </c>
      <c r="AV118" s="2">
        <f t="shared" si="70"/>
        <v>0</v>
      </c>
      <c r="AW118" s="2">
        <f t="shared" si="70"/>
        <v>0</v>
      </c>
      <c r="AX118" s="2">
        <f t="shared" si="70"/>
        <v>0</v>
      </c>
      <c r="AY118" s="2">
        <f t="shared" si="70"/>
        <v>0</v>
      </c>
      <c r="AZ118" s="2">
        <f t="shared" si="70"/>
        <v>0</v>
      </c>
      <c r="BA118" s="2">
        <f t="shared" si="70"/>
        <v>0</v>
      </c>
      <c r="BB118" s="2">
        <f t="shared" si="70"/>
        <v>0</v>
      </c>
      <c r="BC118" s="2">
        <f t="shared" si="70"/>
        <v>0</v>
      </c>
      <c r="BD118" s="2">
        <f t="shared" si="70"/>
        <v>0</v>
      </c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>
        <f>ROUND(SUMIF(AA113:AA116,"=312147598",FQ113:FQ116),2)</f>
        <v>0</v>
      </c>
      <c r="BY118" s="2">
        <f>ROUND(SUMIF(AA113:AA116,"=312147598",FR113:FR116),2)</f>
        <v>0</v>
      </c>
      <c r="BZ118" s="2">
        <f>ROUND(SUMIF(AA113:AA116,"=312147598",GL113:GL116),2)</f>
        <v>0</v>
      </c>
      <c r="CA118" s="2">
        <f>ROUND(SUMIF(AA113:AA116,"=312147598",GM113:GM116),2)</f>
        <v>64383.97</v>
      </c>
      <c r="CB118" s="2">
        <f>ROUND(SUMIF(AA113:AA116,"=312147598",GN113:GN116),2)</f>
        <v>64383.97</v>
      </c>
      <c r="CC118" s="2">
        <f>ROUND(SUMIF(AA113:AA116,"=312147598",GO113:GO116),2)</f>
        <v>0</v>
      </c>
      <c r="CD118" s="2">
        <f>ROUND(SUMIF(AA113:AA116,"=312147598",GP113:GP116),2)</f>
        <v>0</v>
      </c>
      <c r="CE118" s="2">
        <f>AC118-BX118</f>
        <v>0</v>
      </c>
      <c r="CF118" s="2">
        <f>AC118-BY118</f>
        <v>0</v>
      </c>
      <c r="CG118" s="2">
        <f>BX118-BZ118</f>
        <v>0</v>
      </c>
      <c r="CH118" s="2">
        <f>AC118-BX118-BY118+BZ118</f>
        <v>0</v>
      </c>
      <c r="CI118" s="2">
        <f>BY118-BZ118</f>
        <v>0</v>
      </c>
      <c r="CJ118" s="2">
        <f>ROUND(SUMIF(AA113:AA116,"=312147598",GX113:GX116),2)</f>
        <v>0</v>
      </c>
      <c r="CK118" s="2">
        <f>ROUND(SUMIF(AA113:AA116,"=312147598",GY113:GY116),2)</f>
        <v>0</v>
      </c>
      <c r="CL118" s="2">
        <f>ROUND(SUMIF(AA113:AA116,"=312147598",GZ113:GZ116),2)</f>
        <v>0</v>
      </c>
      <c r="CM118" s="2">
        <f>ROUND(SUMIF(AA113:AA116,"=312147598",HD113:HD116),2)</f>
        <v>0</v>
      </c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>
        <v>0</v>
      </c>
    </row>
    <row r="120" spans="1:245" x14ac:dyDescent="0.2">
      <c r="A120" s="4">
        <v>50</v>
      </c>
      <c r="B120" s="4">
        <v>0</v>
      </c>
      <c r="C120" s="4">
        <v>0</v>
      </c>
      <c r="D120" s="4">
        <v>1</v>
      </c>
      <c r="E120" s="4">
        <v>201</v>
      </c>
      <c r="F120" s="4">
        <f>ROUND(Source!O118,O120)</f>
        <v>25780.73</v>
      </c>
      <c r="G120" s="4" t="s">
        <v>54</v>
      </c>
      <c r="H120" s="4" t="s">
        <v>55</v>
      </c>
      <c r="I120" s="4"/>
      <c r="J120" s="4"/>
      <c r="K120" s="4">
        <v>201</v>
      </c>
      <c r="L120" s="4">
        <v>1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25780.730000000003</v>
      </c>
      <c r="X120" s="4">
        <v>1</v>
      </c>
      <c r="Y120" s="4">
        <v>25780.730000000003</v>
      </c>
      <c r="Z120" s="4"/>
      <c r="AA120" s="4"/>
      <c r="AB120" s="4"/>
    </row>
    <row r="121" spans="1:245" x14ac:dyDescent="0.2">
      <c r="A121" s="4">
        <v>50</v>
      </c>
      <c r="B121" s="4">
        <v>0</v>
      </c>
      <c r="C121" s="4">
        <v>0</v>
      </c>
      <c r="D121" s="4">
        <v>1</v>
      </c>
      <c r="E121" s="4">
        <v>202</v>
      </c>
      <c r="F121" s="4">
        <f>ROUND(Source!P118,O121)</f>
        <v>0</v>
      </c>
      <c r="G121" s="4" t="s">
        <v>56</v>
      </c>
      <c r="H121" s="4" t="s">
        <v>57</v>
      </c>
      <c r="I121" s="4"/>
      <c r="J121" s="4"/>
      <c r="K121" s="4">
        <v>202</v>
      </c>
      <c r="L121" s="4">
        <v>2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222</v>
      </c>
      <c r="F122" s="4">
        <f>ROUND(Source!AO118,O122)</f>
        <v>0</v>
      </c>
      <c r="G122" s="4" t="s">
        <v>58</v>
      </c>
      <c r="H122" s="4" t="s">
        <v>59</v>
      </c>
      <c r="I122" s="4"/>
      <c r="J122" s="4"/>
      <c r="K122" s="4">
        <v>222</v>
      </c>
      <c r="L122" s="4">
        <v>3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225</v>
      </c>
      <c r="F123" s="4">
        <f>ROUND(Source!AV118,O123)</f>
        <v>0</v>
      </c>
      <c r="G123" s="4" t="s">
        <v>60</v>
      </c>
      <c r="H123" s="4" t="s">
        <v>61</v>
      </c>
      <c r="I123" s="4"/>
      <c r="J123" s="4"/>
      <c r="K123" s="4">
        <v>225</v>
      </c>
      <c r="L123" s="4">
        <v>4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0</v>
      </c>
      <c r="X123" s="4">
        <v>1</v>
      </c>
      <c r="Y123" s="4">
        <v>0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226</v>
      </c>
      <c r="F124" s="4">
        <f>ROUND(Source!AW118,O124)</f>
        <v>0</v>
      </c>
      <c r="G124" s="4" t="s">
        <v>62</v>
      </c>
      <c r="H124" s="4" t="s">
        <v>63</v>
      </c>
      <c r="I124" s="4"/>
      <c r="J124" s="4"/>
      <c r="K124" s="4">
        <v>226</v>
      </c>
      <c r="L124" s="4">
        <v>5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227</v>
      </c>
      <c r="F125" s="4">
        <f>ROUND(Source!AX118,O125)</f>
        <v>0</v>
      </c>
      <c r="G125" s="4" t="s">
        <v>64</v>
      </c>
      <c r="H125" s="4" t="s">
        <v>65</v>
      </c>
      <c r="I125" s="4"/>
      <c r="J125" s="4"/>
      <c r="K125" s="4">
        <v>227</v>
      </c>
      <c r="L125" s="4">
        <v>6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228</v>
      </c>
      <c r="F126" s="4">
        <f>ROUND(Source!AY118,O126)</f>
        <v>0</v>
      </c>
      <c r="G126" s="4" t="s">
        <v>66</v>
      </c>
      <c r="H126" s="4" t="s">
        <v>67</v>
      </c>
      <c r="I126" s="4"/>
      <c r="J126" s="4"/>
      <c r="K126" s="4">
        <v>228</v>
      </c>
      <c r="L126" s="4">
        <v>7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216</v>
      </c>
      <c r="F127" s="4">
        <f>ROUND(Source!AP118,O127)</f>
        <v>0</v>
      </c>
      <c r="G127" s="4" t="s">
        <v>68</v>
      </c>
      <c r="H127" s="4" t="s">
        <v>69</v>
      </c>
      <c r="I127" s="4"/>
      <c r="J127" s="4"/>
      <c r="K127" s="4">
        <v>216</v>
      </c>
      <c r="L127" s="4">
        <v>8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223</v>
      </c>
      <c r="F128" s="4">
        <f>ROUND(Source!AQ118,O128)</f>
        <v>0</v>
      </c>
      <c r="G128" s="4" t="s">
        <v>70</v>
      </c>
      <c r="H128" s="4" t="s">
        <v>71</v>
      </c>
      <c r="I128" s="4"/>
      <c r="J128" s="4"/>
      <c r="K128" s="4">
        <v>223</v>
      </c>
      <c r="L128" s="4">
        <v>9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229</v>
      </c>
      <c r="F129" s="4">
        <f>ROUND(Source!AZ118,O129)</f>
        <v>0</v>
      </c>
      <c r="G129" s="4" t="s">
        <v>72</v>
      </c>
      <c r="H129" s="4" t="s">
        <v>73</v>
      </c>
      <c r="I129" s="4"/>
      <c r="J129" s="4"/>
      <c r="K129" s="4">
        <v>229</v>
      </c>
      <c r="L129" s="4">
        <v>10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203</v>
      </c>
      <c r="F130" s="4">
        <f>ROUND(Source!Q118,O130)</f>
        <v>2097.7600000000002</v>
      </c>
      <c r="G130" s="4" t="s">
        <v>74</v>
      </c>
      <c r="H130" s="4" t="s">
        <v>75</v>
      </c>
      <c r="I130" s="4"/>
      <c r="J130" s="4"/>
      <c r="K130" s="4">
        <v>203</v>
      </c>
      <c r="L130" s="4">
        <v>11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2097.7600000000002</v>
      </c>
      <c r="X130" s="4">
        <v>1</v>
      </c>
      <c r="Y130" s="4">
        <v>2097.7600000000002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231</v>
      </c>
      <c r="F131" s="4">
        <f>ROUND(Source!BB118,O131)</f>
        <v>0</v>
      </c>
      <c r="G131" s="4" t="s">
        <v>76</v>
      </c>
      <c r="H131" s="4" t="s">
        <v>77</v>
      </c>
      <c r="I131" s="4"/>
      <c r="J131" s="4"/>
      <c r="K131" s="4">
        <v>231</v>
      </c>
      <c r="L131" s="4">
        <v>12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204</v>
      </c>
      <c r="F132" s="4">
        <f>ROUND(Source!R118,O132)</f>
        <v>1988.4</v>
      </c>
      <c r="G132" s="4" t="s">
        <v>78</v>
      </c>
      <c r="H132" s="4" t="s">
        <v>79</v>
      </c>
      <c r="I132" s="4"/>
      <c r="J132" s="4"/>
      <c r="K132" s="4">
        <v>204</v>
      </c>
      <c r="L132" s="4">
        <v>13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1988.3999999999999</v>
      </c>
      <c r="X132" s="4">
        <v>1</v>
      </c>
      <c r="Y132" s="4">
        <v>1988.3999999999999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205</v>
      </c>
      <c r="F133" s="4">
        <f>ROUND(Source!S118,O133)</f>
        <v>21694.57</v>
      </c>
      <c r="G133" s="4" t="s">
        <v>80</v>
      </c>
      <c r="H133" s="4" t="s">
        <v>81</v>
      </c>
      <c r="I133" s="4"/>
      <c r="J133" s="4"/>
      <c r="K133" s="4">
        <v>205</v>
      </c>
      <c r="L133" s="4">
        <v>14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21694.57</v>
      </c>
      <c r="X133" s="4">
        <v>1</v>
      </c>
      <c r="Y133" s="4">
        <v>21694.57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232</v>
      </c>
      <c r="F134" s="4">
        <f>ROUND(Source!BC118,O134)</f>
        <v>0</v>
      </c>
      <c r="G134" s="4" t="s">
        <v>82</v>
      </c>
      <c r="H134" s="4" t="s">
        <v>83</v>
      </c>
      <c r="I134" s="4"/>
      <c r="J134" s="4"/>
      <c r="K134" s="4">
        <v>232</v>
      </c>
      <c r="L134" s="4">
        <v>15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0</v>
      </c>
      <c r="X134" s="4">
        <v>1</v>
      </c>
      <c r="Y134" s="4">
        <v>0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214</v>
      </c>
      <c r="F135" s="4">
        <f>ROUND(Source!AS118,O135)</f>
        <v>64383.97</v>
      </c>
      <c r="G135" s="4" t="s">
        <v>84</v>
      </c>
      <c r="H135" s="4" t="s">
        <v>85</v>
      </c>
      <c r="I135" s="4"/>
      <c r="J135" s="4"/>
      <c r="K135" s="4">
        <v>214</v>
      </c>
      <c r="L135" s="4">
        <v>16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64383.97</v>
      </c>
      <c r="X135" s="4">
        <v>1</v>
      </c>
      <c r="Y135" s="4">
        <v>64383.97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215</v>
      </c>
      <c r="F136" s="4">
        <f>ROUND(Source!AT118,O136)</f>
        <v>0</v>
      </c>
      <c r="G136" s="4" t="s">
        <v>86</v>
      </c>
      <c r="H136" s="4" t="s">
        <v>87</v>
      </c>
      <c r="I136" s="4"/>
      <c r="J136" s="4"/>
      <c r="K136" s="4">
        <v>215</v>
      </c>
      <c r="L136" s="4">
        <v>17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217</v>
      </c>
      <c r="F137" s="4">
        <f>ROUND(Source!AU118,O137)</f>
        <v>0</v>
      </c>
      <c r="G137" s="4" t="s">
        <v>88</v>
      </c>
      <c r="H137" s="4" t="s">
        <v>89</v>
      </c>
      <c r="I137" s="4"/>
      <c r="J137" s="4"/>
      <c r="K137" s="4">
        <v>217</v>
      </c>
      <c r="L137" s="4">
        <v>18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230</v>
      </c>
      <c r="F138" s="4">
        <f>ROUND(Source!BA118,O138)</f>
        <v>0</v>
      </c>
      <c r="G138" s="4" t="s">
        <v>90</v>
      </c>
      <c r="H138" s="4" t="s">
        <v>91</v>
      </c>
      <c r="I138" s="4"/>
      <c r="J138" s="4"/>
      <c r="K138" s="4">
        <v>230</v>
      </c>
      <c r="L138" s="4">
        <v>19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0</v>
      </c>
      <c r="X138" s="4">
        <v>1</v>
      </c>
      <c r="Y138" s="4">
        <v>0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206</v>
      </c>
      <c r="F139" s="4">
        <f>ROUND(Source!T118,O139)</f>
        <v>0</v>
      </c>
      <c r="G139" s="4" t="s">
        <v>92</v>
      </c>
      <c r="H139" s="4" t="s">
        <v>93</v>
      </c>
      <c r="I139" s="4"/>
      <c r="J139" s="4"/>
      <c r="K139" s="4">
        <v>206</v>
      </c>
      <c r="L139" s="4">
        <v>20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207</v>
      </c>
      <c r="F140" s="4">
        <f>ROUND(Source!U118,O140)</f>
        <v>49.73</v>
      </c>
      <c r="G140" s="4" t="s">
        <v>94</v>
      </c>
      <c r="H140" s="4" t="s">
        <v>95</v>
      </c>
      <c r="I140" s="4"/>
      <c r="J140" s="4"/>
      <c r="K140" s="4">
        <v>207</v>
      </c>
      <c r="L140" s="4">
        <v>21</v>
      </c>
      <c r="M140" s="4">
        <v>3</v>
      </c>
      <c r="N140" s="4" t="s">
        <v>3</v>
      </c>
      <c r="O140" s="4">
        <v>7</v>
      </c>
      <c r="P140" s="4"/>
      <c r="Q140" s="4"/>
      <c r="R140" s="4"/>
      <c r="S140" s="4"/>
      <c r="T140" s="4"/>
      <c r="U140" s="4"/>
      <c r="V140" s="4"/>
      <c r="W140" s="4">
        <v>49.73</v>
      </c>
      <c r="X140" s="4">
        <v>1</v>
      </c>
      <c r="Y140" s="4">
        <v>49.73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208</v>
      </c>
      <c r="F141" s="4">
        <f>ROUND(Source!V118,O141)</f>
        <v>4.16</v>
      </c>
      <c r="G141" s="4" t="s">
        <v>96</v>
      </c>
      <c r="H141" s="4" t="s">
        <v>97</v>
      </c>
      <c r="I141" s="4"/>
      <c r="J141" s="4"/>
      <c r="K141" s="4">
        <v>208</v>
      </c>
      <c r="L141" s="4">
        <v>22</v>
      </c>
      <c r="M141" s="4">
        <v>3</v>
      </c>
      <c r="N141" s="4" t="s">
        <v>3</v>
      </c>
      <c r="O141" s="4">
        <v>7</v>
      </c>
      <c r="P141" s="4"/>
      <c r="Q141" s="4"/>
      <c r="R141" s="4"/>
      <c r="S141" s="4"/>
      <c r="T141" s="4"/>
      <c r="U141" s="4"/>
      <c r="V141" s="4"/>
      <c r="W141" s="4">
        <v>4.16</v>
      </c>
      <c r="X141" s="4">
        <v>1</v>
      </c>
      <c r="Y141" s="4">
        <v>4.16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209</v>
      </c>
      <c r="F142" s="4">
        <f>ROUND(Source!W118,O142)</f>
        <v>0</v>
      </c>
      <c r="G142" s="4" t="s">
        <v>98</v>
      </c>
      <c r="H142" s="4" t="s">
        <v>99</v>
      </c>
      <c r="I142" s="4"/>
      <c r="J142" s="4"/>
      <c r="K142" s="4">
        <v>209</v>
      </c>
      <c r="L142" s="4">
        <v>23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233</v>
      </c>
      <c r="F143" s="4">
        <f>ROUND(Source!BD118,O143)</f>
        <v>0</v>
      </c>
      <c r="G143" s="4" t="s">
        <v>100</v>
      </c>
      <c r="H143" s="4" t="s">
        <v>101</v>
      </c>
      <c r="I143" s="4"/>
      <c r="J143" s="4"/>
      <c r="K143" s="4">
        <v>233</v>
      </c>
      <c r="L143" s="4">
        <v>24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0</v>
      </c>
      <c r="X143" s="4">
        <v>1</v>
      </c>
      <c r="Y143" s="4">
        <v>0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210</v>
      </c>
      <c r="F144" s="4">
        <f>ROUND(Source!X118,O144)</f>
        <v>24393.46</v>
      </c>
      <c r="G144" s="4" t="s">
        <v>102</v>
      </c>
      <c r="H144" s="4" t="s">
        <v>103</v>
      </c>
      <c r="I144" s="4"/>
      <c r="J144" s="4"/>
      <c r="K144" s="4">
        <v>210</v>
      </c>
      <c r="L144" s="4">
        <v>25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24393.46</v>
      </c>
      <c r="X144" s="4">
        <v>1</v>
      </c>
      <c r="Y144" s="4">
        <v>24393.46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211</v>
      </c>
      <c r="F145" s="4">
        <f>ROUND(Source!Y118,O145)</f>
        <v>14209.78</v>
      </c>
      <c r="G145" s="4" t="s">
        <v>104</v>
      </c>
      <c r="H145" s="4" t="s">
        <v>105</v>
      </c>
      <c r="I145" s="4"/>
      <c r="J145" s="4"/>
      <c r="K145" s="4">
        <v>211</v>
      </c>
      <c r="L145" s="4">
        <v>26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14209.78</v>
      </c>
      <c r="X145" s="4">
        <v>1</v>
      </c>
      <c r="Y145" s="4">
        <v>14209.78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224</v>
      </c>
      <c r="F146" s="4">
        <f>ROUND(Source!AR118,O146)</f>
        <v>64383.97</v>
      </c>
      <c r="G146" s="4" t="s">
        <v>106</v>
      </c>
      <c r="H146" s="4" t="s">
        <v>107</v>
      </c>
      <c r="I146" s="4"/>
      <c r="J146" s="4"/>
      <c r="K146" s="4">
        <v>224</v>
      </c>
      <c r="L146" s="4">
        <v>27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64383.97</v>
      </c>
      <c r="X146" s="4">
        <v>1</v>
      </c>
      <c r="Y146" s="4">
        <v>64383.97</v>
      </c>
      <c r="Z146" s="4"/>
      <c r="AA146" s="4"/>
      <c r="AB146" s="4"/>
    </row>
    <row r="148" spans="1:245" x14ac:dyDescent="0.2">
      <c r="A148" s="1">
        <v>4</v>
      </c>
      <c r="B148" s="1">
        <v>1</v>
      </c>
      <c r="C148" s="1"/>
      <c r="D148" s="1">
        <f>ROW(A177)</f>
        <v>177</v>
      </c>
      <c r="E148" s="1"/>
      <c r="F148" s="1" t="s">
        <v>15</v>
      </c>
      <c r="G148" s="1" t="s">
        <v>148</v>
      </c>
      <c r="H148" s="1" t="s">
        <v>3</v>
      </c>
      <c r="I148" s="1">
        <v>0</v>
      </c>
      <c r="J148" s="1"/>
      <c r="K148" s="1">
        <v>0</v>
      </c>
      <c r="L148" s="1"/>
      <c r="M148" s="1" t="s">
        <v>3</v>
      </c>
      <c r="N148" s="1"/>
      <c r="O148" s="1"/>
      <c r="P148" s="1"/>
      <c r="Q148" s="1"/>
      <c r="R148" s="1"/>
      <c r="S148" s="1">
        <v>0</v>
      </c>
      <c r="T148" s="1"/>
      <c r="U148" s="1" t="s">
        <v>3</v>
      </c>
      <c r="V148" s="1">
        <v>0</v>
      </c>
      <c r="W148" s="1"/>
      <c r="X148" s="1"/>
      <c r="Y148" s="1"/>
      <c r="Z148" s="1"/>
      <c r="AA148" s="1"/>
      <c r="AB148" s="1" t="s">
        <v>3</v>
      </c>
      <c r="AC148" s="1" t="s">
        <v>3</v>
      </c>
      <c r="AD148" s="1" t="s">
        <v>3</v>
      </c>
      <c r="AE148" s="1" t="s">
        <v>3</v>
      </c>
      <c r="AF148" s="1" t="s">
        <v>3</v>
      </c>
      <c r="AG148" s="1" t="s">
        <v>3</v>
      </c>
      <c r="AH148" s="1"/>
      <c r="AI148" s="1"/>
      <c r="AJ148" s="1"/>
      <c r="AK148" s="1"/>
      <c r="AL148" s="1"/>
      <c r="AM148" s="1"/>
      <c r="AN148" s="1"/>
      <c r="AO148" s="1"/>
      <c r="AP148" s="1" t="s">
        <v>3</v>
      </c>
      <c r="AQ148" s="1" t="s">
        <v>3</v>
      </c>
      <c r="AR148" s="1" t="s">
        <v>3</v>
      </c>
      <c r="AS148" s="1"/>
      <c r="AT148" s="1"/>
      <c r="AU148" s="1"/>
      <c r="AV148" s="1"/>
      <c r="AW148" s="1"/>
      <c r="AX148" s="1"/>
      <c r="AY148" s="1"/>
      <c r="AZ148" s="1" t="s">
        <v>3</v>
      </c>
      <c r="BA148" s="1"/>
      <c r="BB148" s="1" t="s">
        <v>3</v>
      </c>
      <c r="BC148" s="1" t="s">
        <v>3</v>
      </c>
      <c r="BD148" s="1" t="s">
        <v>3</v>
      </c>
      <c r="BE148" s="1" t="s">
        <v>3</v>
      </c>
      <c r="BF148" s="1" t="s">
        <v>3</v>
      </c>
      <c r="BG148" s="1" t="s">
        <v>3</v>
      </c>
      <c r="BH148" s="1" t="s">
        <v>3</v>
      </c>
      <c r="BI148" s="1" t="s">
        <v>3</v>
      </c>
      <c r="BJ148" s="1" t="s">
        <v>3</v>
      </c>
      <c r="BK148" s="1" t="s">
        <v>3</v>
      </c>
      <c r="BL148" s="1" t="s">
        <v>3</v>
      </c>
      <c r="BM148" s="1" t="s">
        <v>3</v>
      </c>
      <c r="BN148" s="1" t="s">
        <v>3</v>
      </c>
      <c r="BO148" s="1" t="s">
        <v>3</v>
      </c>
      <c r="BP148" s="1" t="s">
        <v>3</v>
      </c>
      <c r="BQ148" s="1"/>
      <c r="BR148" s="1"/>
      <c r="BS148" s="1"/>
      <c r="BT148" s="1"/>
      <c r="BU148" s="1"/>
      <c r="BV148" s="1"/>
      <c r="BW148" s="1"/>
      <c r="BX148" s="1">
        <v>0</v>
      </c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>
        <v>0</v>
      </c>
    </row>
    <row r="150" spans="1:245" x14ac:dyDescent="0.2">
      <c r="A150" s="2">
        <v>52</v>
      </c>
      <c r="B150" s="2">
        <f t="shared" ref="B150:G150" si="71">B177</f>
        <v>1</v>
      </c>
      <c r="C150" s="2">
        <f t="shared" si="71"/>
        <v>4</v>
      </c>
      <c r="D150" s="2">
        <f t="shared" si="71"/>
        <v>148</v>
      </c>
      <c r="E150" s="2">
        <f t="shared" si="71"/>
        <v>0</v>
      </c>
      <c r="F150" s="2" t="str">
        <f t="shared" si="71"/>
        <v>Новый раздел</v>
      </c>
      <c r="G150" s="2" t="str">
        <f t="shared" si="71"/>
        <v>Подвеска существующего провода (снятие и устройство при замене опор)</v>
      </c>
      <c r="H150" s="2"/>
      <c r="I150" s="2"/>
      <c r="J150" s="2"/>
      <c r="K150" s="2"/>
      <c r="L150" s="2"/>
      <c r="M150" s="2"/>
      <c r="N150" s="2"/>
      <c r="O150" s="2">
        <f t="shared" ref="O150:AT150" si="72">O177</f>
        <v>15573.58</v>
      </c>
      <c r="P150" s="2">
        <f t="shared" si="72"/>
        <v>0</v>
      </c>
      <c r="Q150" s="2">
        <f t="shared" si="72"/>
        <v>2744.07</v>
      </c>
      <c r="R150" s="2">
        <f t="shared" si="72"/>
        <v>2881.22</v>
      </c>
      <c r="S150" s="2">
        <f t="shared" si="72"/>
        <v>9948.2900000000009</v>
      </c>
      <c r="T150" s="2">
        <f t="shared" si="72"/>
        <v>0</v>
      </c>
      <c r="U150" s="2">
        <f t="shared" si="72"/>
        <v>21.755544000000004</v>
      </c>
      <c r="V150" s="2">
        <f t="shared" si="72"/>
        <v>5.9835249999999993</v>
      </c>
      <c r="W150" s="2">
        <f t="shared" si="72"/>
        <v>0</v>
      </c>
      <c r="X150" s="2">
        <f t="shared" si="72"/>
        <v>13214.4</v>
      </c>
      <c r="Y150" s="2">
        <f t="shared" si="72"/>
        <v>6875.24</v>
      </c>
      <c r="Z150" s="2">
        <f t="shared" si="72"/>
        <v>0</v>
      </c>
      <c r="AA150" s="2">
        <f t="shared" si="72"/>
        <v>0</v>
      </c>
      <c r="AB150" s="2">
        <f t="shared" si="72"/>
        <v>15573.58</v>
      </c>
      <c r="AC150" s="2">
        <f t="shared" si="72"/>
        <v>0</v>
      </c>
      <c r="AD150" s="2">
        <f t="shared" si="72"/>
        <v>2744.07</v>
      </c>
      <c r="AE150" s="2">
        <f t="shared" si="72"/>
        <v>2881.22</v>
      </c>
      <c r="AF150" s="2">
        <f t="shared" si="72"/>
        <v>9948.2900000000009</v>
      </c>
      <c r="AG150" s="2">
        <f t="shared" si="72"/>
        <v>0</v>
      </c>
      <c r="AH150" s="2">
        <f t="shared" si="72"/>
        <v>21.755544000000004</v>
      </c>
      <c r="AI150" s="2">
        <f t="shared" si="72"/>
        <v>5.9835249999999993</v>
      </c>
      <c r="AJ150" s="2">
        <f t="shared" si="72"/>
        <v>0</v>
      </c>
      <c r="AK150" s="2">
        <f t="shared" si="72"/>
        <v>13214.4</v>
      </c>
      <c r="AL150" s="2">
        <f t="shared" si="72"/>
        <v>6875.24</v>
      </c>
      <c r="AM150" s="2">
        <f t="shared" si="72"/>
        <v>0</v>
      </c>
      <c r="AN150" s="2">
        <f t="shared" si="72"/>
        <v>0</v>
      </c>
      <c r="AO150" s="2">
        <f t="shared" si="72"/>
        <v>0</v>
      </c>
      <c r="AP150" s="2">
        <f t="shared" si="72"/>
        <v>0</v>
      </c>
      <c r="AQ150" s="2">
        <f t="shared" si="72"/>
        <v>0</v>
      </c>
      <c r="AR150" s="2">
        <f t="shared" si="72"/>
        <v>35663.22</v>
      </c>
      <c r="AS150" s="2">
        <f t="shared" si="72"/>
        <v>35663.22</v>
      </c>
      <c r="AT150" s="2">
        <f t="shared" si="72"/>
        <v>0</v>
      </c>
      <c r="AU150" s="2">
        <f t="shared" ref="AU150:BZ150" si="73">AU177</f>
        <v>0</v>
      </c>
      <c r="AV150" s="2">
        <f t="shared" si="73"/>
        <v>0</v>
      </c>
      <c r="AW150" s="2">
        <f t="shared" si="73"/>
        <v>0</v>
      </c>
      <c r="AX150" s="2">
        <f t="shared" si="73"/>
        <v>0</v>
      </c>
      <c r="AY150" s="2">
        <f t="shared" si="73"/>
        <v>0</v>
      </c>
      <c r="AZ150" s="2">
        <f t="shared" si="73"/>
        <v>0</v>
      </c>
      <c r="BA150" s="2">
        <f t="shared" si="73"/>
        <v>0</v>
      </c>
      <c r="BB150" s="2">
        <f t="shared" si="73"/>
        <v>0</v>
      </c>
      <c r="BC150" s="2">
        <f t="shared" si="73"/>
        <v>0</v>
      </c>
      <c r="BD150" s="2">
        <f t="shared" si="73"/>
        <v>0</v>
      </c>
      <c r="BE150" s="2">
        <f t="shared" si="73"/>
        <v>0</v>
      </c>
      <c r="BF150" s="2">
        <f t="shared" si="73"/>
        <v>0</v>
      </c>
      <c r="BG150" s="2">
        <f t="shared" si="73"/>
        <v>0</v>
      </c>
      <c r="BH150" s="2">
        <f t="shared" si="73"/>
        <v>0</v>
      </c>
      <c r="BI150" s="2">
        <f t="shared" si="73"/>
        <v>0</v>
      </c>
      <c r="BJ150" s="2">
        <f t="shared" si="73"/>
        <v>0</v>
      </c>
      <c r="BK150" s="2">
        <f t="shared" si="73"/>
        <v>0</v>
      </c>
      <c r="BL150" s="2">
        <f t="shared" si="73"/>
        <v>0</v>
      </c>
      <c r="BM150" s="2">
        <f t="shared" si="73"/>
        <v>0</v>
      </c>
      <c r="BN150" s="2">
        <f t="shared" si="73"/>
        <v>0</v>
      </c>
      <c r="BO150" s="2">
        <f t="shared" si="73"/>
        <v>0</v>
      </c>
      <c r="BP150" s="2">
        <f t="shared" si="73"/>
        <v>0</v>
      </c>
      <c r="BQ150" s="2">
        <f t="shared" si="73"/>
        <v>0</v>
      </c>
      <c r="BR150" s="2">
        <f t="shared" si="73"/>
        <v>0</v>
      </c>
      <c r="BS150" s="2">
        <f t="shared" si="73"/>
        <v>0</v>
      </c>
      <c r="BT150" s="2">
        <f t="shared" si="73"/>
        <v>0</v>
      </c>
      <c r="BU150" s="2">
        <f t="shared" si="73"/>
        <v>0</v>
      </c>
      <c r="BV150" s="2">
        <f t="shared" si="73"/>
        <v>0</v>
      </c>
      <c r="BW150" s="2">
        <f t="shared" si="73"/>
        <v>0</v>
      </c>
      <c r="BX150" s="2">
        <f t="shared" si="73"/>
        <v>0</v>
      </c>
      <c r="BY150" s="2">
        <f t="shared" si="73"/>
        <v>0</v>
      </c>
      <c r="BZ150" s="2">
        <f t="shared" si="73"/>
        <v>0</v>
      </c>
      <c r="CA150" s="2">
        <f t="shared" ref="CA150:DF150" si="74">CA177</f>
        <v>35663.22</v>
      </c>
      <c r="CB150" s="2">
        <f t="shared" si="74"/>
        <v>35663.22</v>
      </c>
      <c r="CC150" s="2">
        <f t="shared" si="74"/>
        <v>0</v>
      </c>
      <c r="CD150" s="2">
        <f t="shared" si="74"/>
        <v>0</v>
      </c>
      <c r="CE150" s="2">
        <f t="shared" si="74"/>
        <v>0</v>
      </c>
      <c r="CF150" s="2">
        <f t="shared" si="74"/>
        <v>0</v>
      </c>
      <c r="CG150" s="2">
        <f t="shared" si="74"/>
        <v>0</v>
      </c>
      <c r="CH150" s="2">
        <f t="shared" si="74"/>
        <v>0</v>
      </c>
      <c r="CI150" s="2">
        <f t="shared" si="74"/>
        <v>0</v>
      </c>
      <c r="CJ150" s="2">
        <f t="shared" si="74"/>
        <v>0</v>
      </c>
      <c r="CK150" s="2">
        <f t="shared" si="74"/>
        <v>0</v>
      </c>
      <c r="CL150" s="2">
        <f t="shared" si="74"/>
        <v>0</v>
      </c>
      <c r="CM150" s="2">
        <f t="shared" si="74"/>
        <v>0</v>
      </c>
      <c r="CN150" s="2">
        <f t="shared" si="74"/>
        <v>0</v>
      </c>
      <c r="CO150" s="2">
        <f t="shared" si="74"/>
        <v>0</v>
      </c>
      <c r="CP150" s="2">
        <f t="shared" si="74"/>
        <v>0</v>
      </c>
      <c r="CQ150" s="2">
        <f t="shared" si="74"/>
        <v>0</v>
      </c>
      <c r="CR150" s="2">
        <f t="shared" si="74"/>
        <v>0</v>
      </c>
      <c r="CS150" s="2">
        <f t="shared" si="74"/>
        <v>0</v>
      </c>
      <c r="CT150" s="2">
        <f t="shared" si="74"/>
        <v>0</v>
      </c>
      <c r="CU150" s="2">
        <f t="shared" si="74"/>
        <v>0</v>
      </c>
      <c r="CV150" s="2">
        <f t="shared" si="74"/>
        <v>0</v>
      </c>
      <c r="CW150" s="2">
        <f t="shared" si="74"/>
        <v>0</v>
      </c>
      <c r="CX150" s="2">
        <f t="shared" si="74"/>
        <v>0</v>
      </c>
      <c r="CY150" s="2">
        <f t="shared" si="74"/>
        <v>0</v>
      </c>
      <c r="CZ150" s="2">
        <f t="shared" si="74"/>
        <v>0</v>
      </c>
      <c r="DA150" s="2">
        <f t="shared" si="74"/>
        <v>0</v>
      </c>
      <c r="DB150" s="2">
        <f t="shared" si="74"/>
        <v>0</v>
      </c>
      <c r="DC150" s="2">
        <f t="shared" si="74"/>
        <v>0</v>
      </c>
      <c r="DD150" s="2">
        <f t="shared" si="74"/>
        <v>0</v>
      </c>
      <c r="DE150" s="2">
        <f t="shared" si="74"/>
        <v>0</v>
      </c>
      <c r="DF150" s="2">
        <f t="shared" si="74"/>
        <v>0</v>
      </c>
      <c r="DG150" s="3">
        <f t="shared" ref="DG150:EL150" si="75">DG177</f>
        <v>0</v>
      </c>
      <c r="DH150" s="3">
        <f t="shared" si="75"/>
        <v>0</v>
      </c>
      <c r="DI150" s="3">
        <f t="shared" si="75"/>
        <v>0</v>
      </c>
      <c r="DJ150" s="3">
        <f t="shared" si="75"/>
        <v>0</v>
      </c>
      <c r="DK150" s="3">
        <f t="shared" si="75"/>
        <v>0</v>
      </c>
      <c r="DL150" s="3">
        <f t="shared" si="75"/>
        <v>0</v>
      </c>
      <c r="DM150" s="3">
        <f t="shared" si="75"/>
        <v>0</v>
      </c>
      <c r="DN150" s="3">
        <f t="shared" si="75"/>
        <v>0</v>
      </c>
      <c r="DO150" s="3">
        <f t="shared" si="75"/>
        <v>0</v>
      </c>
      <c r="DP150" s="3">
        <f t="shared" si="75"/>
        <v>0</v>
      </c>
      <c r="DQ150" s="3">
        <f t="shared" si="75"/>
        <v>0</v>
      </c>
      <c r="DR150" s="3">
        <f t="shared" si="75"/>
        <v>0</v>
      </c>
      <c r="DS150" s="3">
        <f t="shared" si="75"/>
        <v>0</v>
      </c>
      <c r="DT150" s="3">
        <f t="shared" si="75"/>
        <v>0</v>
      </c>
      <c r="DU150" s="3">
        <f t="shared" si="75"/>
        <v>0</v>
      </c>
      <c r="DV150" s="3">
        <f t="shared" si="75"/>
        <v>0</v>
      </c>
      <c r="DW150" s="3">
        <f t="shared" si="75"/>
        <v>0</v>
      </c>
      <c r="DX150" s="3">
        <f t="shared" si="75"/>
        <v>0</v>
      </c>
      <c r="DY150" s="3">
        <f t="shared" si="75"/>
        <v>0</v>
      </c>
      <c r="DZ150" s="3">
        <f t="shared" si="75"/>
        <v>0</v>
      </c>
      <c r="EA150" s="3">
        <f t="shared" si="75"/>
        <v>0</v>
      </c>
      <c r="EB150" s="3">
        <f t="shared" si="75"/>
        <v>0</v>
      </c>
      <c r="EC150" s="3">
        <f t="shared" si="75"/>
        <v>0</v>
      </c>
      <c r="ED150" s="3">
        <f t="shared" si="75"/>
        <v>0</v>
      </c>
      <c r="EE150" s="3">
        <f t="shared" si="75"/>
        <v>0</v>
      </c>
      <c r="EF150" s="3">
        <f t="shared" si="75"/>
        <v>0</v>
      </c>
      <c r="EG150" s="3">
        <f t="shared" si="75"/>
        <v>0</v>
      </c>
      <c r="EH150" s="3">
        <f t="shared" si="75"/>
        <v>0</v>
      </c>
      <c r="EI150" s="3">
        <f t="shared" si="75"/>
        <v>0</v>
      </c>
      <c r="EJ150" s="3">
        <f t="shared" si="75"/>
        <v>0</v>
      </c>
      <c r="EK150" s="3">
        <f t="shared" si="75"/>
        <v>0</v>
      </c>
      <c r="EL150" s="3">
        <f t="shared" si="75"/>
        <v>0</v>
      </c>
      <c r="EM150" s="3">
        <f t="shared" ref="EM150:FR150" si="76">EM177</f>
        <v>0</v>
      </c>
      <c r="EN150" s="3">
        <f t="shared" si="76"/>
        <v>0</v>
      </c>
      <c r="EO150" s="3">
        <f t="shared" si="76"/>
        <v>0</v>
      </c>
      <c r="EP150" s="3">
        <f t="shared" si="76"/>
        <v>0</v>
      </c>
      <c r="EQ150" s="3">
        <f t="shared" si="76"/>
        <v>0</v>
      </c>
      <c r="ER150" s="3">
        <f t="shared" si="76"/>
        <v>0</v>
      </c>
      <c r="ES150" s="3">
        <f t="shared" si="76"/>
        <v>0</v>
      </c>
      <c r="ET150" s="3">
        <f t="shared" si="76"/>
        <v>0</v>
      </c>
      <c r="EU150" s="3">
        <f t="shared" si="76"/>
        <v>0</v>
      </c>
      <c r="EV150" s="3">
        <f t="shared" si="76"/>
        <v>0</v>
      </c>
      <c r="EW150" s="3">
        <f t="shared" si="76"/>
        <v>0</v>
      </c>
      <c r="EX150" s="3">
        <f t="shared" si="76"/>
        <v>0</v>
      </c>
      <c r="EY150" s="3">
        <f t="shared" si="76"/>
        <v>0</v>
      </c>
      <c r="EZ150" s="3">
        <f t="shared" si="76"/>
        <v>0</v>
      </c>
      <c r="FA150" s="3">
        <f t="shared" si="76"/>
        <v>0</v>
      </c>
      <c r="FB150" s="3">
        <f t="shared" si="76"/>
        <v>0</v>
      </c>
      <c r="FC150" s="3">
        <f t="shared" si="76"/>
        <v>0</v>
      </c>
      <c r="FD150" s="3">
        <f t="shared" si="76"/>
        <v>0</v>
      </c>
      <c r="FE150" s="3">
        <f t="shared" si="76"/>
        <v>0</v>
      </c>
      <c r="FF150" s="3">
        <f t="shared" si="76"/>
        <v>0</v>
      </c>
      <c r="FG150" s="3">
        <f t="shared" si="76"/>
        <v>0</v>
      </c>
      <c r="FH150" s="3">
        <f t="shared" si="76"/>
        <v>0</v>
      </c>
      <c r="FI150" s="3">
        <f t="shared" si="76"/>
        <v>0</v>
      </c>
      <c r="FJ150" s="3">
        <f t="shared" si="76"/>
        <v>0</v>
      </c>
      <c r="FK150" s="3">
        <f t="shared" si="76"/>
        <v>0</v>
      </c>
      <c r="FL150" s="3">
        <f t="shared" si="76"/>
        <v>0</v>
      </c>
      <c r="FM150" s="3">
        <f t="shared" si="76"/>
        <v>0</v>
      </c>
      <c r="FN150" s="3">
        <f t="shared" si="76"/>
        <v>0</v>
      </c>
      <c r="FO150" s="3">
        <f t="shared" si="76"/>
        <v>0</v>
      </c>
      <c r="FP150" s="3">
        <f t="shared" si="76"/>
        <v>0</v>
      </c>
      <c r="FQ150" s="3">
        <f t="shared" si="76"/>
        <v>0</v>
      </c>
      <c r="FR150" s="3">
        <f t="shared" si="76"/>
        <v>0</v>
      </c>
      <c r="FS150" s="3">
        <f t="shared" ref="FS150:GX150" si="77">FS177</f>
        <v>0</v>
      </c>
      <c r="FT150" s="3">
        <f t="shared" si="77"/>
        <v>0</v>
      </c>
      <c r="FU150" s="3">
        <f t="shared" si="77"/>
        <v>0</v>
      </c>
      <c r="FV150" s="3">
        <f t="shared" si="77"/>
        <v>0</v>
      </c>
      <c r="FW150" s="3">
        <f t="shared" si="77"/>
        <v>0</v>
      </c>
      <c r="FX150" s="3">
        <f t="shared" si="77"/>
        <v>0</v>
      </c>
      <c r="FY150" s="3">
        <f t="shared" si="77"/>
        <v>0</v>
      </c>
      <c r="FZ150" s="3">
        <f t="shared" si="77"/>
        <v>0</v>
      </c>
      <c r="GA150" s="3">
        <f t="shared" si="77"/>
        <v>0</v>
      </c>
      <c r="GB150" s="3">
        <f t="shared" si="77"/>
        <v>0</v>
      </c>
      <c r="GC150" s="3">
        <f t="shared" si="77"/>
        <v>0</v>
      </c>
      <c r="GD150" s="3">
        <f t="shared" si="77"/>
        <v>0</v>
      </c>
      <c r="GE150" s="3">
        <f t="shared" si="77"/>
        <v>0</v>
      </c>
      <c r="GF150" s="3">
        <f t="shared" si="77"/>
        <v>0</v>
      </c>
      <c r="GG150" s="3">
        <f t="shared" si="77"/>
        <v>0</v>
      </c>
      <c r="GH150" s="3">
        <f t="shared" si="77"/>
        <v>0</v>
      </c>
      <c r="GI150" s="3">
        <f t="shared" si="77"/>
        <v>0</v>
      </c>
      <c r="GJ150" s="3">
        <f t="shared" si="77"/>
        <v>0</v>
      </c>
      <c r="GK150" s="3">
        <f t="shared" si="77"/>
        <v>0</v>
      </c>
      <c r="GL150" s="3">
        <f t="shared" si="77"/>
        <v>0</v>
      </c>
      <c r="GM150" s="3">
        <f t="shared" si="77"/>
        <v>0</v>
      </c>
      <c r="GN150" s="3">
        <f t="shared" si="77"/>
        <v>0</v>
      </c>
      <c r="GO150" s="3">
        <f t="shared" si="77"/>
        <v>0</v>
      </c>
      <c r="GP150" s="3">
        <f t="shared" si="77"/>
        <v>0</v>
      </c>
      <c r="GQ150" s="3">
        <f t="shared" si="77"/>
        <v>0</v>
      </c>
      <c r="GR150" s="3">
        <f t="shared" si="77"/>
        <v>0</v>
      </c>
      <c r="GS150" s="3">
        <f t="shared" si="77"/>
        <v>0</v>
      </c>
      <c r="GT150" s="3">
        <f t="shared" si="77"/>
        <v>0</v>
      </c>
      <c r="GU150" s="3">
        <f t="shared" si="77"/>
        <v>0</v>
      </c>
      <c r="GV150" s="3">
        <f t="shared" si="77"/>
        <v>0</v>
      </c>
      <c r="GW150" s="3">
        <f t="shared" si="77"/>
        <v>0</v>
      </c>
      <c r="GX150" s="3">
        <f t="shared" si="77"/>
        <v>0</v>
      </c>
    </row>
    <row r="152" spans="1:245" x14ac:dyDescent="0.2">
      <c r="A152">
        <v>17</v>
      </c>
      <c r="B152">
        <v>1</v>
      </c>
      <c r="C152">
        <f>ROW(SmtRes!A73)</f>
        <v>73</v>
      </c>
      <c r="D152">
        <f>ROW(EtalonRes!A85)</f>
        <v>85</v>
      </c>
      <c r="E152" t="s">
        <v>149</v>
      </c>
      <c r="F152" t="s">
        <v>150</v>
      </c>
      <c r="G152" t="s">
        <v>151</v>
      </c>
      <c r="H152" t="s">
        <v>36</v>
      </c>
      <c r="I152">
        <v>1</v>
      </c>
      <c r="J152">
        <v>0</v>
      </c>
      <c r="K152">
        <v>1</v>
      </c>
      <c r="O152">
        <f t="shared" ref="O152:O175" si="78">ROUND(CP152,2)</f>
        <v>911.58</v>
      </c>
      <c r="P152">
        <f>SUMIF(SmtRes!AQ70:'SmtRes'!AQ73,"=1",SmtRes!DF70:'SmtRes'!DF73)</f>
        <v>0</v>
      </c>
      <c r="Q152">
        <f>SUMIF(SmtRes!AQ70:'SmtRes'!AQ73,"=1",SmtRes!DG70:'SmtRes'!DG73)</f>
        <v>185.59</v>
      </c>
      <c r="R152">
        <f>SUMIF(SmtRes!AQ70:'SmtRes'!AQ73,"=1",SmtRes!DH70:'SmtRes'!DH73)</f>
        <v>195.97</v>
      </c>
      <c r="S152">
        <f>SUMIF(SmtRes!AQ70:'SmtRes'!AQ73,"=1",SmtRes!DI70:'SmtRes'!DI73)</f>
        <v>530.02</v>
      </c>
      <c r="T152">
        <f t="shared" ref="T152:T175" si="79">ROUND(CU152*I152,2)</f>
        <v>0</v>
      </c>
      <c r="U152">
        <f>SUMIF(SmtRes!AQ70:'SmtRes'!AQ73,"=1",SmtRes!CV70:'SmtRes'!CV73)</f>
        <v>1.27</v>
      </c>
      <c r="V152">
        <f>SUMIF(SmtRes!AQ70:'SmtRes'!AQ73,"=1",SmtRes!CW70:'SmtRes'!CW73)</f>
        <v>0.41</v>
      </c>
      <c r="W152">
        <f t="shared" ref="W152:W175" si="80">ROUND(CX152*I152,2)</f>
        <v>0</v>
      </c>
      <c r="X152">
        <f t="shared" ref="X152:X175" si="81">ROUND(CY152,2)</f>
        <v>747.77</v>
      </c>
      <c r="Y152">
        <f t="shared" ref="Y152:Y175" si="82">ROUND(CZ152,2)</f>
        <v>435.59</v>
      </c>
      <c r="AA152">
        <v>312147598</v>
      </c>
      <c r="AB152">
        <f t="shared" ref="AB152:AB175" si="83">ROUND((AC152+AD152+AF152),6)</f>
        <v>684.05930000000001</v>
      </c>
      <c r="AC152">
        <f>ROUND((0),6)</f>
        <v>0</v>
      </c>
      <c r="AD152">
        <f>ROUND((((SUM(SmtRes!BR70:'SmtRes'!BR73))-(SUM(SmtRes!BS70:'SmtRes'!BS73)))+AE152),6)</f>
        <v>154.03749999999999</v>
      </c>
      <c r="AE152">
        <f>ROUND((SUM(SmtRes!BS70:'SmtRes'!BS73)),6)</f>
        <v>195.9718</v>
      </c>
      <c r="AF152">
        <f>ROUND((SUM(SmtRes!BT70:'SmtRes'!BT73)),6)</f>
        <v>530.02179999999998</v>
      </c>
      <c r="AG152">
        <f t="shared" ref="AG152:AG175" si="84">ROUND((AP152),6)</f>
        <v>0</v>
      </c>
      <c r="AH152">
        <f>(SUM(SmtRes!BU70:'SmtRes'!BU73))</f>
        <v>1.27</v>
      </c>
      <c r="AI152">
        <f>(SUM(SmtRes!BV70:'SmtRes'!BV73))</f>
        <v>0.41</v>
      </c>
      <c r="AJ152">
        <f t="shared" ref="AJ152:AJ175" si="85">(AS152)</f>
        <v>0</v>
      </c>
      <c r="AK152">
        <v>880.03110000000004</v>
      </c>
      <c r="AL152">
        <v>0</v>
      </c>
      <c r="AM152">
        <v>154.03749999999999</v>
      </c>
      <c r="AN152">
        <v>195.9718</v>
      </c>
      <c r="AO152">
        <v>530.02179999999998</v>
      </c>
      <c r="AP152">
        <v>0</v>
      </c>
      <c r="AQ152">
        <v>1.27</v>
      </c>
      <c r="AR152">
        <v>0.41</v>
      </c>
      <c r="AS152">
        <v>0</v>
      </c>
      <c r="AT152">
        <v>103</v>
      </c>
      <c r="AU152">
        <v>60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</v>
      </c>
      <c r="BD152" t="s">
        <v>3</v>
      </c>
      <c r="BE152" t="s">
        <v>3</v>
      </c>
      <c r="BF152" t="s">
        <v>3</v>
      </c>
      <c r="BG152" t="s">
        <v>3</v>
      </c>
      <c r="BH152">
        <v>0</v>
      </c>
      <c r="BI152">
        <v>1</v>
      </c>
      <c r="BJ152" t="s">
        <v>152</v>
      </c>
      <c r="BM152">
        <v>33002</v>
      </c>
      <c r="BN152">
        <v>0</v>
      </c>
      <c r="BO152" t="s">
        <v>3</v>
      </c>
      <c r="BP152">
        <v>0</v>
      </c>
      <c r="BQ152">
        <v>2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103</v>
      </c>
      <c r="CA152">
        <v>60</v>
      </c>
      <c r="CB152" t="s">
        <v>3</v>
      </c>
      <c r="CE152">
        <v>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ref="CP152:CP175" si="86">(P152+Q152+S152+R152)</f>
        <v>911.58</v>
      </c>
      <c r="CQ152">
        <f>SUMIF(SmtRes!AQ70:'SmtRes'!AQ73,"=1",SmtRes!AA70:'SmtRes'!AA73)</f>
        <v>0</v>
      </c>
      <c r="CR152">
        <f>SUMIF(SmtRes!AQ70:'SmtRes'!AQ73,"=1",SmtRes!AB70:'SmtRes'!AB73)</f>
        <v>981.58</v>
      </c>
      <c r="CS152">
        <f>SUMIF(SmtRes!AQ70:'SmtRes'!AQ73,"=1",SmtRes!AC70:'SmtRes'!AC73)</f>
        <v>955.96</v>
      </c>
      <c r="CT152">
        <f>SUMIF(SmtRes!AQ70:'SmtRes'!AQ73,"=1",SmtRes!AD70:'SmtRes'!AD73)</f>
        <v>417.34</v>
      </c>
      <c r="CU152">
        <f t="shared" ref="CU152:CU175" si="87">AG152</f>
        <v>0</v>
      </c>
      <c r="CV152">
        <f>SUMIF(SmtRes!AQ70:'SmtRes'!AQ73,"=1",SmtRes!BU70:'SmtRes'!BU73)</f>
        <v>1.27</v>
      </c>
      <c r="CW152">
        <f>SUMIF(SmtRes!AQ70:'SmtRes'!AQ73,"=1",SmtRes!BV70:'SmtRes'!BV73)</f>
        <v>0.41</v>
      </c>
      <c r="CX152">
        <f t="shared" ref="CX152:CX175" si="88">AJ152</f>
        <v>0</v>
      </c>
      <c r="CY152">
        <f t="shared" ref="CY152:CY175" si="89">(((S152+R152)*AT152)/100)</f>
        <v>747.76970000000006</v>
      </c>
      <c r="CZ152">
        <f t="shared" ref="CZ152:CZ175" si="90">(((S152+R152)*AU152)/100)</f>
        <v>435.59399999999999</v>
      </c>
      <c r="DC152" t="s">
        <v>3</v>
      </c>
      <c r="DD152" t="s">
        <v>37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0</v>
      </c>
      <c r="DO152">
        <v>0</v>
      </c>
      <c r="DP152">
        <v>1</v>
      </c>
      <c r="DQ152">
        <v>1</v>
      </c>
      <c r="DU152">
        <v>1013</v>
      </c>
      <c r="DV152" t="s">
        <v>36</v>
      </c>
      <c r="DW152" t="s">
        <v>36</v>
      </c>
      <c r="DX152">
        <v>1</v>
      </c>
      <c r="DZ152" t="s">
        <v>3</v>
      </c>
      <c r="EA152" t="s">
        <v>3</v>
      </c>
      <c r="EB152" t="s">
        <v>3</v>
      </c>
      <c r="EC152" t="s">
        <v>3</v>
      </c>
      <c r="EE152">
        <v>293259713</v>
      </c>
      <c r="EF152">
        <v>2</v>
      </c>
      <c r="EG152" t="s">
        <v>27</v>
      </c>
      <c r="EH152">
        <v>27</v>
      </c>
      <c r="EI152" t="s">
        <v>28</v>
      </c>
      <c r="EJ152">
        <v>1</v>
      </c>
      <c r="EK152">
        <v>33002</v>
      </c>
      <c r="EL152" t="s">
        <v>28</v>
      </c>
      <c r="EM152" t="s">
        <v>29</v>
      </c>
      <c r="EO152" t="s">
        <v>3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1.27</v>
      </c>
      <c r="EX152">
        <v>0.41</v>
      </c>
      <c r="EY152">
        <v>0</v>
      </c>
      <c r="FQ152">
        <v>0</v>
      </c>
      <c r="FR152">
        <f t="shared" ref="FR152:FR175" si="91">ROUND(IF(BI152=3,GM152,0),2)</f>
        <v>0</v>
      </c>
      <c r="FS152">
        <v>0</v>
      </c>
      <c r="FX152">
        <v>103</v>
      </c>
      <c r="FY152">
        <v>60</v>
      </c>
      <c r="GA152" t="s">
        <v>3</v>
      </c>
      <c r="GD152">
        <v>1</v>
      </c>
      <c r="GF152">
        <v>-2080053868</v>
      </c>
      <c r="GG152">
        <v>2</v>
      </c>
      <c r="GH152">
        <v>1</v>
      </c>
      <c r="GI152">
        <v>-2</v>
      </c>
      <c r="GJ152">
        <v>0</v>
      </c>
      <c r="GK152">
        <v>0</v>
      </c>
      <c r="GL152">
        <f t="shared" ref="GL152:GL175" si="92">ROUND(IF(AND(BH152=3,BI152=3,FS152&lt;&gt;0),P152,0),2)</f>
        <v>0</v>
      </c>
      <c r="GM152">
        <f t="shared" ref="GM152:GM175" si="93">ROUND(O152+X152+Y152,2)+GX152</f>
        <v>2094.94</v>
      </c>
      <c r="GN152">
        <f t="shared" ref="GN152:GN175" si="94">IF(OR(BI152=0,BI152=1),GM152-GX152,0)</f>
        <v>2094.94</v>
      </c>
      <c r="GO152">
        <f t="shared" ref="GO152:GO175" si="95">IF(BI152=2,GM152-GX152,0)</f>
        <v>0</v>
      </c>
      <c r="GP152">
        <f t="shared" ref="GP152:GP175" si="96">IF(BI152=4,GM152-GX152,0)</f>
        <v>0</v>
      </c>
      <c r="GR152">
        <v>0</v>
      </c>
      <c r="GS152">
        <v>3</v>
      </c>
      <c r="GT152">
        <v>0</v>
      </c>
      <c r="GU152" t="s">
        <v>3</v>
      </c>
      <c r="GV152">
        <f t="shared" ref="GV152:GV175" si="97">ROUND((GT152),6)</f>
        <v>0</v>
      </c>
      <c r="GW152">
        <v>1</v>
      </c>
      <c r="GX152">
        <f t="shared" ref="GX152:GX175" si="98">ROUND(HC152*I152,2)</f>
        <v>0</v>
      </c>
      <c r="HA152">
        <v>0</v>
      </c>
      <c r="HB152">
        <v>0</v>
      </c>
      <c r="HC152">
        <f t="shared" ref="HC152:HC175" si="99">GV152*GW152</f>
        <v>0</v>
      </c>
      <c r="HE152" t="s">
        <v>3</v>
      </c>
      <c r="HF152" t="s">
        <v>3</v>
      </c>
      <c r="HM152" t="s">
        <v>3</v>
      </c>
      <c r="HN152" t="s">
        <v>31</v>
      </c>
      <c r="HO152" t="s">
        <v>32</v>
      </c>
      <c r="HP152" t="s">
        <v>28</v>
      </c>
      <c r="HQ152" t="s">
        <v>28</v>
      </c>
      <c r="IK152">
        <v>0</v>
      </c>
    </row>
    <row r="153" spans="1:245" x14ac:dyDescent="0.2">
      <c r="A153">
        <v>17</v>
      </c>
      <c r="B153">
        <v>1</v>
      </c>
      <c r="C153">
        <f>ROW(SmtRes!A77)</f>
        <v>77</v>
      </c>
      <c r="D153">
        <f>ROW(EtalonRes!A89)</f>
        <v>89</v>
      </c>
      <c r="E153" t="s">
        <v>153</v>
      </c>
      <c r="F153" t="s">
        <v>154</v>
      </c>
      <c r="G153" t="s">
        <v>155</v>
      </c>
      <c r="H153" t="s">
        <v>36</v>
      </c>
      <c r="I153">
        <v>-1</v>
      </c>
      <c r="J153">
        <v>0</v>
      </c>
      <c r="K153">
        <v>-1</v>
      </c>
      <c r="O153">
        <f t="shared" si="78"/>
        <v>-135.80000000000001</v>
      </c>
      <c r="P153">
        <f>SUMIF(SmtRes!AQ74:'SmtRes'!AQ77,"=1",SmtRes!DF74:'SmtRes'!DF77)</f>
        <v>0</v>
      </c>
      <c r="Q153">
        <f>SUMIF(SmtRes!AQ74:'SmtRes'!AQ77,"=1",SmtRes!DG74:'SmtRes'!DG77)</f>
        <v>-36.03</v>
      </c>
      <c r="R153">
        <f>SUMIF(SmtRes!AQ74:'SmtRes'!AQ77,"=1",SmtRes!DH74:'SmtRes'!DH77)</f>
        <v>-38.24</v>
      </c>
      <c r="S153">
        <f>SUMIF(SmtRes!AQ74:'SmtRes'!AQ77,"=1",SmtRes!DI74:'SmtRes'!DI77)</f>
        <v>-61.53</v>
      </c>
      <c r="T153">
        <f t="shared" si="79"/>
        <v>0</v>
      </c>
      <c r="U153">
        <f>SUMIF(SmtRes!AQ74:'SmtRes'!AQ77,"=1",SmtRes!CV74:'SmtRes'!CV77)</f>
        <v>-0.15</v>
      </c>
      <c r="V153">
        <f>SUMIF(SmtRes!AQ74:'SmtRes'!AQ77,"=1",SmtRes!CW74:'SmtRes'!CW77)</f>
        <v>-0.08</v>
      </c>
      <c r="W153">
        <f t="shared" si="80"/>
        <v>0</v>
      </c>
      <c r="X153">
        <f t="shared" si="81"/>
        <v>-102.76</v>
      </c>
      <c r="Y153">
        <f t="shared" si="82"/>
        <v>-59.86</v>
      </c>
      <c r="AA153">
        <v>312147598</v>
      </c>
      <c r="AB153">
        <f t="shared" si="83"/>
        <v>91.249600000000001</v>
      </c>
      <c r="AC153">
        <f>ROUND((0),6)</f>
        <v>0</v>
      </c>
      <c r="AD153">
        <f>ROUND((((SUM(SmtRes!BR74:'SmtRes'!BR77))-(SUM(SmtRes!BS74:'SmtRes'!BS77)))+AE153),6)</f>
        <v>29.7181</v>
      </c>
      <c r="AE153">
        <f>ROUND((SUM(SmtRes!BS74:'SmtRes'!BS77)),6)</f>
        <v>38.238399999999999</v>
      </c>
      <c r="AF153">
        <f>ROUND((SUM(SmtRes!BT74:'SmtRes'!BT77)),6)</f>
        <v>61.531500000000001</v>
      </c>
      <c r="AG153">
        <f t="shared" si="84"/>
        <v>0</v>
      </c>
      <c r="AH153">
        <f>(SUM(SmtRes!BU74:'SmtRes'!BU77))</f>
        <v>0.15</v>
      </c>
      <c r="AI153">
        <f>(SUM(SmtRes!BV74:'SmtRes'!BV77))</f>
        <v>0.08</v>
      </c>
      <c r="AJ153">
        <f t="shared" si="85"/>
        <v>0</v>
      </c>
      <c r="AK153">
        <v>129.488</v>
      </c>
      <c r="AL153">
        <v>0</v>
      </c>
      <c r="AM153">
        <v>29.718100000000007</v>
      </c>
      <c r="AN153">
        <v>38.238400000000006</v>
      </c>
      <c r="AO153">
        <v>61.531499999999994</v>
      </c>
      <c r="AP153">
        <v>0</v>
      </c>
      <c r="AQ153">
        <v>0.15</v>
      </c>
      <c r="AR153">
        <v>0.08</v>
      </c>
      <c r="AS153">
        <v>0</v>
      </c>
      <c r="AT153">
        <v>103</v>
      </c>
      <c r="AU153">
        <v>60</v>
      </c>
      <c r="AV153">
        <v>1</v>
      </c>
      <c r="AW153">
        <v>1</v>
      </c>
      <c r="AZ153">
        <v>1</v>
      </c>
      <c r="BA153">
        <v>1</v>
      </c>
      <c r="BB153">
        <v>1</v>
      </c>
      <c r="BC153">
        <v>1</v>
      </c>
      <c r="BD153" t="s">
        <v>3</v>
      </c>
      <c r="BE153" t="s">
        <v>3</v>
      </c>
      <c r="BF153" t="s">
        <v>3</v>
      </c>
      <c r="BG153" t="s">
        <v>3</v>
      </c>
      <c r="BH153">
        <v>0</v>
      </c>
      <c r="BI153">
        <v>1</v>
      </c>
      <c r="BJ153" t="s">
        <v>156</v>
      </c>
      <c r="BM153">
        <v>33002</v>
      </c>
      <c r="BN153">
        <v>0</v>
      </c>
      <c r="BO153" t="s">
        <v>3</v>
      </c>
      <c r="BP153">
        <v>0</v>
      </c>
      <c r="BQ153">
        <v>2</v>
      </c>
      <c r="BR153">
        <v>0</v>
      </c>
      <c r="BS153">
        <v>1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3</v>
      </c>
      <c r="BZ153">
        <v>103</v>
      </c>
      <c r="CA153">
        <v>60</v>
      </c>
      <c r="CB153" t="s">
        <v>3</v>
      </c>
      <c r="CE153">
        <v>0</v>
      </c>
      <c r="CF153">
        <v>0</v>
      </c>
      <c r="CG153">
        <v>0</v>
      </c>
      <c r="CM153">
        <v>0</v>
      </c>
      <c r="CN153" t="s">
        <v>3</v>
      </c>
      <c r="CO153">
        <v>0</v>
      </c>
      <c r="CP153">
        <f t="shared" si="86"/>
        <v>-135.80000000000001</v>
      </c>
      <c r="CQ153">
        <f>SUMIF(SmtRes!AQ74:'SmtRes'!AQ77,"=1",SmtRes!AA74:'SmtRes'!AA77)</f>
        <v>0</v>
      </c>
      <c r="CR153">
        <f>SUMIF(SmtRes!AQ74:'SmtRes'!AQ77,"=1",SmtRes!AB74:'SmtRes'!AB77)</f>
        <v>981.58</v>
      </c>
      <c r="CS153">
        <f>SUMIF(SmtRes!AQ74:'SmtRes'!AQ77,"=1",SmtRes!AC74:'SmtRes'!AC77)</f>
        <v>955.96</v>
      </c>
      <c r="CT153">
        <f>SUMIF(SmtRes!AQ74:'SmtRes'!AQ77,"=1",SmtRes!AD74:'SmtRes'!AD77)</f>
        <v>410.21</v>
      </c>
      <c r="CU153">
        <f t="shared" si="87"/>
        <v>0</v>
      </c>
      <c r="CV153">
        <f>SUMIF(SmtRes!AQ74:'SmtRes'!AQ77,"=1",SmtRes!BU74:'SmtRes'!BU77)</f>
        <v>0.15</v>
      </c>
      <c r="CW153">
        <f>SUMIF(SmtRes!AQ74:'SmtRes'!AQ77,"=1",SmtRes!BV74:'SmtRes'!BV77)</f>
        <v>0.08</v>
      </c>
      <c r="CX153">
        <f t="shared" si="88"/>
        <v>0</v>
      </c>
      <c r="CY153">
        <f t="shared" si="89"/>
        <v>-102.76310000000001</v>
      </c>
      <c r="CZ153">
        <f t="shared" si="90"/>
        <v>-59.862000000000009</v>
      </c>
      <c r="DC153" t="s">
        <v>3</v>
      </c>
      <c r="DD153" t="s">
        <v>37</v>
      </c>
      <c r="DE153" t="s">
        <v>3</v>
      </c>
      <c r="DF153" t="s">
        <v>3</v>
      </c>
      <c r="DG153" t="s">
        <v>3</v>
      </c>
      <c r="DH153" t="s">
        <v>3</v>
      </c>
      <c r="DI153" t="s">
        <v>3</v>
      </c>
      <c r="DJ153" t="s">
        <v>3</v>
      </c>
      <c r="DK153" t="s">
        <v>3</v>
      </c>
      <c r="DL153" t="s">
        <v>3</v>
      </c>
      <c r="DM153" t="s">
        <v>3</v>
      </c>
      <c r="DN153">
        <v>0</v>
      </c>
      <c r="DO153">
        <v>0</v>
      </c>
      <c r="DP153">
        <v>1</v>
      </c>
      <c r="DQ153">
        <v>1</v>
      </c>
      <c r="DU153">
        <v>1013</v>
      </c>
      <c r="DV153" t="s">
        <v>36</v>
      </c>
      <c r="DW153" t="s">
        <v>36</v>
      </c>
      <c r="DX153">
        <v>1</v>
      </c>
      <c r="DZ153" t="s">
        <v>3</v>
      </c>
      <c r="EA153" t="s">
        <v>3</v>
      </c>
      <c r="EB153" t="s">
        <v>3</v>
      </c>
      <c r="EC153" t="s">
        <v>3</v>
      </c>
      <c r="EE153">
        <v>293259713</v>
      </c>
      <c r="EF153">
        <v>2</v>
      </c>
      <c r="EG153" t="s">
        <v>27</v>
      </c>
      <c r="EH153">
        <v>27</v>
      </c>
      <c r="EI153" t="s">
        <v>28</v>
      </c>
      <c r="EJ153">
        <v>1</v>
      </c>
      <c r="EK153">
        <v>33002</v>
      </c>
      <c r="EL153" t="s">
        <v>28</v>
      </c>
      <c r="EM153" t="s">
        <v>29</v>
      </c>
      <c r="EO153" t="s">
        <v>3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0.15</v>
      </c>
      <c r="EX153">
        <v>0.08</v>
      </c>
      <c r="EY153">
        <v>0</v>
      </c>
      <c r="FQ153">
        <v>0</v>
      </c>
      <c r="FR153">
        <f t="shared" si="91"/>
        <v>0</v>
      </c>
      <c r="FS153">
        <v>0</v>
      </c>
      <c r="FX153">
        <v>103</v>
      </c>
      <c r="FY153">
        <v>60</v>
      </c>
      <c r="GA153" t="s">
        <v>3</v>
      </c>
      <c r="GD153">
        <v>1</v>
      </c>
      <c r="GF153">
        <v>211252595</v>
      </c>
      <c r="GG153">
        <v>2</v>
      </c>
      <c r="GH153">
        <v>1</v>
      </c>
      <c r="GI153">
        <v>-2</v>
      </c>
      <c r="GJ153">
        <v>0</v>
      </c>
      <c r="GK153">
        <v>0</v>
      </c>
      <c r="GL153">
        <f t="shared" si="92"/>
        <v>0</v>
      </c>
      <c r="GM153">
        <f t="shared" si="93"/>
        <v>-298.42</v>
      </c>
      <c r="GN153">
        <f t="shared" si="94"/>
        <v>-298.42</v>
      </c>
      <c r="GO153">
        <f t="shared" si="95"/>
        <v>0</v>
      </c>
      <c r="GP153">
        <f t="shared" si="96"/>
        <v>0</v>
      </c>
      <c r="GR153">
        <v>0</v>
      </c>
      <c r="GS153">
        <v>3</v>
      </c>
      <c r="GT153">
        <v>0</v>
      </c>
      <c r="GU153" t="s">
        <v>3</v>
      </c>
      <c r="GV153">
        <f t="shared" si="97"/>
        <v>0</v>
      </c>
      <c r="GW153">
        <v>1</v>
      </c>
      <c r="GX153">
        <f t="shared" si="98"/>
        <v>0</v>
      </c>
      <c r="HA153">
        <v>0</v>
      </c>
      <c r="HB153">
        <v>0</v>
      </c>
      <c r="HC153">
        <f t="shared" si="99"/>
        <v>0</v>
      </c>
      <c r="HE153" t="s">
        <v>3</v>
      </c>
      <c r="HF153" t="s">
        <v>3</v>
      </c>
      <c r="HM153" t="s">
        <v>3</v>
      </c>
      <c r="HN153" t="s">
        <v>31</v>
      </c>
      <c r="HO153" t="s">
        <v>32</v>
      </c>
      <c r="HP153" t="s">
        <v>28</v>
      </c>
      <c r="HQ153" t="s">
        <v>28</v>
      </c>
      <c r="IK153">
        <v>0</v>
      </c>
    </row>
    <row r="154" spans="1:245" x14ac:dyDescent="0.2">
      <c r="A154">
        <v>17</v>
      </c>
      <c r="B154">
        <v>1</v>
      </c>
      <c r="C154">
        <f>ROW(SmtRes!A81)</f>
        <v>81</v>
      </c>
      <c r="D154">
        <f>ROW(EtalonRes!A93)</f>
        <v>93</v>
      </c>
      <c r="E154" t="s">
        <v>157</v>
      </c>
      <c r="F154" t="s">
        <v>154</v>
      </c>
      <c r="G154" t="s">
        <v>155</v>
      </c>
      <c r="H154" t="s">
        <v>36</v>
      </c>
      <c r="I154">
        <v>-1</v>
      </c>
      <c r="J154">
        <v>0</v>
      </c>
      <c r="K154">
        <v>-1</v>
      </c>
      <c r="O154">
        <f t="shared" si="78"/>
        <v>-135.80000000000001</v>
      </c>
      <c r="P154">
        <f>SUMIF(SmtRes!AQ78:'SmtRes'!AQ81,"=1",SmtRes!DF78:'SmtRes'!DF81)</f>
        <v>0</v>
      </c>
      <c r="Q154">
        <f>SUMIF(SmtRes!AQ78:'SmtRes'!AQ81,"=1",SmtRes!DG78:'SmtRes'!DG81)</f>
        <v>-36.03</v>
      </c>
      <c r="R154">
        <f>SUMIF(SmtRes!AQ78:'SmtRes'!AQ81,"=1",SmtRes!DH78:'SmtRes'!DH81)</f>
        <v>-38.24</v>
      </c>
      <c r="S154">
        <f>SUMIF(SmtRes!AQ78:'SmtRes'!AQ81,"=1",SmtRes!DI78:'SmtRes'!DI81)</f>
        <v>-61.53</v>
      </c>
      <c r="T154">
        <f t="shared" si="79"/>
        <v>0</v>
      </c>
      <c r="U154">
        <f>SUMIF(SmtRes!AQ78:'SmtRes'!AQ81,"=1",SmtRes!CV78:'SmtRes'!CV81)</f>
        <v>-0.15</v>
      </c>
      <c r="V154">
        <f>SUMIF(SmtRes!AQ78:'SmtRes'!AQ81,"=1",SmtRes!CW78:'SmtRes'!CW81)</f>
        <v>-0.08</v>
      </c>
      <c r="W154">
        <f t="shared" si="80"/>
        <v>0</v>
      </c>
      <c r="X154">
        <f t="shared" si="81"/>
        <v>-102.76</v>
      </c>
      <c r="Y154">
        <f t="shared" si="82"/>
        <v>-59.86</v>
      </c>
      <c r="AA154">
        <v>312147598</v>
      </c>
      <c r="AB154">
        <f t="shared" si="83"/>
        <v>91.249600000000001</v>
      </c>
      <c r="AC154">
        <f>ROUND((0),6)</f>
        <v>0</v>
      </c>
      <c r="AD154">
        <f>ROUND((((SUM(SmtRes!BR78:'SmtRes'!BR81))-(SUM(SmtRes!BS78:'SmtRes'!BS81)))+AE154),6)</f>
        <v>29.7181</v>
      </c>
      <c r="AE154">
        <f>ROUND((SUM(SmtRes!BS78:'SmtRes'!BS81)),6)</f>
        <v>38.238399999999999</v>
      </c>
      <c r="AF154">
        <f>ROUND((SUM(SmtRes!BT78:'SmtRes'!BT81)),6)</f>
        <v>61.531500000000001</v>
      </c>
      <c r="AG154">
        <f t="shared" si="84"/>
        <v>0</v>
      </c>
      <c r="AH154">
        <f>(SUM(SmtRes!BU78:'SmtRes'!BU81))</f>
        <v>0.15</v>
      </c>
      <c r="AI154">
        <f>(SUM(SmtRes!BV78:'SmtRes'!BV81))</f>
        <v>0.08</v>
      </c>
      <c r="AJ154">
        <f t="shared" si="85"/>
        <v>0</v>
      </c>
      <c r="AK154">
        <v>129.488</v>
      </c>
      <c r="AL154">
        <v>0</v>
      </c>
      <c r="AM154">
        <v>29.718100000000007</v>
      </c>
      <c r="AN154">
        <v>38.238400000000006</v>
      </c>
      <c r="AO154">
        <v>61.531499999999994</v>
      </c>
      <c r="AP154">
        <v>0</v>
      </c>
      <c r="AQ154">
        <v>0.15</v>
      </c>
      <c r="AR154">
        <v>0.08</v>
      </c>
      <c r="AS154">
        <v>0</v>
      </c>
      <c r="AT154">
        <v>103</v>
      </c>
      <c r="AU154">
        <v>60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1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156</v>
      </c>
      <c r="BM154">
        <v>33002</v>
      </c>
      <c r="BN154">
        <v>0</v>
      </c>
      <c r="BO154" t="s">
        <v>3</v>
      </c>
      <c r="BP154">
        <v>0</v>
      </c>
      <c r="BQ154">
        <v>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103</v>
      </c>
      <c r="CA154">
        <v>60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 t="shared" si="86"/>
        <v>-135.80000000000001</v>
      </c>
      <c r="CQ154">
        <f>SUMIF(SmtRes!AQ78:'SmtRes'!AQ81,"=1",SmtRes!AA78:'SmtRes'!AA81)</f>
        <v>0</v>
      </c>
      <c r="CR154">
        <f>SUMIF(SmtRes!AQ78:'SmtRes'!AQ81,"=1",SmtRes!AB78:'SmtRes'!AB81)</f>
        <v>981.58</v>
      </c>
      <c r="CS154">
        <f>SUMIF(SmtRes!AQ78:'SmtRes'!AQ81,"=1",SmtRes!AC78:'SmtRes'!AC81)</f>
        <v>955.96</v>
      </c>
      <c r="CT154">
        <f>SUMIF(SmtRes!AQ78:'SmtRes'!AQ81,"=1",SmtRes!AD78:'SmtRes'!AD81)</f>
        <v>410.21</v>
      </c>
      <c r="CU154">
        <f t="shared" si="87"/>
        <v>0</v>
      </c>
      <c r="CV154">
        <f>SUMIF(SmtRes!AQ78:'SmtRes'!AQ81,"=1",SmtRes!BU78:'SmtRes'!BU81)</f>
        <v>0.15</v>
      </c>
      <c r="CW154">
        <f>SUMIF(SmtRes!AQ78:'SmtRes'!AQ81,"=1",SmtRes!BV78:'SmtRes'!BV81)</f>
        <v>0.08</v>
      </c>
      <c r="CX154">
        <f t="shared" si="88"/>
        <v>0</v>
      </c>
      <c r="CY154">
        <f t="shared" si="89"/>
        <v>-102.76310000000001</v>
      </c>
      <c r="CZ154">
        <f t="shared" si="90"/>
        <v>-59.862000000000009</v>
      </c>
      <c r="DC154" t="s">
        <v>3</v>
      </c>
      <c r="DD154" t="s">
        <v>37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1013</v>
      </c>
      <c r="DV154" t="s">
        <v>36</v>
      </c>
      <c r="DW154" t="s">
        <v>36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293259713</v>
      </c>
      <c r="EF154">
        <v>2</v>
      </c>
      <c r="EG154" t="s">
        <v>27</v>
      </c>
      <c r="EH154">
        <v>27</v>
      </c>
      <c r="EI154" t="s">
        <v>28</v>
      </c>
      <c r="EJ154">
        <v>1</v>
      </c>
      <c r="EK154">
        <v>33002</v>
      </c>
      <c r="EL154" t="s">
        <v>28</v>
      </c>
      <c r="EM154" t="s">
        <v>29</v>
      </c>
      <c r="EO154" t="s">
        <v>3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0.15</v>
      </c>
      <c r="EX154">
        <v>0.08</v>
      </c>
      <c r="EY154">
        <v>0</v>
      </c>
      <c r="FQ154">
        <v>0</v>
      </c>
      <c r="FR154">
        <f t="shared" si="91"/>
        <v>0</v>
      </c>
      <c r="FS154">
        <v>0</v>
      </c>
      <c r="FX154">
        <v>103</v>
      </c>
      <c r="FY154">
        <v>60</v>
      </c>
      <c r="GA154" t="s">
        <v>3</v>
      </c>
      <c r="GD154">
        <v>1</v>
      </c>
      <c r="GF154">
        <v>211252595</v>
      </c>
      <c r="GG154">
        <v>2</v>
      </c>
      <c r="GH154">
        <v>1</v>
      </c>
      <c r="GI154">
        <v>-2</v>
      </c>
      <c r="GJ154">
        <v>0</v>
      </c>
      <c r="GK154">
        <v>0</v>
      </c>
      <c r="GL154">
        <f t="shared" si="92"/>
        <v>0</v>
      </c>
      <c r="GM154">
        <f t="shared" si="93"/>
        <v>-298.42</v>
      </c>
      <c r="GN154">
        <f t="shared" si="94"/>
        <v>-298.42</v>
      </c>
      <c r="GO154">
        <f t="shared" si="95"/>
        <v>0</v>
      </c>
      <c r="GP154">
        <f t="shared" si="96"/>
        <v>0</v>
      </c>
      <c r="GR154">
        <v>0</v>
      </c>
      <c r="GS154">
        <v>3</v>
      </c>
      <c r="GT154">
        <v>0</v>
      </c>
      <c r="GU154" t="s">
        <v>3</v>
      </c>
      <c r="GV154">
        <f t="shared" si="97"/>
        <v>0</v>
      </c>
      <c r="GW154">
        <v>1</v>
      </c>
      <c r="GX154">
        <f t="shared" si="98"/>
        <v>0</v>
      </c>
      <c r="HA154">
        <v>0</v>
      </c>
      <c r="HB154">
        <v>0</v>
      </c>
      <c r="HC154">
        <f t="shared" si="99"/>
        <v>0</v>
      </c>
      <c r="HE154" t="s">
        <v>3</v>
      </c>
      <c r="HF154" t="s">
        <v>3</v>
      </c>
      <c r="HM154" t="s">
        <v>3</v>
      </c>
      <c r="HN154" t="s">
        <v>31</v>
      </c>
      <c r="HO154" t="s">
        <v>32</v>
      </c>
      <c r="HP154" t="s">
        <v>28</v>
      </c>
      <c r="HQ154" t="s">
        <v>28</v>
      </c>
      <c r="IK154">
        <v>0</v>
      </c>
    </row>
    <row r="155" spans="1:245" x14ac:dyDescent="0.2">
      <c r="A155">
        <v>17</v>
      </c>
      <c r="B155">
        <v>1</v>
      </c>
      <c r="C155">
        <f>ROW(SmtRes!A94)</f>
        <v>94</v>
      </c>
      <c r="D155">
        <f>ROW(EtalonRes!A106)</f>
        <v>106</v>
      </c>
      <c r="E155" t="s">
        <v>158</v>
      </c>
      <c r="F155" t="s">
        <v>18</v>
      </c>
      <c r="G155" t="s">
        <v>19</v>
      </c>
      <c r="H155" t="s">
        <v>20</v>
      </c>
      <c r="I155">
        <f>ROUND(31/1000,7)</f>
        <v>3.1E-2</v>
      </c>
      <c r="J155">
        <v>0</v>
      </c>
      <c r="K155">
        <f>ROUND(31/1000,7)</f>
        <v>3.1E-2</v>
      </c>
      <c r="O155">
        <f t="shared" si="78"/>
        <v>2498.54</v>
      </c>
      <c r="P155">
        <f>SUMIF(SmtRes!AQ82:'SmtRes'!AQ94,"=1",SmtRes!DF82:'SmtRes'!DF94)</f>
        <v>0</v>
      </c>
      <c r="Q155">
        <f>SUMIF(SmtRes!AQ82:'SmtRes'!AQ94,"=1",SmtRes!DG82:'SmtRes'!DG94)</f>
        <v>445.71999999999997</v>
      </c>
      <c r="R155">
        <f>SUMIF(SmtRes!AQ82:'SmtRes'!AQ94,"=1",SmtRes!DH82:'SmtRes'!DH94)</f>
        <v>465.77000000000004</v>
      </c>
      <c r="S155">
        <f>SUMIF(SmtRes!AQ82:'SmtRes'!AQ94,"=1",SmtRes!DI82:'SmtRes'!DI94)</f>
        <v>1587.0500000000002</v>
      </c>
      <c r="T155">
        <f t="shared" si="79"/>
        <v>0</v>
      </c>
      <c r="U155">
        <f>SUMIF(SmtRes!AQ82:'SmtRes'!AQ94,"=1",SmtRes!CV82:'SmtRes'!CV94)</f>
        <v>3.3910279999999999</v>
      </c>
      <c r="V155">
        <f>SUMIF(SmtRes!AQ82:'SmtRes'!AQ94,"=1",SmtRes!CW82:'SmtRes'!CW94)</f>
        <v>0.96448750000000005</v>
      </c>
      <c r="W155">
        <f t="shared" si="80"/>
        <v>0</v>
      </c>
      <c r="X155">
        <f t="shared" si="81"/>
        <v>2114.4</v>
      </c>
      <c r="Y155">
        <f t="shared" si="82"/>
        <v>1046.94</v>
      </c>
      <c r="AA155">
        <v>312147598</v>
      </c>
      <c r="AB155">
        <f t="shared" si="83"/>
        <v>63010.623820000001</v>
      </c>
      <c r="AC155">
        <f>ROUND((0),6)</f>
        <v>0</v>
      </c>
      <c r="AD155">
        <f>ROUND((((SUM(SmtRes!BR82:'SmtRes'!BR94))-(SUM(SmtRes!BS82:'SmtRes'!BS94)))+AE155),6)</f>
        <v>11815.539875</v>
      </c>
      <c r="AE155">
        <f>ROUND((SUM(SmtRes!BS82:'SmtRes'!BS94)),6)</f>
        <v>15024.97775</v>
      </c>
      <c r="AF155">
        <f>ROUND((SUM(SmtRes!BT82:'SmtRes'!BT94)),6)</f>
        <v>51195.083944999998</v>
      </c>
      <c r="AG155">
        <f t="shared" si="84"/>
        <v>0</v>
      </c>
      <c r="AH155">
        <f>(SUM(SmtRes!BU82:'SmtRes'!BU94))</f>
        <v>109.38800000000001</v>
      </c>
      <c r="AI155">
        <f>(SUM(SmtRes!BV82:'SmtRes'!BV94))</f>
        <v>31.112499999999997</v>
      </c>
      <c r="AJ155">
        <f t="shared" si="85"/>
        <v>0</v>
      </c>
      <c r="AK155">
        <v>65989.878400000001</v>
      </c>
      <c r="AL155">
        <v>0</v>
      </c>
      <c r="AM155">
        <v>9452.4318999999996</v>
      </c>
      <c r="AN155">
        <v>12019.9822</v>
      </c>
      <c r="AO155">
        <v>44517.464300000007</v>
      </c>
      <c r="AP155">
        <v>0</v>
      </c>
      <c r="AQ155">
        <v>95.12</v>
      </c>
      <c r="AR155">
        <v>24.889999999999997</v>
      </c>
      <c r="AS155">
        <v>0</v>
      </c>
      <c r="AT155">
        <v>103</v>
      </c>
      <c r="AU155">
        <v>51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1</v>
      </c>
      <c r="BD155" t="s">
        <v>3</v>
      </c>
      <c r="BE155" t="s">
        <v>3</v>
      </c>
      <c r="BF155" t="s">
        <v>3</v>
      </c>
      <c r="BG155" t="s">
        <v>3</v>
      </c>
      <c r="BH155">
        <v>0</v>
      </c>
      <c r="BI155">
        <v>1</v>
      </c>
      <c r="BJ155" t="s">
        <v>21</v>
      </c>
      <c r="BM155">
        <v>33001</v>
      </c>
      <c r="BN155">
        <v>0</v>
      </c>
      <c r="BO155" t="s">
        <v>3</v>
      </c>
      <c r="BP155">
        <v>0</v>
      </c>
      <c r="BQ155">
        <v>2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103</v>
      </c>
      <c r="CA155">
        <v>60</v>
      </c>
      <c r="CB155" t="s">
        <v>3</v>
      </c>
      <c r="CE155">
        <v>0</v>
      </c>
      <c r="CF155">
        <v>0</v>
      </c>
      <c r="CG155">
        <v>0</v>
      </c>
      <c r="CM155">
        <v>0</v>
      </c>
      <c r="CN155" t="s">
        <v>610</v>
      </c>
      <c r="CO155">
        <v>0</v>
      </c>
      <c r="CP155">
        <f t="shared" si="86"/>
        <v>2498.5400000000004</v>
      </c>
      <c r="CQ155">
        <f>SUMIF(SmtRes!AQ82:'SmtRes'!AQ94,"=1",SmtRes!AA82:'SmtRes'!AA94)</f>
        <v>0</v>
      </c>
      <c r="CR155">
        <f>SUMIF(SmtRes!AQ82:'SmtRes'!AQ94,"=1",SmtRes!AB82:'SmtRes'!AB94)</f>
        <v>2629.4300000000003</v>
      </c>
      <c r="CS155">
        <f>SUMIF(SmtRes!AQ82:'SmtRes'!AQ94,"=1",SmtRes!AC82:'SmtRes'!AC94)</f>
        <v>2076</v>
      </c>
      <c r="CT155">
        <f>SUMIF(SmtRes!AQ82:'SmtRes'!AQ94,"=1",SmtRes!AD82:'SmtRes'!AD94)</f>
        <v>1840.5700000000002</v>
      </c>
      <c r="CU155">
        <f t="shared" si="87"/>
        <v>0</v>
      </c>
      <c r="CV155">
        <f>SUMIF(SmtRes!AQ82:'SmtRes'!AQ94,"=1",SmtRes!BU82:'SmtRes'!BU94)</f>
        <v>109.38800000000001</v>
      </c>
      <c r="CW155">
        <f>SUMIF(SmtRes!AQ82:'SmtRes'!AQ94,"=1",SmtRes!BV82:'SmtRes'!BV94)</f>
        <v>31.112499999999997</v>
      </c>
      <c r="CX155">
        <f t="shared" si="88"/>
        <v>0</v>
      </c>
      <c r="CY155">
        <f t="shared" si="89"/>
        <v>2114.4046000000003</v>
      </c>
      <c r="CZ155">
        <f t="shared" si="90"/>
        <v>1046.9382000000001</v>
      </c>
      <c r="DC155" t="s">
        <v>3</v>
      </c>
      <c r="DD155" t="s">
        <v>37</v>
      </c>
      <c r="DE155" t="s">
        <v>23</v>
      </c>
      <c r="DF155" t="s">
        <v>23</v>
      </c>
      <c r="DG155" t="s">
        <v>24</v>
      </c>
      <c r="DH155" t="s">
        <v>3</v>
      </c>
      <c r="DI155" t="s">
        <v>24</v>
      </c>
      <c r="DJ155" t="s">
        <v>23</v>
      </c>
      <c r="DK155" t="s">
        <v>3</v>
      </c>
      <c r="DL155" t="s">
        <v>3</v>
      </c>
      <c r="DM155" t="s">
        <v>25</v>
      </c>
      <c r="DN155">
        <v>0</v>
      </c>
      <c r="DO155">
        <v>0</v>
      </c>
      <c r="DP155">
        <v>1</v>
      </c>
      <c r="DQ155">
        <v>1</v>
      </c>
      <c r="DU155">
        <v>1013</v>
      </c>
      <c r="DV155" t="s">
        <v>20</v>
      </c>
      <c r="DW155" t="s">
        <v>26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293259405</v>
      </c>
      <c r="EF155">
        <v>2</v>
      </c>
      <c r="EG155" t="s">
        <v>27</v>
      </c>
      <c r="EH155">
        <v>27</v>
      </c>
      <c r="EI155" t="s">
        <v>28</v>
      </c>
      <c r="EJ155">
        <v>1</v>
      </c>
      <c r="EK155">
        <v>33001</v>
      </c>
      <c r="EL155" t="s">
        <v>28</v>
      </c>
      <c r="EM155" t="s">
        <v>29</v>
      </c>
      <c r="EO155" t="s">
        <v>30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95.12</v>
      </c>
      <c r="EX155">
        <v>24.89</v>
      </c>
      <c r="EY155">
        <v>0</v>
      </c>
      <c r="FQ155">
        <v>0</v>
      </c>
      <c r="FR155">
        <f t="shared" si="91"/>
        <v>0</v>
      </c>
      <c r="FS155">
        <v>0</v>
      </c>
      <c r="FX155">
        <v>103</v>
      </c>
      <c r="FY155">
        <v>51</v>
      </c>
      <c r="GA155" t="s">
        <v>3</v>
      </c>
      <c r="GD155">
        <v>1</v>
      </c>
      <c r="GF155">
        <v>-1333402074</v>
      </c>
      <c r="GG155">
        <v>2</v>
      </c>
      <c r="GH155">
        <v>1</v>
      </c>
      <c r="GI155">
        <v>-2</v>
      </c>
      <c r="GJ155">
        <v>0</v>
      </c>
      <c r="GK155">
        <v>0</v>
      </c>
      <c r="GL155">
        <f t="shared" si="92"/>
        <v>0</v>
      </c>
      <c r="GM155">
        <f t="shared" si="93"/>
        <v>5659.88</v>
      </c>
      <c r="GN155">
        <f t="shared" si="94"/>
        <v>5659.88</v>
      </c>
      <c r="GO155">
        <f t="shared" si="95"/>
        <v>0</v>
      </c>
      <c r="GP155">
        <f t="shared" si="96"/>
        <v>0</v>
      </c>
      <c r="GR155">
        <v>0</v>
      </c>
      <c r="GS155">
        <v>3</v>
      </c>
      <c r="GT155">
        <v>0</v>
      </c>
      <c r="GU155" t="s">
        <v>3</v>
      </c>
      <c r="GV155">
        <f t="shared" si="97"/>
        <v>0</v>
      </c>
      <c r="GW155">
        <v>1</v>
      </c>
      <c r="GX155">
        <f t="shared" si="98"/>
        <v>0</v>
      </c>
      <c r="HA155">
        <v>0</v>
      </c>
      <c r="HB155">
        <v>0</v>
      </c>
      <c r="HC155">
        <f t="shared" si="99"/>
        <v>0</v>
      </c>
      <c r="HE155" t="s">
        <v>3</v>
      </c>
      <c r="HF155" t="s">
        <v>3</v>
      </c>
      <c r="HM155" t="s">
        <v>3</v>
      </c>
      <c r="HN155" t="s">
        <v>31</v>
      </c>
      <c r="HO155" t="s">
        <v>32</v>
      </c>
      <c r="HP155" t="s">
        <v>28</v>
      </c>
      <c r="HQ155" t="s">
        <v>28</v>
      </c>
      <c r="IK155">
        <v>0</v>
      </c>
    </row>
    <row r="156" spans="1:245" x14ac:dyDescent="0.2">
      <c r="A156">
        <v>18</v>
      </c>
      <c r="B156">
        <v>1</v>
      </c>
      <c r="C156">
        <v>92</v>
      </c>
      <c r="E156" t="s">
        <v>159</v>
      </c>
      <c r="F156" t="s">
        <v>34</v>
      </c>
      <c r="G156" t="s">
        <v>35</v>
      </c>
      <c r="H156" t="s">
        <v>36</v>
      </c>
      <c r="I156">
        <f>I155*J156</f>
        <v>0</v>
      </c>
      <c r="J156">
        <v>0</v>
      </c>
      <c r="K156">
        <v>0</v>
      </c>
      <c r="O156">
        <f t="shared" si="78"/>
        <v>0</v>
      </c>
      <c r="P156">
        <f>ROUND(CQ156*I156,2)</f>
        <v>0</v>
      </c>
      <c r="Q156">
        <f>ROUND(CR156*I156,2)</f>
        <v>0</v>
      </c>
      <c r="R156">
        <f>ROUND(CS156*I156,2)</f>
        <v>0</v>
      </c>
      <c r="S156">
        <f>ROUND(CT156*I156,2)</f>
        <v>0</v>
      </c>
      <c r="T156">
        <f t="shared" si="79"/>
        <v>0</v>
      </c>
      <c r="U156">
        <f>ROUND(CV156*I156,7)</f>
        <v>0</v>
      </c>
      <c r="V156">
        <f>ROUND(CW156*I156,7)</f>
        <v>0</v>
      </c>
      <c r="W156">
        <f t="shared" si="80"/>
        <v>0</v>
      </c>
      <c r="X156">
        <f t="shared" si="81"/>
        <v>0</v>
      </c>
      <c r="Y156">
        <f t="shared" si="82"/>
        <v>0</v>
      </c>
      <c r="AA156">
        <v>312147598</v>
      </c>
      <c r="AB156">
        <f t="shared" si="83"/>
        <v>0</v>
      </c>
      <c r="AC156">
        <f>ROUND((ES156),6)</f>
        <v>0</v>
      </c>
      <c r="AD156">
        <f>ROUND((((ET156)-(EU156))+AE156),6)</f>
        <v>0</v>
      </c>
      <c r="AE156">
        <f t="shared" ref="AE156:AF158" si="100">ROUND((EU156),6)</f>
        <v>0</v>
      </c>
      <c r="AF156">
        <f t="shared" si="100"/>
        <v>0</v>
      </c>
      <c r="AG156">
        <f t="shared" si="84"/>
        <v>0</v>
      </c>
      <c r="AH156">
        <f t="shared" ref="AH156:AI158" si="101">(EW156)</f>
        <v>0</v>
      </c>
      <c r="AI156">
        <f t="shared" si="101"/>
        <v>0</v>
      </c>
      <c r="AJ156">
        <f t="shared" si="85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103</v>
      </c>
      <c r="AU156">
        <v>60</v>
      </c>
      <c r="AV156">
        <v>1</v>
      </c>
      <c r="AW156">
        <v>1</v>
      </c>
      <c r="AZ156">
        <v>1</v>
      </c>
      <c r="BA156">
        <v>1</v>
      </c>
      <c r="BB156">
        <v>1</v>
      </c>
      <c r="BC156">
        <v>1</v>
      </c>
      <c r="BD156" t="s">
        <v>3</v>
      </c>
      <c r="BE156" t="s">
        <v>3</v>
      </c>
      <c r="BF156" t="s">
        <v>3</v>
      </c>
      <c r="BG156" t="s">
        <v>3</v>
      </c>
      <c r="BH156">
        <v>3</v>
      </c>
      <c r="BI156">
        <v>1</v>
      </c>
      <c r="BJ156" t="s">
        <v>3</v>
      </c>
      <c r="BM156">
        <v>33001</v>
      </c>
      <c r="BN156">
        <v>0</v>
      </c>
      <c r="BO156" t="s">
        <v>3</v>
      </c>
      <c r="BP156">
        <v>0</v>
      </c>
      <c r="BQ156">
        <v>2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103</v>
      </c>
      <c r="CA156">
        <v>60</v>
      </c>
      <c r="CB156" t="s">
        <v>3</v>
      </c>
      <c r="CE156">
        <v>0</v>
      </c>
      <c r="CF156">
        <v>0</v>
      </c>
      <c r="CG156">
        <v>0</v>
      </c>
      <c r="CM156">
        <v>0</v>
      </c>
      <c r="CN156" t="s">
        <v>610</v>
      </c>
      <c r="CO156">
        <v>0</v>
      </c>
      <c r="CP156">
        <f t="shared" si="86"/>
        <v>0</v>
      </c>
      <c r="CQ156">
        <f>ROUND(AL156*BC156,2)</f>
        <v>0</v>
      </c>
      <c r="CR156">
        <f>ROUND(AM156*BB156,2)</f>
        <v>0</v>
      </c>
      <c r="CS156">
        <f>ROUND(AN156*BS156,2)</f>
        <v>0</v>
      </c>
      <c r="CT156">
        <f>ROUND(AO156*BA156,2)</f>
        <v>0</v>
      </c>
      <c r="CU156">
        <f t="shared" si="87"/>
        <v>0</v>
      </c>
      <c r="CV156">
        <f t="shared" ref="CV156:CW158" si="102">AH156</f>
        <v>0</v>
      </c>
      <c r="CW156">
        <f t="shared" si="102"/>
        <v>0</v>
      </c>
      <c r="CX156">
        <f t="shared" si="88"/>
        <v>0</v>
      </c>
      <c r="CY156">
        <f t="shared" si="89"/>
        <v>0</v>
      </c>
      <c r="CZ156">
        <f t="shared" si="90"/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0</v>
      </c>
      <c r="DO156">
        <v>0</v>
      </c>
      <c r="DP156">
        <v>1</v>
      </c>
      <c r="DQ156">
        <v>1</v>
      </c>
      <c r="DU156">
        <v>1013</v>
      </c>
      <c r="DV156" t="s">
        <v>36</v>
      </c>
      <c r="DW156" t="s">
        <v>36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293259405</v>
      </c>
      <c r="EF156">
        <v>2</v>
      </c>
      <c r="EG156" t="s">
        <v>27</v>
      </c>
      <c r="EH156">
        <v>27</v>
      </c>
      <c r="EI156" t="s">
        <v>28</v>
      </c>
      <c r="EJ156">
        <v>1</v>
      </c>
      <c r="EK156">
        <v>33001</v>
      </c>
      <c r="EL156" t="s">
        <v>28</v>
      </c>
      <c r="EM156" t="s">
        <v>29</v>
      </c>
      <c r="EO156" t="s">
        <v>30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91"/>
        <v>0</v>
      </c>
      <c r="FS156">
        <v>0</v>
      </c>
      <c r="FX156">
        <v>103</v>
      </c>
      <c r="FY156">
        <v>60</v>
      </c>
      <c r="GA156" t="s">
        <v>3</v>
      </c>
      <c r="GD156">
        <v>1</v>
      </c>
      <c r="GF156">
        <v>864875641</v>
      </c>
      <c r="GG156">
        <v>2</v>
      </c>
      <c r="GH156">
        <v>1</v>
      </c>
      <c r="GI156">
        <v>-2</v>
      </c>
      <c r="GJ156">
        <v>0</v>
      </c>
      <c r="GK156">
        <v>0</v>
      </c>
      <c r="GL156">
        <f t="shared" si="92"/>
        <v>0</v>
      </c>
      <c r="GM156">
        <f t="shared" si="93"/>
        <v>0</v>
      </c>
      <c r="GN156">
        <f t="shared" si="94"/>
        <v>0</v>
      </c>
      <c r="GO156">
        <f t="shared" si="95"/>
        <v>0</v>
      </c>
      <c r="GP156">
        <f t="shared" si="96"/>
        <v>0</v>
      </c>
      <c r="GR156">
        <v>0</v>
      </c>
      <c r="GS156">
        <v>3</v>
      </c>
      <c r="GT156">
        <v>0</v>
      </c>
      <c r="GU156" t="s">
        <v>3</v>
      </c>
      <c r="GV156">
        <f t="shared" si="97"/>
        <v>0</v>
      </c>
      <c r="GW156">
        <v>1</v>
      </c>
      <c r="GX156">
        <f t="shared" si="98"/>
        <v>0</v>
      </c>
      <c r="HA156">
        <v>0</v>
      </c>
      <c r="HB156">
        <v>0</v>
      </c>
      <c r="HC156">
        <f t="shared" si="99"/>
        <v>0</v>
      </c>
      <c r="HE156" t="s">
        <v>3</v>
      </c>
      <c r="HF156" t="s">
        <v>3</v>
      </c>
      <c r="HM156" t="s">
        <v>37</v>
      </c>
      <c r="HN156" t="s">
        <v>31</v>
      </c>
      <c r="HO156" t="s">
        <v>32</v>
      </c>
      <c r="HP156" t="s">
        <v>28</v>
      </c>
      <c r="HQ156" t="s">
        <v>28</v>
      </c>
      <c r="IK156">
        <v>0</v>
      </c>
    </row>
    <row r="157" spans="1:245" x14ac:dyDescent="0.2">
      <c r="A157">
        <v>18</v>
      </c>
      <c r="B157">
        <v>1</v>
      </c>
      <c r="C157">
        <v>93</v>
      </c>
      <c r="E157" t="s">
        <v>160</v>
      </c>
      <c r="F157" t="s">
        <v>39</v>
      </c>
      <c r="G157" t="s">
        <v>40</v>
      </c>
      <c r="H157" t="s">
        <v>36</v>
      </c>
      <c r="I157">
        <f>I155*J157</f>
        <v>0</v>
      </c>
      <c r="J157">
        <v>0</v>
      </c>
      <c r="K157">
        <v>0</v>
      </c>
      <c r="O157">
        <f t="shared" si="78"/>
        <v>0</v>
      </c>
      <c r="P157">
        <f>ROUND(CQ157*I157,2)</f>
        <v>0</v>
      </c>
      <c r="Q157">
        <f>ROUND(CR157*I157,2)</f>
        <v>0</v>
      </c>
      <c r="R157">
        <f>ROUND(CS157*I157,2)</f>
        <v>0</v>
      </c>
      <c r="S157">
        <f>ROUND(CT157*I157,2)</f>
        <v>0</v>
      </c>
      <c r="T157">
        <f t="shared" si="79"/>
        <v>0</v>
      </c>
      <c r="U157">
        <f>ROUND(CV157*I157,7)</f>
        <v>0</v>
      </c>
      <c r="V157">
        <f>ROUND(CW157*I157,7)</f>
        <v>0</v>
      </c>
      <c r="W157">
        <f t="shared" si="80"/>
        <v>0</v>
      </c>
      <c r="X157">
        <f t="shared" si="81"/>
        <v>0</v>
      </c>
      <c r="Y157">
        <f t="shared" si="82"/>
        <v>0</v>
      </c>
      <c r="AA157">
        <v>312147598</v>
      </c>
      <c r="AB157">
        <f t="shared" si="83"/>
        <v>0</v>
      </c>
      <c r="AC157">
        <f>ROUND((ES157),6)</f>
        <v>0</v>
      </c>
      <c r="AD157">
        <f>ROUND((((ET157)-(EU157))+AE157),6)</f>
        <v>0</v>
      </c>
      <c r="AE157">
        <f t="shared" si="100"/>
        <v>0</v>
      </c>
      <c r="AF157">
        <f t="shared" si="100"/>
        <v>0</v>
      </c>
      <c r="AG157">
        <f t="shared" si="84"/>
        <v>0</v>
      </c>
      <c r="AH157">
        <f t="shared" si="101"/>
        <v>0</v>
      </c>
      <c r="AI157">
        <f t="shared" si="101"/>
        <v>0</v>
      </c>
      <c r="AJ157">
        <f t="shared" si="85"/>
        <v>0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103</v>
      </c>
      <c r="AU157">
        <v>60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3</v>
      </c>
      <c r="BM157">
        <v>33001</v>
      </c>
      <c r="BN157">
        <v>0</v>
      </c>
      <c r="BO157" t="s">
        <v>3</v>
      </c>
      <c r="BP157">
        <v>0</v>
      </c>
      <c r="BQ157">
        <v>2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103</v>
      </c>
      <c r="CA157">
        <v>60</v>
      </c>
      <c r="CB157" t="s">
        <v>3</v>
      </c>
      <c r="CE157">
        <v>0</v>
      </c>
      <c r="CF157">
        <v>0</v>
      </c>
      <c r="CG157">
        <v>0</v>
      </c>
      <c r="CM157">
        <v>0</v>
      </c>
      <c r="CN157" t="s">
        <v>610</v>
      </c>
      <c r="CO157">
        <v>0</v>
      </c>
      <c r="CP157">
        <f t="shared" si="86"/>
        <v>0</v>
      </c>
      <c r="CQ157">
        <f>ROUND(AL157*BC157,2)</f>
        <v>0</v>
      </c>
      <c r="CR157">
        <f>ROUND(AM157*BB157,2)</f>
        <v>0</v>
      </c>
      <c r="CS157">
        <f>ROUND(AN157*BS157,2)</f>
        <v>0</v>
      </c>
      <c r="CT157">
        <f>ROUND(AO157*BA157,2)</f>
        <v>0</v>
      </c>
      <c r="CU157">
        <f t="shared" si="87"/>
        <v>0</v>
      </c>
      <c r="CV157">
        <f t="shared" si="102"/>
        <v>0</v>
      </c>
      <c r="CW157">
        <f t="shared" si="102"/>
        <v>0</v>
      </c>
      <c r="CX157">
        <f t="shared" si="88"/>
        <v>0</v>
      </c>
      <c r="CY157">
        <f t="shared" si="89"/>
        <v>0</v>
      </c>
      <c r="CZ157">
        <f t="shared" si="90"/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0</v>
      </c>
      <c r="DO157">
        <v>0</v>
      </c>
      <c r="DP157">
        <v>1</v>
      </c>
      <c r="DQ157">
        <v>1</v>
      </c>
      <c r="DU157">
        <v>1013</v>
      </c>
      <c r="DV157" t="s">
        <v>36</v>
      </c>
      <c r="DW157" t="s">
        <v>36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293259405</v>
      </c>
      <c r="EF157">
        <v>2</v>
      </c>
      <c r="EG157" t="s">
        <v>27</v>
      </c>
      <c r="EH157">
        <v>27</v>
      </c>
      <c r="EI157" t="s">
        <v>28</v>
      </c>
      <c r="EJ157">
        <v>1</v>
      </c>
      <c r="EK157">
        <v>33001</v>
      </c>
      <c r="EL157" t="s">
        <v>28</v>
      </c>
      <c r="EM157" t="s">
        <v>29</v>
      </c>
      <c r="EO157" t="s">
        <v>30</v>
      </c>
      <c r="EQ157">
        <v>0</v>
      </c>
      <c r="ER157">
        <v>0</v>
      </c>
      <c r="ES157">
        <v>0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f t="shared" si="91"/>
        <v>0</v>
      </c>
      <c r="FS157">
        <v>0</v>
      </c>
      <c r="FX157">
        <v>103</v>
      </c>
      <c r="FY157">
        <v>60</v>
      </c>
      <c r="GA157" t="s">
        <v>3</v>
      </c>
      <c r="GD157">
        <v>1</v>
      </c>
      <c r="GF157">
        <v>-1890832814</v>
      </c>
      <c r="GG157">
        <v>2</v>
      </c>
      <c r="GH157">
        <v>1</v>
      </c>
      <c r="GI157">
        <v>-2</v>
      </c>
      <c r="GJ157">
        <v>0</v>
      </c>
      <c r="GK157">
        <v>0</v>
      </c>
      <c r="GL157">
        <f t="shared" si="92"/>
        <v>0</v>
      </c>
      <c r="GM157">
        <f t="shared" si="93"/>
        <v>0</v>
      </c>
      <c r="GN157">
        <f t="shared" si="94"/>
        <v>0</v>
      </c>
      <c r="GO157">
        <f t="shared" si="95"/>
        <v>0</v>
      </c>
      <c r="GP157">
        <f t="shared" si="96"/>
        <v>0</v>
      </c>
      <c r="GR157">
        <v>0</v>
      </c>
      <c r="GS157">
        <v>3</v>
      </c>
      <c r="GT157">
        <v>0</v>
      </c>
      <c r="GU157" t="s">
        <v>3</v>
      </c>
      <c r="GV157">
        <f t="shared" si="97"/>
        <v>0</v>
      </c>
      <c r="GW157">
        <v>1</v>
      </c>
      <c r="GX157">
        <f t="shared" si="98"/>
        <v>0</v>
      </c>
      <c r="HA157">
        <v>0</v>
      </c>
      <c r="HB157">
        <v>0</v>
      </c>
      <c r="HC157">
        <f t="shared" si="99"/>
        <v>0</v>
      </c>
      <c r="HE157" t="s">
        <v>3</v>
      </c>
      <c r="HF157" t="s">
        <v>3</v>
      </c>
      <c r="HM157" t="s">
        <v>37</v>
      </c>
      <c r="HN157" t="s">
        <v>31</v>
      </c>
      <c r="HO157" t="s">
        <v>32</v>
      </c>
      <c r="HP157" t="s">
        <v>28</v>
      </c>
      <c r="HQ157" t="s">
        <v>28</v>
      </c>
      <c r="IK157">
        <v>0</v>
      </c>
    </row>
    <row r="158" spans="1:245" x14ac:dyDescent="0.2">
      <c r="A158">
        <v>18</v>
      </c>
      <c r="B158">
        <v>1</v>
      </c>
      <c r="C158">
        <v>94</v>
      </c>
      <c r="E158" t="s">
        <v>161</v>
      </c>
      <c r="F158" t="s">
        <v>42</v>
      </c>
      <c r="G158" t="s">
        <v>43</v>
      </c>
      <c r="H158" t="s">
        <v>20</v>
      </c>
      <c r="I158">
        <f>I155*J158</f>
        <v>0</v>
      </c>
      <c r="J158">
        <v>0</v>
      </c>
      <c r="K158">
        <v>0</v>
      </c>
      <c r="O158">
        <f t="shared" si="78"/>
        <v>0</v>
      </c>
      <c r="P158">
        <f>ROUND(CQ158*I158,2)</f>
        <v>0</v>
      </c>
      <c r="Q158">
        <f>ROUND(CR158*I158,2)</f>
        <v>0</v>
      </c>
      <c r="R158">
        <f>ROUND(CS158*I158,2)</f>
        <v>0</v>
      </c>
      <c r="S158">
        <f>ROUND(CT158*I158,2)</f>
        <v>0</v>
      </c>
      <c r="T158">
        <f t="shared" si="79"/>
        <v>0</v>
      </c>
      <c r="U158">
        <f>ROUND(CV158*I158,7)</f>
        <v>0</v>
      </c>
      <c r="V158">
        <f>ROUND(CW158*I158,7)</f>
        <v>0</v>
      </c>
      <c r="W158">
        <f t="shared" si="80"/>
        <v>0</v>
      </c>
      <c r="X158">
        <f t="shared" si="81"/>
        <v>0</v>
      </c>
      <c r="Y158">
        <f t="shared" si="82"/>
        <v>0</v>
      </c>
      <c r="AA158">
        <v>312147598</v>
      </c>
      <c r="AB158">
        <f t="shared" si="83"/>
        <v>0</v>
      </c>
      <c r="AC158">
        <f>ROUND((ES158),6)</f>
        <v>0</v>
      </c>
      <c r="AD158">
        <f>ROUND((((ET158)-(EU158))+AE158),6)</f>
        <v>0</v>
      </c>
      <c r="AE158">
        <f t="shared" si="100"/>
        <v>0</v>
      </c>
      <c r="AF158">
        <f t="shared" si="100"/>
        <v>0</v>
      </c>
      <c r="AG158">
        <f t="shared" si="84"/>
        <v>0</v>
      </c>
      <c r="AH158">
        <f t="shared" si="101"/>
        <v>0</v>
      </c>
      <c r="AI158">
        <f t="shared" si="101"/>
        <v>0</v>
      </c>
      <c r="AJ158">
        <f t="shared" si="85"/>
        <v>0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103</v>
      </c>
      <c r="AU158">
        <v>60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1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3</v>
      </c>
      <c r="BM158">
        <v>33001</v>
      </c>
      <c r="BN158">
        <v>0</v>
      </c>
      <c r="BO158" t="s">
        <v>3</v>
      </c>
      <c r="BP158">
        <v>0</v>
      </c>
      <c r="BQ158">
        <v>2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103</v>
      </c>
      <c r="CA158">
        <v>60</v>
      </c>
      <c r="CB158" t="s">
        <v>3</v>
      </c>
      <c r="CE158">
        <v>0</v>
      </c>
      <c r="CF158">
        <v>0</v>
      </c>
      <c r="CG158">
        <v>0</v>
      </c>
      <c r="CM158">
        <v>0</v>
      </c>
      <c r="CN158" t="s">
        <v>610</v>
      </c>
      <c r="CO158">
        <v>0</v>
      </c>
      <c r="CP158">
        <f t="shared" si="86"/>
        <v>0</v>
      </c>
      <c r="CQ158">
        <f>ROUND(AL158*BC158,2)</f>
        <v>0</v>
      </c>
      <c r="CR158">
        <f>ROUND(AM158*BB158,2)</f>
        <v>0</v>
      </c>
      <c r="CS158">
        <f>ROUND(AN158*BS158,2)</f>
        <v>0</v>
      </c>
      <c r="CT158">
        <f>ROUND(AO158*BA158,2)</f>
        <v>0</v>
      </c>
      <c r="CU158">
        <f t="shared" si="87"/>
        <v>0</v>
      </c>
      <c r="CV158">
        <f t="shared" si="102"/>
        <v>0</v>
      </c>
      <c r="CW158">
        <f t="shared" si="102"/>
        <v>0</v>
      </c>
      <c r="CX158">
        <f t="shared" si="88"/>
        <v>0</v>
      </c>
      <c r="CY158">
        <f t="shared" si="89"/>
        <v>0</v>
      </c>
      <c r="CZ158">
        <f t="shared" si="90"/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0</v>
      </c>
      <c r="DO158">
        <v>0</v>
      </c>
      <c r="DP158">
        <v>1</v>
      </c>
      <c r="DQ158">
        <v>1</v>
      </c>
      <c r="DU158">
        <v>1013</v>
      </c>
      <c r="DV158" t="s">
        <v>20</v>
      </c>
      <c r="DW158" t="s">
        <v>26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293259405</v>
      </c>
      <c r="EF158">
        <v>2</v>
      </c>
      <c r="EG158" t="s">
        <v>27</v>
      </c>
      <c r="EH158">
        <v>27</v>
      </c>
      <c r="EI158" t="s">
        <v>28</v>
      </c>
      <c r="EJ158">
        <v>1</v>
      </c>
      <c r="EK158">
        <v>33001</v>
      </c>
      <c r="EL158" t="s">
        <v>28</v>
      </c>
      <c r="EM158" t="s">
        <v>29</v>
      </c>
      <c r="EO158" t="s">
        <v>30</v>
      </c>
      <c r="EQ158">
        <v>0</v>
      </c>
      <c r="ER158">
        <v>0</v>
      </c>
      <c r="ES158">
        <v>0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91"/>
        <v>0</v>
      </c>
      <c r="FS158">
        <v>0</v>
      </c>
      <c r="FX158">
        <v>103</v>
      </c>
      <c r="FY158">
        <v>60</v>
      </c>
      <c r="GA158" t="s">
        <v>3</v>
      </c>
      <c r="GD158">
        <v>1</v>
      </c>
      <c r="GF158">
        <v>164804165</v>
      </c>
      <c r="GG158">
        <v>2</v>
      </c>
      <c r="GH158">
        <v>1</v>
      </c>
      <c r="GI158">
        <v>-2</v>
      </c>
      <c r="GJ158">
        <v>0</v>
      </c>
      <c r="GK158">
        <v>0</v>
      </c>
      <c r="GL158">
        <f t="shared" si="92"/>
        <v>0</v>
      </c>
      <c r="GM158">
        <f t="shared" si="93"/>
        <v>0</v>
      </c>
      <c r="GN158">
        <f t="shared" si="94"/>
        <v>0</v>
      </c>
      <c r="GO158">
        <f t="shared" si="95"/>
        <v>0</v>
      </c>
      <c r="GP158">
        <f t="shared" si="96"/>
        <v>0</v>
      </c>
      <c r="GR158">
        <v>0</v>
      </c>
      <c r="GS158">
        <v>3</v>
      </c>
      <c r="GT158">
        <v>0</v>
      </c>
      <c r="GU158" t="s">
        <v>3</v>
      </c>
      <c r="GV158">
        <f t="shared" si="97"/>
        <v>0</v>
      </c>
      <c r="GW158">
        <v>1</v>
      </c>
      <c r="GX158">
        <f t="shared" si="98"/>
        <v>0</v>
      </c>
      <c r="HA158">
        <v>0</v>
      </c>
      <c r="HB158">
        <v>0</v>
      </c>
      <c r="HC158">
        <f t="shared" si="99"/>
        <v>0</v>
      </c>
      <c r="HE158" t="s">
        <v>3</v>
      </c>
      <c r="HF158" t="s">
        <v>3</v>
      </c>
      <c r="HM158" t="s">
        <v>37</v>
      </c>
      <c r="HN158" t="s">
        <v>31</v>
      </c>
      <c r="HO158" t="s">
        <v>32</v>
      </c>
      <c r="HP158" t="s">
        <v>28</v>
      </c>
      <c r="HQ158" t="s">
        <v>28</v>
      </c>
      <c r="IK158">
        <v>0</v>
      </c>
    </row>
    <row r="159" spans="1:245" x14ac:dyDescent="0.2">
      <c r="A159">
        <v>17</v>
      </c>
      <c r="B159">
        <v>1</v>
      </c>
      <c r="C159">
        <f>ROW(SmtRes!A98)</f>
        <v>98</v>
      </c>
      <c r="D159">
        <f>ROW(EtalonRes!A110)</f>
        <v>110</v>
      </c>
      <c r="E159" t="s">
        <v>162</v>
      </c>
      <c r="F159" t="s">
        <v>150</v>
      </c>
      <c r="G159" t="s">
        <v>151</v>
      </c>
      <c r="H159" t="s">
        <v>36</v>
      </c>
      <c r="I159">
        <v>1</v>
      </c>
      <c r="J159">
        <v>0</v>
      </c>
      <c r="K159">
        <v>1</v>
      </c>
      <c r="O159">
        <f t="shared" si="78"/>
        <v>911.58</v>
      </c>
      <c r="P159">
        <f>SUMIF(SmtRes!AQ95:'SmtRes'!AQ98,"=1",SmtRes!DF95:'SmtRes'!DF98)</f>
        <v>0</v>
      </c>
      <c r="Q159">
        <f>SUMIF(SmtRes!AQ95:'SmtRes'!AQ98,"=1",SmtRes!DG95:'SmtRes'!DG98)</f>
        <v>185.59</v>
      </c>
      <c r="R159">
        <f>SUMIF(SmtRes!AQ95:'SmtRes'!AQ98,"=1",SmtRes!DH95:'SmtRes'!DH98)</f>
        <v>195.97</v>
      </c>
      <c r="S159">
        <f>SUMIF(SmtRes!AQ95:'SmtRes'!AQ98,"=1",SmtRes!DI95:'SmtRes'!DI98)</f>
        <v>530.02</v>
      </c>
      <c r="T159">
        <f t="shared" si="79"/>
        <v>0</v>
      </c>
      <c r="U159">
        <f>SUMIF(SmtRes!AQ95:'SmtRes'!AQ98,"=1",SmtRes!CV95:'SmtRes'!CV98)</f>
        <v>1.27</v>
      </c>
      <c r="V159">
        <f>SUMIF(SmtRes!AQ95:'SmtRes'!AQ98,"=1",SmtRes!CW95:'SmtRes'!CW98)</f>
        <v>0.41</v>
      </c>
      <c r="W159">
        <f t="shared" si="80"/>
        <v>0</v>
      </c>
      <c r="X159">
        <f t="shared" si="81"/>
        <v>747.77</v>
      </c>
      <c r="Y159">
        <f t="shared" si="82"/>
        <v>435.59</v>
      </c>
      <c r="AA159">
        <v>312147598</v>
      </c>
      <c r="AB159">
        <f t="shared" si="83"/>
        <v>684.05930000000001</v>
      </c>
      <c r="AC159">
        <f>ROUND((0),6)</f>
        <v>0</v>
      </c>
      <c r="AD159">
        <f>ROUND((((SUM(SmtRes!BR95:'SmtRes'!BR98))-(SUM(SmtRes!BS95:'SmtRes'!BS98)))+AE159),6)</f>
        <v>154.03749999999999</v>
      </c>
      <c r="AE159">
        <f>ROUND((SUM(SmtRes!BS95:'SmtRes'!BS98)),6)</f>
        <v>195.9718</v>
      </c>
      <c r="AF159">
        <f>ROUND((SUM(SmtRes!BT95:'SmtRes'!BT98)),6)</f>
        <v>530.02179999999998</v>
      </c>
      <c r="AG159">
        <f t="shared" si="84"/>
        <v>0</v>
      </c>
      <c r="AH159">
        <f>(SUM(SmtRes!BU95:'SmtRes'!BU98))</f>
        <v>1.27</v>
      </c>
      <c r="AI159">
        <f>(SUM(SmtRes!BV95:'SmtRes'!BV98))</f>
        <v>0.41</v>
      </c>
      <c r="AJ159">
        <f t="shared" si="85"/>
        <v>0</v>
      </c>
      <c r="AK159">
        <v>880.03110000000004</v>
      </c>
      <c r="AL159">
        <v>0</v>
      </c>
      <c r="AM159">
        <v>154.03749999999999</v>
      </c>
      <c r="AN159">
        <v>195.9718</v>
      </c>
      <c r="AO159">
        <v>530.02179999999998</v>
      </c>
      <c r="AP159">
        <v>0</v>
      </c>
      <c r="AQ159">
        <v>1.27</v>
      </c>
      <c r="AR159">
        <v>0.41</v>
      </c>
      <c r="AS159">
        <v>0</v>
      </c>
      <c r="AT159">
        <v>103</v>
      </c>
      <c r="AU159">
        <v>60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1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152</v>
      </c>
      <c r="BM159">
        <v>33002</v>
      </c>
      <c r="BN159">
        <v>0</v>
      </c>
      <c r="BO159" t="s">
        <v>3</v>
      </c>
      <c r="BP159">
        <v>0</v>
      </c>
      <c r="BQ159">
        <v>2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103</v>
      </c>
      <c r="CA159">
        <v>60</v>
      </c>
      <c r="CB159" t="s">
        <v>3</v>
      </c>
      <c r="CE159">
        <v>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si="86"/>
        <v>911.58</v>
      </c>
      <c r="CQ159">
        <f>SUMIF(SmtRes!AQ95:'SmtRes'!AQ98,"=1",SmtRes!AA95:'SmtRes'!AA98)</f>
        <v>0</v>
      </c>
      <c r="CR159">
        <f>SUMIF(SmtRes!AQ95:'SmtRes'!AQ98,"=1",SmtRes!AB95:'SmtRes'!AB98)</f>
        <v>981.58</v>
      </c>
      <c r="CS159">
        <f>SUMIF(SmtRes!AQ95:'SmtRes'!AQ98,"=1",SmtRes!AC95:'SmtRes'!AC98)</f>
        <v>955.96</v>
      </c>
      <c r="CT159">
        <f>SUMIF(SmtRes!AQ95:'SmtRes'!AQ98,"=1",SmtRes!AD95:'SmtRes'!AD98)</f>
        <v>417.34</v>
      </c>
      <c r="CU159">
        <f t="shared" si="87"/>
        <v>0</v>
      </c>
      <c r="CV159">
        <f>SUMIF(SmtRes!AQ95:'SmtRes'!AQ98,"=1",SmtRes!BU95:'SmtRes'!BU98)</f>
        <v>1.27</v>
      </c>
      <c r="CW159">
        <f>SUMIF(SmtRes!AQ95:'SmtRes'!AQ98,"=1",SmtRes!BV95:'SmtRes'!BV98)</f>
        <v>0.41</v>
      </c>
      <c r="CX159">
        <f t="shared" si="88"/>
        <v>0</v>
      </c>
      <c r="CY159">
        <f t="shared" si="89"/>
        <v>747.76970000000006</v>
      </c>
      <c r="CZ159">
        <f t="shared" si="90"/>
        <v>435.59399999999999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0</v>
      </c>
      <c r="DO159">
        <v>0</v>
      </c>
      <c r="DP159">
        <v>1</v>
      </c>
      <c r="DQ159">
        <v>1</v>
      </c>
      <c r="DU159">
        <v>1013</v>
      </c>
      <c r="DV159" t="s">
        <v>36</v>
      </c>
      <c r="DW159" t="s">
        <v>36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293259713</v>
      </c>
      <c r="EF159">
        <v>2</v>
      </c>
      <c r="EG159" t="s">
        <v>27</v>
      </c>
      <c r="EH159">
        <v>27</v>
      </c>
      <c r="EI159" t="s">
        <v>28</v>
      </c>
      <c r="EJ159">
        <v>1</v>
      </c>
      <c r="EK159">
        <v>33002</v>
      </c>
      <c r="EL159" t="s">
        <v>28</v>
      </c>
      <c r="EM159" t="s">
        <v>29</v>
      </c>
      <c r="EO159" t="s">
        <v>3</v>
      </c>
      <c r="EQ159">
        <v>0</v>
      </c>
      <c r="ER159">
        <v>0</v>
      </c>
      <c r="ES159">
        <v>0</v>
      </c>
      <c r="ET159">
        <v>0</v>
      </c>
      <c r="EU159">
        <v>0</v>
      </c>
      <c r="EV159">
        <v>0</v>
      </c>
      <c r="EW159">
        <v>1.27</v>
      </c>
      <c r="EX159">
        <v>0.41</v>
      </c>
      <c r="EY159">
        <v>0</v>
      </c>
      <c r="FQ159">
        <v>0</v>
      </c>
      <c r="FR159">
        <f t="shared" si="91"/>
        <v>0</v>
      </c>
      <c r="FS159">
        <v>0</v>
      </c>
      <c r="FX159">
        <v>103</v>
      </c>
      <c r="FY159">
        <v>60</v>
      </c>
      <c r="GA159" t="s">
        <v>3</v>
      </c>
      <c r="GD159">
        <v>1</v>
      </c>
      <c r="GF159">
        <v>-2080053868</v>
      </c>
      <c r="GG159">
        <v>2</v>
      </c>
      <c r="GH159">
        <v>1</v>
      </c>
      <c r="GI159">
        <v>-2</v>
      </c>
      <c r="GJ159">
        <v>0</v>
      </c>
      <c r="GK159">
        <v>0</v>
      </c>
      <c r="GL159">
        <f t="shared" si="92"/>
        <v>0</v>
      </c>
      <c r="GM159">
        <f t="shared" si="93"/>
        <v>2094.94</v>
      </c>
      <c r="GN159">
        <f t="shared" si="94"/>
        <v>2094.94</v>
      </c>
      <c r="GO159">
        <f t="shared" si="95"/>
        <v>0</v>
      </c>
      <c r="GP159">
        <f t="shared" si="96"/>
        <v>0</v>
      </c>
      <c r="GR159">
        <v>0</v>
      </c>
      <c r="GS159">
        <v>3</v>
      </c>
      <c r="GT159">
        <v>0</v>
      </c>
      <c r="GU159" t="s">
        <v>3</v>
      </c>
      <c r="GV159">
        <f t="shared" si="97"/>
        <v>0</v>
      </c>
      <c r="GW159">
        <v>1</v>
      </c>
      <c r="GX159">
        <f t="shared" si="98"/>
        <v>0</v>
      </c>
      <c r="HA159">
        <v>0</v>
      </c>
      <c r="HB159">
        <v>0</v>
      </c>
      <c r="HC159">
        <f t="shared" si="99"/>
        <v>0</v>
      </c>
      <c r="HE159" t="s">
        <v>3</v>
      </c>
      <c r="HF159" t="s">
        <v>3</v>
      </c>
      <c r="HM159" t="s">
        <v>3</v>
      </c>
      <c r="HN159" t="s">
        <v>31</v>
      </c>
      <c r="HO159" t="s">
        <v>32</v>
      </c>
      <c r="HP159" t="s">
        <v>28</v>
      </c>
      <c r="HQ159" t="s">
        <v>28</v>
      </c>
      <c r="IK159">
        <v>0</v>
      </c>
    </row>
    <row r="160" spans="1:245" x14ac:dyDescent="0.2">
      <c r="A160">
        <v>17</v>
      </c>
      <c r="B160">
        <v>1</v>
      </c>
      <c r="C160">
        <f>ROW(SmtRes!A102)</f>
        <v>102</v>
      </c>
      <c r="D160">
        <f>ROW(EtalonRes!A114)</f>
        <v>114</v>
      </c>
      <c r="E160" t="s">
        <v>163</v>
      </c>
      <c r="F160" t="s">
        <v>154</v>
      </c>
      <c r="G160" t="s">
        <v>155</v>
      </c>
      <c r="H160" t="s">
        <v>36</v>
      </c>
      <c r="I160">
        <v>-1</v>
      </c>
      <c r="J160">
        <v>0</v>
      </c>
      <c r="K160">
        <v>-1</v>
      </c>
      <c r="O160">
        <f t="shared" si="78"/>
        <v>-135.80000000000001</v>
      </c>
      <c r="P160">
        <f>SUMIF(SmtRes!AQ99:'SmtRes'!AQ102,"=1",SmtRes!DF99:'SmtRes'!DF102)</f>
        <v>0</v>
      </c>
      <c r="Q160">
        <f>SUMIF(SmtRes!AQ99:'SmtRes'!AQ102,"=1",SmtRes!DG99:'SmtRes'!DG102)</f>
        <v>-36.03</v>
      </c>
      <c r="R160">
        <f>SUMIF(SmtRes!AQ99:'SmtRes'!AQ102,"=1",SmtRes!DH99:'SmtRes'!DH102)</f>
        <v>-38.24</v>
      </c>
      <c r="S160">
        <f>SUMIF(SmtRes!AQ99:'SmtRes'!AQ102,"=1",SmtRes!DI99:'SmtRes'!DI102)</f>
        <v>-61.53</v>
      </c>
      <c r="T160">
        <f t="shared" si="79"/>
        <v>0</v>
      </c>
      <c r="U160">
        <f>SUMIF(SmtRes!AQ99:'SmtRes'!AQ102,"=1",SmtRes!CV99:'SmtRes'!CV102)</f>
        <v>-0.15</v>
      </c>
      <c r="V160">
        <f>SUMIF(SmtRes!AQ99:'SmtRes'!AQ102,"=1",SmtRes!CW99:'SmtRes'!CW102)</f>
        <v>-0.08</v>
      </c>
      <c r="W160">
        <f t="shared" si="80"/>
        <v>0</v>
      </c>
      <c r="X160">
        <f t="shared" si="81"/>
        <v>-102.76</v>
      </c>
      <c r="Y160">
        <f t="shared" si="82"/>
        <v>-59.86</v>
      </c>
      <c r="AA160">
        <v>312147598</v>
      </c>
      <c r="AB160">
        <f t="shared" si="83"/>
        <v>91.249600000000001</v>
      </c>
      <c r="AC160">
        <f>ROUND((0),6)</f>
        <v>0</v>
      </c>
      <c r="AD160">
        <f>ROUND((((SUM(SmtRes!BR99:'SmtRes'!BR102))-(SUM(SmtRes!BS99:'SmtRes'!BS102)))+AE160),6)</f>
        <v>29.7181</v>
      </c>
      <c r="AE160">
        <f>ROUND((SUM(SmtRes!BS99:'SmtRes'!BS102)),6)</f>
        <v>38.238399999999999</v>
      </c>
      <c r="AF160">
        <f>ROUND((SUM(SmtRes!BT99:'SmtRes'!BT102)),6)</f>
        <v>61.531500000000001</v>
      </c>
      <c r="AG160">
        <f t="shared" si="84"/>
        <v>0</v>
      </c>
      <c r="AH160">
        <f>(SUM(SmtRes!BU99:'SmtRes'!BU102))</f>
        <v>0.15</v>
      </c>
      <c r="AI160">
        <f>(SUM(SmtRes!BV99:'SmtRes'!BV102))</f>
        <v>0.08</v>
      </c>
      <c r="AJ160">
        <f t="shared" si="85"/>
        <v>0</v>
      </c>
      <c r="AK160">
        <v>129.488</v>
      </c>
      <c r="AL160">
        <v>0</v>
      </c>
      <c r="AM160">
        <v>29.718100000000007</v>
      </c>
      <c r="AN160">
        <v>38.238400000000006</v>
      </c>
      <c r="AO160">
        <v>61.531499999999994</v>
      </c>
      <c r="AP160">
        <v>0</v>
      </c>
      <c r="AQ160">
        <v>0.15</v>
      </c>
      <c r="AR160">
        <v>0.08</v>
      </c>
      <c r="AS160">
        <v>0</v>
      </c>
      <c r="AT160">
        <v>103</v>
      </c>
      <c r="AU160">
        <v>60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1</v>
      </c>
      <c r="BD160" t="s">
        <v>3</v>
      </c>
      <c r="BE160" t="s">
        <v>3</v>
      </c>
      <c r="BF160" t="s">
        <v>3</v>
      </c>
      <c r="BG160" t="s">
        <v>3</v>
      </c>
      <c r="BH160">
        <v>0</v>
      </c>
      <c r="BI160">
        <v>1</v>
      </c>
      <c r="BJ160" t="s">
        <v>156</v>
      </c>
      <c r="BM160">
        <v>33002</v>
      </c>
      <c r="BN160">
        <v>0</v>
      </c>
      <c r="BO160" t="s">
        <v>3</v>
      </c>
      <c r="BP160">
        <v>0</v>
      </c>
      <c r="BQ160">
        <v>2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103</v>
      </c>
      <c r="CA160">
        <v>60</v>
      </c>
      <c r="CB160" t="s">
        <v>3</v>
      </c>
      <c r="CE160">
        <v>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86"/>
        <v>-135.80000000000001</v>
      </c>
      <c r="CQ160">
        <f>SUMIF(SmtRes!AQ99:'SmtRes'!AQ102,"=1",SmtRes!AA99:'SmtRes'!AA102)</f>
        <v>0</v>
      </c>
      <c r="CR160">
        <f>SUMIF(SmtRes!AQ99:'SmtRes'!AQ102,"=1",SmtRes!AB99:'SmtRes'!AB102)</f>
        <v>981.58</v>
      </c>
      <c r="CS160">
        <f>SUMIF(SmtRes!AQ99:'SmtRes'!AQ102,"=1",SmtRes!AC99:'SmtRes'!AC102)</f>
        <v>955.96</v>
      </c>
      <c r="CT160">
        <f>SUMIF(SmtRes!AQ99:'SmtRes'!AQ102,"=1",SmtRes!AD99:'SmtRes'!AD102)</f>
        <v>410.21</v>
      </c>
      <c r="CU160">
        <f t="shared" si="87"/>
        <v>0</v>
      </c>
      <c r="CV160">
        <f>SUMIF(SmtRes!AQ99:'SmtRes'!AQ102,"=1",SmtRes!BU99:'SmtRes'!BU102)</f>
        <v>0.15</v>
      </c>
      <c r="CW160">
        <f>SUMIF(SmtRes!AQ99:'SmtRes'!AQ102,"=1",SmtRes!BV99:'SmtRes'!BV102)</f>
        <v>0.08</v>
      </c>
      <c r="CX160">
        <f t="shared" si="88"/>
        <v>0</v>
      </c>
      <c r="CY160">
        <f t="shared" si="89"/>
        <v>-102.76310000000001</v>
      </c>
      <c r="CZ160">
        <f t="shared" si="90"/>
        <v>-59.862000000000009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0</v>
      </c>
      <c r="DO160">
        <v>0</v>
      </c>
      <c r="DP160">
        <v>1</v>
      </c>
      <c r="DQ160">
        <v>1</v>
      </c>
      <c r="DU160">
        <v>1013</v>
      </c>
      <c r="DV160" t="s">
        <v>36</v>
      </c>
      <c r="DW160" t="s">
        <v>36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293259713</v>
      </c>
      <c r="EF160">
        <v>2</v>
      </c>
      <c r="EG160" t="s">
        <v>27</v>
      </c>
      <c r="EH160">
        <v>27</v>
      </c>
      <c r="EI160" t="s">
        <v>28</v>
      </c>
      <c r="EJ160">
        <v>1</v>
      </c>
      <c r="EK160">
        <v>33002</v>
      </c>
      <c r="EL160" t="s">
        <v>28</v>
      </c>
      <c r="EM160" t="s">
        <v>29</v>
      </c>
      <c r="EO160" t="s">
        <v>3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0.15</v>
      </c>
      <c r="EX160">
        <v>0.08</v>
      </c>
      <c r="EY160">
        <v>0</v>
      </c>
      <c r="FQ160">
        <v>0</v>
      </c>
      <c r="FR160">
        <f t="shared" si="91"/>
        <v>0</v>
      </c>
      <c r="FS160">
        <v>0</v>
      </c>
      <c r="FX160">
        <v>103</v>
      </c>
      <c r="FY160">
        <v>60</v>
      </c>
      <c r="GA160" t="s">
        <v>3</v>
      </c>
      <c r="GD160">
        <v>1</v>
      </c>
      <c r="GF160">
        <v>211252595</v>
      </c>
      <c r="GG160">
        <v>2</v>
      </c>
      <c r="GH160">
        <v>1</v>
      </c>
      <c r="GI160">
        <v>-2</v>
      </c>
      <c r="GJ160">
        <v>0</v>
      </c>
      <c r="GK160">
        <v>0</v>
      </c>
      <c r="GL160">
        <f t="shared" si="92"/>
        <v>0</v>
      </c>
      <c r="GM160">
        <f t="shared" si="93"/>
        <v>-298.42</v>
      </c>
      <c r="GN160">
        <f t="shared" si="94"/>
        <v>-298.42</v>
      </c>
      <c r="GO160">
        <f t="shared" si="95"/>
        <v>0</v>
      </c>
      <c r="GP160">
        <f t="shared" si="96"/>
        <v>0</v>
      </c>
      <c r="GR160">
        <v>0</v>
      </c>
      <c r="GS160">
        <v>3</v>
      </c>
      <c r="GT160">
        <v>0</v>
      </c>
      <c r="GU160" t="s">
        <v>3</v>
      </c>
      <c r="GV160">
        <f t="shared" si="97"/>
        <v>0</v>
      </c>
      <c r="GW160">
        <v>1</v>
      </c>
      <c r="GX160">
        <f t="shared" si="98"/>
        <v>0</v>
      </c>
      <c r="HA160">
        <v>0</v>
      </c>
      <c r="HB160">
        <v>0</v>
      </c>
      <c r="HC160">
        <f t="shared" si="99"/>
        <v>0</v>
      </c>
      <c r="HE160" t="s">
        <v>3</v>
      </c>
      <c r="HF160" t="s">
        <v>3</v>
      </c>
      <c r="HM160" t="s">
        <v>3</v>
      </c>
      <c r="HN160" t="s">
        <v>31</v>
      </c>
      <c r="HO160" t="s">
        <v>32</v>
      </c>
      <c r="HP160" t="s">
        <v>28</v>
      </c>
      <c r="HQ160" t="s">
        <v>28</v>
      </c>
      <c r="IK160">
        <v>0</v>
      </c>
    </row>
    <row r="161" spans="1:245" x14ac:dyDescent="0.2">
      <c r="A161">
        <v>17</v>
      </c>
      <c r="B161">
        <v>1</v>
      </c>
      <c r="C161">
        <f>ROW(SmtRes!A106)</f>
        <v>106</v>
      </c>
      <c r="D161">
        <f>ROW(EtalonRes!A118)</f>
        <v>118</v>
      </c>
      <c r="E161" t="s">
        <v>164</v>
      </c>
      <c r="F161" t="s">
        <v>154</v>
      </c>
      <c r="G161" t="s">
        <v>155</v>
      </c>
      <c r="H161" t="s">
        <v>36</v>
      </c>
      <c r="I161">
        <v>-1</v>
      </c>
      <c r="J161">
        <v>0</v>
      </c>
      <c r="K161">
        <v>-1</v>
      </c>
      <c r="O161">
        <f t="shared" si="78"/>
        <v>-135.80000000000001</v>
      </c>
      <c r="P161">
        <f>SUMIF(SmtRes!AQ103:'SmtRes'!AQ106,"=1",SmtRes!DF103:'SmtRes'!DF106)</f>
        <v>0</v>
      </c>
      <c r="Q161">
        <f>SUMIF(SmtRes!AQ103:'SmtRes'!AQ106,"=1",SmtRes!DG103:'SmtRes'!DG106)</f>
        <v>-36.03</v>
      </c>
      <c r="R161">
        <f>SUMIF(SmtRes!AQ103:'SmtRes'!AQ106,"=1",SmtRes!DH103:'SmtRes'!DH106)</f>
        <v>-38.24</v>
      </c>
      <c r="S161">
        <f>SUMIF(SmtRes!AQ103:'SmtRes'!AQ106,"=1",SmtRes!DI103:'SmtRes'!DI106)</f>
        <v>-61.53</v>
      </c>
      <c r="T161">
        <f t="shared" si="79"/>
        <v>0</v>
      </c>
      <c r="U161">
        <f>SUMIF(SmtRes!AQ103:'SmtRes'!AQ106,"=1",SmtRes!CV103:'SmtRes'!CV106)</f>
        <v>-0.15</v>
      </c>
      <c r="V161">
        <f>SUMIF(SmtRes!AQ103:'SmtRes'!AQ106,"=1",SmtRes!CW103:'SmtRes'!CW106)</f>
        <v>-0.08</v>
      </c>
      <c r="W161">
        <f t="shared" si="80"/>
        <v>0</v>
      </c>
      <c r="X161">
        <f t="shared" si="81"/>
        <v>-102.76</v>
      </c>
      <c r="Y161">
        <f t="shared" si="82"/>
        <v>-59.86</v>
      </c>
      <c r="AA161">
        <v>312147598</v>
      </c>
      <c r="AB161">
        <f t="shared" si="83"/>
        <v>91.249600000000001</v>
      </c>
      <c r="AC161">
        <f>ROUND((0),6)</f>
        <v>0</v>
      </c>
      <c r="AD161">
        <f>ROUND((((SUM(SmtRes!BR103:'SmtRes'!BR106))-(SUM(SmtRes!BS103:'SmtRes'!BS106)))+AE161),6)</f>
        <v>29.7181</v>
      </c>
      <c r="AE161">
        <f>ROUND((SUM(SmtRes!BS103:'SmtRes'!BS106)),6)</f>
        <v>38.238399999999999</v>
      </c>
      <c r="AF161">
        <f>ROUND((SUM(SmtRes!BT103:'SmtRes'!BT106)),6)</f>
        <v>61.531500000000001</v>
      </c>
      <c r="AG161">
        <f t="shared" si="84"/>
        <v>0</v>
      </c>
      <c r="AH161">
        <f>(SUM(SmtRes!BU103:'SmtRes'!BU106))</f>
        <v>0.15</v>
      </c>
      <c r="AI161">
        <f>(SUM(SmtRes!BV103:'SmtRes'!BV106))</f>
        <v>0.08</v>
      </c>
      <c r="AJ161">
        <f t="shared" si="85"/>
        <v>0</v>
      </c>
      <c r="AK161">
        <v>129.488</v>
      </c>
      <c r="AL161">
        <v>0</v>
      </c>
      <c r="AM161">
        <v>29.718100000000007</v>
      </c>
      <c r="AN161">
        <v>38.238400000000006</v>
      </c>
      <c r="AO161">
        <v>61.531499999999994</v>
      </c>
      <c r="AP161">
        <v>0</v>
      </c>
      <c r="AQ161">
        <v>0.15</v>
      </c>
      <c r="AR161">
        <v>0.08</v>
      </c>
      <c r="AS161">
        <v>0</v>
      </c>
      <c r="AT161">
        <v>103</v>
      </c>
      <c r="AU161">
        <v>60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1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156</v>
      </c>
      <c r="BM161">
        <v>33002</v>
      </c>
      <c r="BN161">
        <v>0</v>
      </c>
      <c r="BO161" t="s">
        <v>3</v>
      </c>
      <c r="BP161">
        <v>0</v>
      </c>
      <c r="BQ161">
        <v>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103</v>
      </c>
      <c r="CA161">
        <v>60</v>
      </c>
      <c r="CB161" t="s">
        <v>3</v>
      </c>
      <c r="CE161">
        <v>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86"/>
        <v>-135.80000000000001</v>
      </c>
      <c r="CQ161">
        <f>SUMIF(SmtRes!AQ103:'SmtRes'!AQ106,"=1",SmtRes!AA103:'SmtRes'!AA106)</f>
        <v>0</v>
      </c>
      <c r="CR161">
        <f>SUMIF(SmtRes!AQ103:'SmtRes'!AQ106,"=1",SmtRes!AB103:'SmtRes'!AB106)</f>
        <v>981.58</v>
      </c>
      <c r="CS161">
        <f>SUMIF(SmtRes!AQ103:'SmtRes'!AQ106,"=1",SmtRes!AC103:'SmtRes'!AC106)</f>
        <v>955.96</v>
      </c>
      <c r="CT161">
        <f>SUMIF(SmtRes!AQ103:'SmtRes'!AQ106,"=1",SmtRes!AD103:'SmtRes'!AD106)</f>
        <v>410.21</v>
      </c>
      <c r="CU161">
        <f t="shared" si="87"/>
        <v>0</v>
      </c>
      <c r="CV161">
        <f>SUMIF(SmtRes!AQ103:'SmtRes'!AQ106,"=1",SmtRes!BU103:'SmtRes'!BU106)</f>
        <v>0.15</v>
      </c>
      <c r="CW161">
        <f>SUMIF(SmtRes!AQ103:'SmtRes'!AQ106,"=1",SmtRes!BV103:'SmtRes'!BV106)</f>
        <v>0.08</v>
      </c>
      <c r="CX161">
        <f t="shared" si="88"/>
        <v>0</v>
      </c>
      <c r="CY161">
        <f t="shared" si="89"/>
        <v>-102.76310000000001</v>
      </c>
      <c r="CZ161">
        <f t="shared" si="90"/>
        <v>-59.862000000000009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36</v>
      </c>
      <c r="DW161" t="s">
        <v>36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293259713</v>
      </c>
      <c r="EF161">
        <v>2</v>
      </c>
      <c r="EG161" t="s">
        <v>27</v>
      </c>
      <c r="EH161">
        <v>27</v>
      </c>
      <c r="EI161" t="s">
        <v>28</v>
      </c>
      <c r="EJ161">
        <v>1</v>
      </c>
      <c r="EK161">
        <v>33002</v>
      </c>
      <c r="EL161" t="s">
        <v>28</v>
      </c>
      <c r="EM161" t="s">
        <v>29</v>
      </c>
      <c r="EO161" t="s">
        <v>3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0.15</v>
      </c>
      <c r="EX161">
        <v>0.08</v>
      </c>
      <c r="EY161">
        <v>0</v>
      </c>
      <c r="FQ161">
        <v>0</v>
      </c>
      <c r="FR161">
        <f t="shared" si="91"/>
        <v>0</v>
      </c>
      <c r="FS161">
        <v>0</v>
      </c>
      <c r="FX161">
        <v>103</v>
      </c>
      <c r="FY161">
        <v>60</v>
      </c>
      <c r="GA161" t="s">
        <v>3</v>
      </c>
      <c r="GD161">
        <v>1</v>
      </c>
      <c r="GF161">
        <v>211252595</v>
      </c>
      <c r="GG161">
        <v>2</v>
      </c>
      <c r="GH161">
        <v>1</v>
      </c>
      <c r="GI161">
        <v>-2</v>
      </c>
      <c r="GJ161">
        <v>0</v>
      </c>
      <c r="GK161">
        <v>0</v>
      </c>
      <c r="GL161">
        <f t="shared" si="92"/>
        <v>0</v>
      </c>
      <c r="GM161">
        <f t="shared" si="93"/>
        <v>-298.42</v>
      </c>
      <c r="GN161">
        <f t="shared" si="94"/>
        <v>-298.42</v>
      </c>
      <c r="GO161">
        <f t="shared" si="95"/>
        <v>0</v>
      </c>
      <c r="GP161">
        <f t="shared" si="96"/>
        <v>0</v>
      </c>
      <c r="GR161">
        <v>0</v>
      </c>
      <c r="GS161">
        <v>3</v>
      </c>
      <c r="GT161">
        <v>0</v>
      </c>
      <c r="GU161" t="s">
        <v>3</v>
      </c>
      <c r="GV161">
        <f t="shared" si="97"/>
        <v>0</v>
      </c>
      <c r="GW161">
        <v>1</v>
      </c>
      <c r="GX161">
        <f t="shared" si="98"/>
        <v>0</v>
      </c>
      <c r="HA161">
        <v>0</v>
      </c>
      <c r="HB161">
        <v>0</v>
      </c>
      <c r="HC161">
        <f t="shared" si="99"/>
        <v>0</v>
      </c>
      <c r="HE161" t="s">
        <v>3</v>
      </c>
      <c r="HF161" t="s">
        <v>3</v>
      </c>
      <c r="HM161" t="s">
        <v>3</v>
      </c>
      <c r="HN161" t="s">
        <v>31</v>
      </c>
      <c r="HO161" t="s">
        <v>32</v>
      </c>
      <c r="HP161" t="s">
        <v>28</v>
      </c>
      <c r="HQ161" t="s">
        <v>28</v>
      </c>
      <c r="IK161">
        <v>0</v>
      </c>
    </row>
    <row r="162" spans="1:245" x14ac:dyDescent="0.2">
      <c r="A162">
        <v>17</v>
      </c>
      <c r="B162">
        <v>1</v>
      </c>
      <c r="C162">
        <f>ROW(SmtRes!A119)</f>
        <v>119</v>
      </c>
      <c r="D162">
        <f>ROW(EtalonRes!A131)</f>
        <v>131</v>
      </c>
      <c r="E162" t="s">
        <v>165</v>
      </c>
      <c r="F162" t="s">
        <v>18</v>
      </c>
      <c r="G162" t="s">
        <v>19</v>
      </c>
      <c r="H162" t="s">
        <v>20</v>
      </c>
      <c r="I162">
        <f>ROUND(37/1000,7)</f>
        <v>3.6999999999999998E-2</v>
      </c>
      <c r="J162">
        <v>0</v>
      </c>
      <c r="K162">
        <f>ROUND(37/1000,7)</f>
        <v>3.6999999999999998E-2</v>
      </c>
      <c r="O162">
        <f t="shared" si="78"/>
        <v>2982.13</v>
      </c>
      <c r="P162">
        <f>SUMIF(SmtRes!AQ107:'SmtRes'!AQ119,"=1",SmtRes!DF107:'SmtRes'!DF119)</f>
        <v>0</v>
      </c>
      <c r="Q162">
        <f>SUMIF(SmtRes!AQ107:'SmtRes'!AQ119,"=1",SmtRes!DG107:'SmtRes'!DG119)</f>
        <v>531.99</v>
      </c>
      <c r="R162">
        <f>SUMIF(SmtRes!AQ107:'SmtRes'!AQ119,"=1",SmtRes!DH107:'SmtRes'!DH119)</f>
        <v>555.91999999999996</v>
      </c>
      <c r="S162">
        <f>SUMIF(SmtRes!AQ107:'SmtRes'!AQ119,"=1",SmtRes!DI107:'SmtRes'!DI119)</f>
        <v>1894.2199999999998</v>
      </c>
      <c r="T162">
        <f t="shared" si="79"/>
        <v>0</v>
      </c>
      <c r="U162">
        <f>SUMIF(SmtRes!AQ107:'SmtRes'!AQ119,"=1",SmtRes!CV107:'SmtRes'!CV119)</f>
        <v>4.0473559999999997</v>
      </c>
      <c r="V162">
        <f>SUMIF(SmtRes!AQ107:'SmtRes'!AQ119,"=1",SmtRes!CW107:'SmtRes'!CW119)</f>
        <v>1.1511624999999999</v>
      </c>
      <c r="W162">
        <f t="shared" si="80"/>
        <v>0</v>
      </c>
      <c r="X162">
        <f t="shared" si="81"/>
        <v>2523.64</v>
      </c>
      <c r="Y162">
        <f t="shared" si="82"/>
        <v>1249.57</v>
      </c>
      <c r="AA162">
        <v>312147598</v>
      </c>
      <c r="AB162">
        <f t="shared" si="83"/>
        <v>63010.623820000001</v>
      </c>
      <c r="AC162">
        <f>ROUND((0),6)</f>
        <v>0</v>
      </c>
      <c r="AD162">
        <f>ROUND((((SUM(SmtRes!BR107:'SmtRes'!BR119))-(SUM(SmtRes!BS107:'SmtRes'!BS119)))+AE162),6)</f>
        <v>11815.539875</v>
      </c>
      <c r="AE162">
        <f>ROUND((SUM(SmtRes!BS107:'SmtRes'!BS119)),6)</f>
        <v>15024.97775</v>
      </c>
      <c r="AF162">
        <f>ROUND((SUM(SmtRes!BT107:'SmtRes'!BT119)),6)</f>
        <v>51195.083944999998</v>
      </c>
      <c r="AG162">
        <f t="shared" si="84"/>
        <v>0</v>
      </c>
      <c r="AH162">
        <f>(SUM(SmtRes!BU107:'SmtRes'!BU119))</f>
        <v>109.38800000000001</v>
      </c>
      <c r="AI162">
        <f>(SUM(SmtRes!BV107:'SmtRes'!BV119))</f>
        <v>31.112499999999997</v>
      </c>
      <c r="AJ162">
        <f t="shared" si="85"/>
        <v>0</v>
      </c>
      <c r="AK162">
        <v>65989.878400000001</v>
      </c>
      <c r="AL162">
        <v>0</v>
      </c>
      <c r="AM162">
        <v>9452.4318999999996</v>
      </c>
      <c r="AN162">
        <v>12019.9822</v>
      </c>
      <c r="AO162">
        <v>44517.464300000007</v>
      </c>
      <c r="AP162">
        <v>0</v>
      </c>
      <c r="AQ162">
        <v>95.12</v>
      </c>
      <c r="AR162">
        <v>24.889999999999997</v>
      </c>
      <c r="AS162">
        <v>0</v>
      </c>
      <c r="AT162">
        <v>103</v>
      </c>
      <c r="AU162">
        <v>51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21</v>
      </c>
      <c r="BM162">
        <v>33001</v>
      </c>
      <c r="BN162">
        <v>0</v>
      </c>
      <c r="BO162" t="s">
        <v>3</v>
      </c>
      <c r="BP162">
        <v>0</v>
      </c>
      <c r="BQ162">
        <v>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103</v>
      </c>
      <c r="CA162">
        <v>60</v>
      </c>
      <c r="CB162" t="s">
        <v>3</v>
      </c>
      <c r="CE162">
        <v>0</v>
      </c>
      <c r="CF162">
        <v>0</v>
      </c>
      <c r="CG162">
        <v>0</v>
      </c>
      <c r="CM162">
        <v>0</v>
      </c>
      <c r="CN162" t="s">
        <v>610</v>
      </c>
      <c r="CO162">
        <v>0</v>
      </c>
      <c r="CP162">
        <f t="shared" si="86"/>
        <v>2982.13</v>
      </c>
      <c r="CQ162">
        <f>SUMIF(SmtRes!AQ107:'SmtRes'!AQ119,"=1",SmtRes!AA107:'SmtRes'!AA119)</f>
        <v>0</v>
      </c>
      <c r="CR162">
        <f>SUMIF(SmtRes!AQ107:'SmtRes'!AQ119,"=1",SmtRes!AB107:'SmtRes'!AB119)</f>
        <v>2629.4300000000003</v>
      </c>
      <c r="CS162">
        <f>SUMIF(SmtRes!AQ107:'SmtRes'!AQ119,"=1",SmtRes!AC107:'SmtRes'!AC119)</f>
        <v>2076</v>
      </c>
      <c r="CT162">
        <f>SUMIF(SmtRes!AQ107:'SmtRes'!AQ119,"=1",SmtRes!AD107:'SmtRes'!AD119)</f>
        <v>1840.5700000000002</v>
      </c>
      <c r="CU162">
        <f t="shared" si="87"/>
        <v>0</v>
      </c>
      <c r="CV162">
        <f>SUMIF(SmtRes!AQ107:'SmtRes'!AQ119,"=1",SmtRes!BU107:'SmtRes'!BU119)</f>
        <v>109.38800000000001</v>
      </c>
      <c r="CW162">
        <f>SUMIF(SmtRes!AQ107:'SmtRes'!AQ119,"=1",SmtRes!BV107:'SmtRes'!BV119)</f>
        <v>31.112499999999997</v>
      </c>
      <c r="CX162">
        <f t="shared" si="88"/>
        <v>0</v>
      </c>
      <c r="CY162">
        <f t="shared" si="89"/>
        <v>2523.6441999999997</v>
      </c>
      <c r="CZ162">
        <f t="shared" si="90"/>
        <v>1249.5714</v>
      </c>
      <c r="DC162" t="s">
        <v>3</v>
      </c>
      <c r="DD162" t="s">
        <v>37</v>
      </c>
      <c r="DE162" t="s">
        <v>23</v>
      </c>
      <c r="DF162" t="s">
        <v>23</v>
      </c>
      <c r="DG162" t="s">
        <v>24</v>
      </c>
      <c r="DH162" t="s">
        <v>3</v>
      </c>
      <c r="DI162" t="s">
        <v>24</v>
      </c>
      <c r="DJ162" t="s">
        <v>23</v>
      </c>
      <c r="DK162" t="s">
        <v>3</v>
      </c>
      <c r="DL162" t="s">
        <v>3</v>
      </c>
      <c r="DM162" t="s">
        <v>25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20</v>
      </c>
      <c r="DW162" t="s">
        <v>26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293259405</v>
      </c>
      <c r="EF162">
        <v>2</v>
      </c>
      <c r="EG162" t="s">
        <v>27</v>
      </c>
      <c r="EH162">
        <v>27</v>
      </c>
      <c r="EI162" t="s">
        <v>28</v>
      </c>
      <c r="EJ162">
        <v>1</v>
      </c>
      <c r="EK162">
        <v>33001</v>
      </c>
      <c r="EL162" t="s">
        <v>28</v>
      </c>
      <c r="EM162" t="s">
        <v>29</v>
      </c>
      <c r="EO162" t="s">
        <v>30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95.12</v>
      </c>
      <c r="EX162">
        <v>24.89</v>
      </c>
      <c r="EY162">
        <v>0</v>
      </c>
      <c r="FQ162">
        <v>0</v>
      </c>
      <c r="FR162">
        <f t="shared" si="91"/>
        <v>0</v>
      </c>
      <c r="FS162">
        <v>0</v>
      </c>
      <c r="FX162">
        <v>103</v>
      </c>
      <c r="FY162">
        <v>51</v>
      </c>
      <c r="GA162" t="s">
        <v>3</v>
      </c>
      <c r="GD162">
        <v>1</v>
      </c>
      <c r="GF162">
        <v>-1333402074</v>
      </c>
      <c r="GG162">
        <v>2</v>
      </c>
      <c r="GH162">
        <v>1</v>
      </c>
      <c r="GI162">
        <v>-2</v>
      </c>
      <c r="GJ162">
        <v>0</v>
      </c>
      <c r="GK162">
        <v>0</v>
      </c>
      <c r="GL162">
        <f t="shared" si="92"/>
        <v>0</v>
      </c>
      <c r="GM162">
        <f t="shared" si="93"/>
        <v>6755.34</v>
      </c>
      <c r="GN162">
        <f t="shared" si="94"/>
        <v>6755.34</v>
      </c>
      <c r="GO162">
        <f t="shared" si="95"/>
        <v>0</v>
      </c>
      <c r="GP162">
        <f t="shared" si="96"/>
        <v>0</v>
      </c>
      <c r="GR162">
        <v>0</v>
      </c>
      <c r="GS162">
        <v>3</v>
      </c>
      <c r="GT162">
        <v>0</v>
      </c>
      <c r="GU162" t="s">
        <v>3</v>
      </c>
      <c r="GV162">
        <f t="shared" si="97"/>
        <v>0</v>
      </c>
      <c r="GW162">
        <v>1</v>
      </c>
      <c r="GX162">
        <f t="shared" si="98"/>
        <v>0</v>
      </c>
      <c r="HA162">
        <v>0</v>
      </c>
      <c r="HB162">
        <v>0</v>
      </c>
      <c r="HC162">
        <f t="shared" si="99"/>
        <v>0</v>
      </c>
      <c r="HE162" t="s">
        <v>3</v>
      </c>
      <c r="HF162" t="s">
        <v>3</v>
      </c>
      <c r="HM162" t="s">
        <v>3</v>
      </c>
      <c r="HN162" t="s">
        <v>31</v>
      </c>
      <c r="HO162" t="s">
        <v>32</v>
      </c>
      <c r="HP162" t="s">
        <v>28</v>
      </c>
      <c r="HQ162" t="s">
        <v>28</v>
      </c>
      <c r="IK162">
        <v>0</v>
      </c>
    </row>
    <row r="163" spans="1:245" x14ac:dyDescent="0.2">
      <c r="A163">
        <v>18</v>
      </c>
      <c r="B163">
        <v>1</v>
      </c>
      <c r="C163">
        <v>117</v>
      </c>
      <c r="E163" t="s">
        <v>166</v>
      </c>
      <c r="F163" t="s">
        <v>34</v>
      </c>
      <c r="G163" t="s">
        <v>35</v>
      </c>
      <c r="H163" t="s">
        <v>36</v>
      </c>
      <c r="I163">
        <f>I162*J163</f>
        <v>0</v>
      </c>
      <c r="J163">
        <v>0</v>
      </c>
      <c r="K163">
        <v>0</v>
      </c>
      <c r="O163">
        <f t="shared" si="78"/>
        <v>0</v>
      </c>
      <c r="P163">
        <f>ROUND(CQ163*I163,2)</f>
        <v>0</v>
      </c>
      <c r="Q163">
        <f>ROUND(CR163*I163,2)</f>
        <v>0</v>
      </c>
      <c r="R163">
        <f>ROUND(CS163*I163,2)</f>
        <v>0</v>
      </c>
      <c r="S163">
        <f>ROUND(CT163*I163,2)</f>
        <v>0</v>
      </c>
      <c r="T163">
        <f t="shared" si="79"/>
        <v>0</v>
      </c>
      <c r="U163">
        <f>ROUND(CV163*I163,7)</f>
        <v>0</v>
      </c>
      <c r="V163">
        <f>ROUND(CW163*I163,7)</f>
        <v>0</v>
      </c>
      <c r="W163">
        <f t="shared" si="80"/>
        <v>0</v>
      </c>
      <c r="X163">
        <f t="shared" si="81"/>
        <v>0</v>
      </c>
      <c r="Y163">
        <f t="shared" si="82"/>
        <v>0</v>
      </c>
      <c r="AA163">
        <v>312147598</v>
      </c>
      <c r="AB163">
        <f t="shared" si="83"/>
        <v>0</v>
      </c>
      <c r="AC163">
        <f>ROUND((ES163),6)</f>
        <v>0</v>
      </c>
      <c r="AD163">
        <f>ROUND((((ET163)-(EU163))+AE163),6)</f>
        <v>0</v>
      </c>
      <c r="AE163">
        <f t="shared" ref="AE163:AF165" si="103">ROUND((EU163),6)</f>
        <v>0</v>
      </c>
      <c r="AF163">
        <f t="shared" si="103"/>
        <v>0</v>
      </c>
      <c r="AG163">
        <f t="shared" si="84"/>
        <v>0</v>
      </c>
      <c r="AH163">
        <f t="shared" ref="AH163:AI165" si="104">(EW163)</f>
        <v>0</v>
      </c>
      <c r="AI163">
        <f t="shared" si="104"/>
        <v>0</v>
      </c>
      <c r="AJ163">
        <f t="shared" si="85"/>
        <v>0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  <c r="AS163">
        <v>0</v>
      </c>
      <c r="AT163">
        <v>103</v>
      </c>
      <c r="AU163">
        <v>60</v>
      </c>
      <c r="AV163">
        <v>1</v>
      </c>
      <c r="AW163">
        <v>1</v>
      </c>
      <c r="AZ163">
        <v>1</v>
      </c>
      <c r="BA163">
        <v>1</v>
      </c>
      <c r="BB163">
        <v>1</v>
      </c>
      <c r="BC163">
        <v>1</v>
      </c>
      <c r="BD163" t="s">
        <v>3</v>
      </c>
      <c r="BE163" t="s">
        <v>3</v>
      </c>
      <c r="BF163" t="s">
        <v>3</v>
      </c>
      <c r="BG163" t="s">
        <v>3</v>
      </c>
      <c r="BH163">
        <v>3</v>
      </c>
      <c r="BI163">
        <v>1</v>
      </c>
      <c r="BJ163" t="s">
        <v>3</v>
      </c>
      <c r="BM163">
        <v>33001</v>
      </c>
      <c r="BN163">
        <v>0</v>
      </c>
      <c r="BO163" t="s">
        <v>3</v>
      </c>
      <c r="BP163">
        <v>0</v>
      </c>
      <c r="BQ163">
        <v>2</v>
      </c>
      <c r="BR163">
        <v>0</v>
      </c>
      <c r="BS163">
        <v>1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103</v>
      </c>
      <c r="CA163">
        <v>60</v>
      </c>
      <c r="CB163" t="s">
        <v>3</v>
      </c>
      <c r="CE163">
        <v>0</v>
      </c>
      <c r="CF163">
        <v>0</v>
      </c>
      <c r="CG163">
        <v>0</v>
      </c>
      <c r="CM163">
        <v>0</v>
      </c>
      <c r="CN163" t="s">
        <v>610</v>
      </c>
      <c r="CO163">
        <v>0</v>
      </c>
      <c r="CP163">
        <f t="shared" si="86"/>
        <v>0</v>
      </c>
      <c r="CQ163">
        <f>ROUND(AL163*BC163,2)</f>
        <v>0</v>
      </c>
      <c r="CR163">
        <f>ROUND(AM163*BB163,2)</f>
        <v>0</v>
      </c>
      <c r="CS163">
        <f>ROUND(AN163*BS163,2)</f>
        <v>0</v>
      </c>
      <c r="CT163">
        <f>ROUND(AO163*BA163,2)</f>
        <v>0</v>
      </c>
      <c r="CU163">
        <f t="shared" si="87"/>
        <v>0</v>
      </c>
      <c r="CV163">
        <f t="shared" ref="CV163:CW165" si="105">AH163</f>
        <v>0</v>
      </c>
      <c r="CW163">
        <f t="shared" si="105"/>
        <v>0</v>
      </c>
      <c r="CX163">
        <f t="shared" si="88"/>
        <v>0</v>
      </c>
      <c r="CY163">
        <f t="shared" si="89"/>
        <v>0</v>
      </c>
      <c r="CZ163">
        <f t="shared" si="90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0</v>
      </c>
      <c r="DO163">
        <v>0</v>
      </c>
      <c r="DP163">
        <v>1</v>
      </c>
      <c r="DQ163">
        <v>1</v>
      </c>
      <c r="DU163">
        <v>1013</v>
      </c>
      <c r="DV163" t="s">
        <v>36</v>
      </c>
      <c r="DW163" t="s">
        <v>36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293259405</v>
      </c>
      <c r="EF163">
        <v>2</v>
      </c>
      <c r="EG163" t="s">
        <v>27</v>
      </c>
      <c r="EH163">
        <v>27</v>
      </c>
      <c r="EI163" t="s">
        <v>28</v>
      </c>
      <c r="EJ163">
        <v>1</v>
      </c>
      <c r="EK163">
        <v>33001</v>
      </c>
      <c r="EL163" t="s">
        <v>28</v>
      </c>
      <c r="EM163" t="s">
        <v>29</v>
      </c>
      <c r="EO163" t="s">
        <v>30</v>
      </c>
      <c r="EQ163">
        <v>0</v>
      </c>
      <c r="ER163">
        <v>0</v>
      </c>
      <c r="ES163">
        <v>0</v>
      </c>
      <c r="ET163">
        <v>0</v>
      </c>
      <c r="EU163">
        <v>0</v>
      </c>
      <c r="EV163">
        <v>0</v>
      </c>
      <c r="EW163">
        <v>0</v>
      </c>
      <c r="EX163">
        <v>0</v>
      </c>
      <c r="FQ163">
        <v>0</v>
      </c>
      <c r="FR163">
        <f t="shared" si="91"/>
        <v>0</v>
      </c>
      <c r="FS163">
        <v>0</v>
      </c>
      <c r="FX163">
        <v>103</v>
      </c>
      <c r="FY163">
        <v>60</v>
      </c>
      <c r="GA163" t="s">
        <v>3</v>
      </c>
      <c r="GD163">
        <v>1</v>
      </c>
      <c r="GF163">
        <v>864875641</v>
      </c>
      <c r="GG163">
        <v>2</v>
      </c>
      <c r="GH163">
        <v>1</v>
      </c>
      <c r="GI163">
        <v>-2</v>
      </c>
      <c r="GJ163">
        <v>0</v>
      </c>
      <c r="GK163">
        <v>0</v>
      </c>
      <c r="GL163">
        <f t="shared" si="92"/>
        <v>0</v>
      </c>
      <c r="GM163">
        <f t="shared" si="93"/>
        <v>0</v>
      </c>
      <c r="GN163">
        <f t="shared" si="94"/>
        <v>0</v>
      </c>
      <c r="GO163">
        <f t="shared" si="95"/>
        <v>0</v>
      </c>
      <c r="GP163">
        <f t="shared" si="96"/>
        <v>0</v>
      </c>
      <c r="GR163">
        <v>0</v>
      </c>
      <c r="GS163">
        <v>3</v>
      </c>
      <c r="GT163">
        <v>0</v>
      </c>
      <c r="GU163" t="s">
        <v>3</v>
      </c>
      <c r="GV163">
        <f t="shared" si="97"/>
        <v>0</v>
      </c>
      <c r="GW163">
        <v>1</v>
      </c>
      <c r="GX163">
        <f t="shared" si="98"/>
        <v>0</v>
      </c>
      <c r="HA163">
        <v>0</v>
      </c>
      <c r="HB163">
        <v>0</v>
      </c>
      <c r="HC163">
        <f t="shared" si="99"/>
        <v>0</v>
      </c>
      <c r="HE163" t="s">
        <v>3</v>
      </c>
      <c r="HF163" t="s">
        <v>3</v>
      </c>
      <c r="HM163" t="s">
        <v>37</v>
      </c>
      <c r="HN163" t="s">
        <v>31</v>
      </c>
      <c r="HO163" t="s">
        <v>32</v>
      </c>
      <c r="HP163" t="s">
        <v>28</v>
      </c>
      <c r="HQ163" t="s">
        <v>28</v>
      </c>
      <c r="IK163">
        <v>0</v>
      </c>
    </row>
    <row r="164" spans="1:245" x14ac:dyDescent="0.2">
      <c r="A164">
        <v>18</v>
      </c>
      <c r="B164">
        <v>1</v>
      </c>
      <c r="C164">
        <v>118</v>
      </c>
      <c r="E164" t="s">
        <v>167</v>
      </c>
      <c r="F164" t="s">
        <v>39</v>
      </c>
      <c r="G164" t="s">
        <v>40</v>
      </c>
      <c r="H164" t="s">
        <v>36</v>
      </c>
      <c r="I164">
        <f>I162*J164</f>
        <v>0</v>
      </c>
      <c r="J164">
        <v>0</v>
      </c>
      <c r="K164">
        <v>0</v>
      </c>
      <c r="O164">
        <f t="shared" si="78"/>
        <v>0</v>
      </c>
      <c r="P164">
        <f>ROUND(CQ164*I164,2)</f>
        <v>0</v>
      </c>
      <c r="Q164">
        <f>ROUND(CR164*I164,2)</f>
        <v>0</v>
      </c>
      <c r="R164">
        <f>ROUND(CS164*I164,2)</f>
        <v>0</v>
      </c>
      <c r="S164">
        <f>ROUND(CT164*I164,2)</f>
        <v>0</v>
      </c>
      <c r="T164">
        <f t="shared" si="79"/>
        <v>0</v>
      </c>
      <c r="U164">
        <f>ROUND(CV164*I164,7)</f>
        <v>0</v>
      </c>
      <c r="V164">
        <f>ROUND(CW164*I164,7)</f>
        <v>0</v>
      </c>
      <c r="W164">
        <f t="shared" si="80"/>
        <v>0</v>
      </c>
      <c r="X164">
        <f t="shared" si="81"/>
        <v>0</v>
      </c>
      <c r="Y164">
        <f t="shared" si="82"/>
        <v>0</v>
      </c>
      <c r="AA164">
        <v>312147598</v>
      </c>
      <c r="AB164">
        <f t="shared" si="83"/>
        <v>0</v>
      </c>
      <c r="AC164">
        <f>ROUND((ES164),6)</f>
        <v>0</v>
      </c>
      <c r="AD164">
        <f>ROUND((((ET164)-(EU164))+AE164),6)</f>
        <v>0</v>
      </c>
      <c r="AE164">
        <f t="shared" si="103"/>
        <v>0</v>
      </c>
      <c r="AF164">
        <f t="shared" si="103"/>
        <v>0</v>
      </c>
      <c r="AG164">
        <f t="shared" si="84"/>
        <v>0</v>
      </c>
      <c r="AH164">
        <f t="shared" si="104"/>
        <v>0</v>
      </c>
      <c r="AI164">
        <f t="shared" si="104"/>
        <v>0</v>
      </c>
      <c r="AJ164">
        <f t="shared" si="85"/>
        <v>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103</v>
      </c>
      <c r="AU164">
        <v>60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3</v>
      </c>
      <c r="BM164">
        <v>33001</v>
      </c>
      <c r="BN164">
        <v>0</v>
      </c>
      <c r="BO164" t="s">
        <v>3</v>
      </c>
      <c r="BP164">
        <v>0</v>
      </c>
      <c r="BQ164">
        <v>2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103</v>
      </c>
      <c r="CA164">
        <v>60</v>
      </c>
      <c r="CB164" t="s">
        <v>3</v>
      </c>
      <c r="CE164">
        <v>0</v>
      </c>
      <c r="CF164">
        <v>0</v>
      </c>
      <c r="CG164">
        <v>0</v>
      </c>
      <c r="CM164">
        <v>0</v>
      </c>
      <c r="CN164" t="s">
        <v>610</v>
      </c>
      <c r="CO164">
        <v>0</v>
      </c>
      <c r="CP164">
        <f t="shared" si="86"/>
        <v>0</v>
      </c>
      <c r="CQ164">
        <f>ROUND(AL164*BC164,2)</f>
        <v>0</v>
      </c>
      <c r="CR164">
        <f>ROUND(AM164*BB164,2)</f>
        <v>0</v>
      </c>
      <c r="CS164">
        <f>ROUND(AN164*BS164,2)</f>
        <v>0</v>
      </c>
      <c r="CT164">
        <f>ROUND(AO164*BA164,2)</f>
        <v>0</v>
      </c>
      <c r="CU164">
        <f t="shared" si="87"/>
        <v>0</v>
      </c>
      <c r="CV164">
        <f t="shared" si="105"/>
        <v>0</v>
      </c>
      <c r="CW164">
        <f t="shared" si="105"/>
        <v>0</v>
      </c>
      <c r="CX164">
        <f t="shared" si="88"/>
        <v>0</v>
      </c>
      <c r="CY164">
        <f t="shared" si="89"/>
        <v>0</v>
      </c>
      <c r="CZ164">
        <f t="shared" si="90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0</v>
      </c>
      <c r="DO164">
        <v>0</v>
      </c>
      <c r="DP164">
        <v>1</v>
      </c>
      <c r="DQ164">
        <v>1</v>
      </c>
      <c r="DU164">
        <v>1013</v>
      </c>
      <c r="DV164" t="s">
        <v>36</v>
      </c>
      <c r="DW164" t="s">
        <v>36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293259405</v>
      </c>
      <c r="EF164">
        <v>2</v>
      </c>
      <c r="EG164" t="s">
        <v>27</v>
      </c>
      <c r="EH164">
        <v>27</v>
      </c>
      <c r="EI164" t="s">
        <v>28</v>
      </c>
      <c r="EJ164">
        <v>1</v>
      </c>
      <c r="EK164">
        <v>33001</v>
      </c>
      <c r="EL164" t="s">
        <v>28</v>
      </c>
      <c r="EM164" t="s">
        <v>29</v>
      </c>
      <c r="EO164" t="s">
        <v>30</v>
      </c>
      <c r="EQ164">
        <v>0</v>
      </c>
      <c r="ER164">
        <v>0</v>
      </c>
      <c r="ES164">
        <v>0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f t="shared" si="91"/>
        <v>0</v>
      </c>
      <c r="FS164">
        <v>0</v>
      </c>
      <c r="FX164">
        <v>103</v>
      </c>
      <c r="FY164">
        <v>60</v>
      </c>
      <c r="GA164" t="s">
        <v>3</v>
      </c>
      <c r="GD164">
        <v>1</v>
      </c>
      <c r="GF164">
        <v>-1890832814</v>
      </c>
      <c r="GG164">
        <v>2</v>
      </c>
      <c r="GH164">
        <v>1</v>
      </c>
      <c r="GI164">
        <v>-2</v>
      </c>
      <c r="GJ164">
        <v>0</v>
      </c>
      <c r="GK164">
        <v>0</v>
      </c>
      <c r="GL164">
        <f t="shared" si="92"/>
        <v>0</v>
      </c>
      <c r="GM164">
        <f t="shared" si="93"/>
        <v>0</v>
      </c>
      <c r="GN164">
        <f t="shared" si="94"/>
        <v>0</v>
      </c>
      <c r="GO164">
        <f t="shared" si="95"/>
        <v>0</v>
      </c>
      <c r="GP164">
        <f t="shared" si="96"/>
        <v>0</v>
      </c>
      <c r="GR164">
        <v>0</v>
      </c>
      <c r="GS164">
        <v>3</v>
      </c>
      <c r="GT164">
        <v>0</v>
      </c>
      <c r="GU164" t="s">
        <v>3</v>
      </c>
      <c r="GV164">
        <f t="shared" si="97"/>
        <v>0</v>
      </c>
      <c r="GW164">
        <v>1</v>
      </c>
      <c r="GX164">
        <f t="shared" si="98"/>
        <v>0</v>
      </c>
      <c r="HA164">
        <v>0</v>
      </c>
      <c r="HB164">
        <v>0</v>
      </c>
      <c r="HC164">
        <f t="shared" si="99"/>
        <v>0</v>
      </c>
      <c r="HE164" t="s">
        <v>3</v>
      </c>
      <c r="HF164" t="s">
        <v>3</v>
      </c>
      <c r="HM164" t="s">
        <v>37</v>
      </c>
      <c r="HN164" t="s">
        <v>31</v>
      </c>
      <c r="HO164" t="s">
        <v>32</v>
      </c>
      <c r="HP164" t="s">
        <v>28</v>
      </c>
      <c r="HQ164" t="s">
        <v>28</v>
      </c>
      <c r="IK164">
        <v>0</v>
      </c>
    </row>
    <row r="165" spans="1:245" x14ac:dyDescent="0.2">
      <c r="A165">
        <v>18</v>
      </c>
      <c r="B165">
        <v>1</v>
      </c>
      <c r="C165">
        <v>119</v>
      </c>
      <c r="E165" t="s">
        <v>168</v>
      </c>
      <c r="F165" t="s">
        <v>42</v>
      </c>
      <c r="G165" t="s">
        <v>43</v>
      </c>
      <c r="H165" t="s">
        <v>20</v>
      </c>
      <c r="I165">
        <f>I162*J165</f>
        <v>0</v>
      </c>
      <c r="J165">
        <v>0</v>
      </c>
      <c r="K165">
        <v>0</v>
      </c>
      <c r="O165">
        <f t="shared" si="78"/>
        <v>0</v>
      </c>
      <c r="P165">
        <f>ROUND(CQ165*I165,2)</f>
        <v>0</v>
      </c>
      <c r="Q165">
        <f>ROUND(CR165*I165,2)</f>
        <v>0</v>
      </c>
      <c r="R165">
        <f>ROUND(CS165*I165,2)</f>
        <v>0</v>
      </c>
      <c r="S165">
        <f>ROUND(CT165*I165,2)</f>
        <v>0</v>
      </c>
      <c r="T165">
        <f t="shared" si="79"/>
        <v>0</v>
      </c>
      <c r="U165">
        <f>ROUND(CV165*I165,7)</f>
        <v>0</v>
      </c>
      <c r="V165">
        <f>ROUND(CW165*I165,7)</f>
        <v>0</v>
      </c>
      <c r="W165">
        <f t="shared" si="80"/>
        <v>0</v>
      </c>
      <c r="X165">
        <f t="shared" si="81"/>
        <v>0</v>
      </c>
      <c r="Y165">
        <f t="shared" si="82"/>
        <v>0</v>
      </c>
      <c r="AA165">
        <v>312147598</v>
      </c>
      <c r="AB165">
        <f t="shared" si="83"/>
        <v>0</v>
      </c>
      <c r="AC165">
        <f>ROUND((ES165),6)</f>
        <v>0</v>
      </c>
      <c r="AD165">
        <f>ROUND((((ET165)-(EU165))+AE165),6)</f>
        <v>0</v>
      </c>
      <c r="AE165">
        <f t="shared" si="103"/>
        <v>0</v>
      </c>
      <c r="AF165">
        <f t="shared" si="103"/>
        <v>0</v>
      </c>
      <c r="AG165">
        <f t="shared" si="84"/>
        <v>0</v>
      </c>
      <c r="AH165">
        <f t="shared" si="104"/>
        <v>0</v>
      </c>
      <c r="AI165">
        <f t="shared" si="104"/>
        <v>0</v>
      </c>
      <c r="AJ165">
        <f t="shared" si="85"/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103</v>
      </c>
      <c r="AU165">
        <v>60</v>
      </c>
      <c r="AV165">
        <v>1</v>
      </c>
      <c r="AW165">
        <v>1</v>
      </c>
      <c r="AZ165">
        <v>1</v>
      </c>
      <c r="BA165">
        <v>1</v>
      </c>
      <c r="BB165">
        <v>1</v>
      </c>
      <c r="BC165">
        <v>1</v>
      </c>
      <c r="BD165" t="s">
        <v>3</v>
      </c>
      <c r="BE165" t="s">
        <v>3</v>
      </c>
      <c r="BF165" t="s">
        <v>3</v>
      </c>
      <c r="BG165" t="s">
        <v>3</v>
      </c>
      <c r="BH165">
        <v>3</v>
      </c>
      <c r="BI165">
        <v>1</v>
      </c>
      <c r="BJ165" t="s">
        <v>3</v>
      </c>
      <c r="BM165">
        <v>33001</v>
      </c>
      <c r="BN165">
        <v>0</v>
      </c>
      <c r="BO165" t="s">
        <v>3</v>
      </c>
      <c r="BP165">
        <v>0</v>
      </c>
      <c r="BQ165">
        <v>2</v>
      </c>
      <c r="BR165">
        <v>0</v>
      </c>
      <c r="BS165">
        <v>1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103</v>
      </c>
      <c r="CA165">
        <v>60</v>
      </c>
      <c r="CB165" t="s">
        <v>3</v>
      </c>
      <c r="CE165">
        <v>0</v>
      </c>
      <c r="CF165">
        <v>0</v>
      </c>
      <c r="CG165">
        <v>0</v>
      </c>
      <c r="CM165">
        <v>0</v>
      </c>
      <c r="CN165" t="s">
        <v>610</v>
      </c>
      <c r="CO165">
        <v>0</v>
      </c>
      <c r="CP165">
        <f t="shared" si="86"/>
        <v>0</v>
      </c>
      <c r="CQ165">
        <f>ROUND(AL165*BC165,2)</f>
        <v>0</v>
      </c>
      <c r="CR165">
        <f>ROUND(AM165*BB165,2)</f>
        <v>0</v>
      </c>
      <c r="CS165">
        <f>ROUND(AN165*BS165,2)</f>
        <v>0</v>
      </c>
      <c r="CT165">
        <f>ROUND(AO165*BA165,2)</f>
        <v>0</v>
      </c>
      <c r="CU165">
        <f t="shared" si="87"/>
        <v>0</v>
      </c>
      <c r="CV165">
        <f t="shared" si="105"/>
        <v>0</v>
      </c>
      <c r="CW165">
        <f t="shared" si="105"/>
        <v>0</v>
      </c>
      <c r="CX165">
        <f t="shared" si="88"/>
        <v>0</v>
      </c>
      <c r="CY165">
        <f t="shared" si="89"/>
        <v>0</v>
      </c>
      <c r="CZ165">
        <f t="shared" si="90"/>
        <v>0</v>
      </c>
      <c r="DC165" t="s">
        <v>3</v>
      </c>
      <c r="DD165" t="s">
        <v>3</v>
      </c>
      <c r="DE165" t="s">
        <v>3</v>
      </c>
      <c r="DF165" t="s">
        <v>3</v>
      </c>
      <c r="DG165" t="s">
        <v>3</v>
      </c>
      <c r="DH165" t="s">
        <v>3</v>
      </c>
      <c r="DI165" t="s">
        <v>3</v>
      </c>
      <c r="DJ165" t="s">
        <v>3</v>
      </c>
      <c r="DK165" t="s">
        <v>3</v>
      </c>
      <c r="DL165" t="s">
        <v>3</v>
      </c>
      <c r="DM165" t="s">
        <v>3</v>
      </c>
      <c r="DN165">
        <v>0</v>
      </c>
      <c r="DO165">
        <v>0</v>
      </c>
      <c r="DP165">
        <v>1</v>
      </c>
      <c r="DQ165">
        <v>1</v>
      </c>
      <c r="DU165">
        <v>1013</v>
      </c>
      <c r="DV165" t="s">
        <v>20</v>
      </c>
      <c r="DW165" t="s">
        <v>26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293259405</v>
      </c>
      <c r="EF165">
        <v>2</v>
      </c>
      <c r="EG165" t="s">
        <v>27</v>
      </c>
      <c r="EH165">
        <v>27</v>
      </c>
      <c r="EI165" t="s">
        <v>28</v>
      </c>
      <c r="EJ165">
        <v>1</v>
      </c>
      <c r="EK165">
        <v>33001</v>
      </c>
      <c r="EL165" t="s">
        <v>28</v>
      </c>
      <c r="EM165" t="s">
        <v>29</v>
      </c>
      <c r="EO165" t="s">
        <v>30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FQ165">
        <v>0</v>
      </c>
      <c r="FR165">
        <f t="shared" si="91"/>
        <v>0</v>
      </c>
      <c r="FS165">
        <v>0</v>
      </c>
      <c r="FX165">
        <v>103</v>
      </c>
      <c r="FY165">
        <v>60</v>
      </c>
      <c r="GA165" t="s">
        <v>3</v>
      </c>
      <c r="GD165">
        <v>1</v>
      </c>
      <c r="GF165">
        <v>164804165</v>
      </c>
      <c r="GG165">
        <v>2</v>
      </c>
      <c r="GH165">
        <v>1</v>
      </c>
      <c r="GI165">
        <v>-2</v>
      </c>
      <c r="GJ165">
        <v>0</v>
      </c>
      <c r="GK165">
        <v>0</v>
      </c>
      <c r="GL165">
        <f t="shared" si="92"/>
        <v>0</v>
      </c>
      <c r="GM165">
        <f t="shared" si="93"/>
        <v>0</v>
      </c>
      <c r="GN165">
        <f t="shared" si="94"/>
        <v>0</v>
      </c>
      <c r="GO165">
        <f t="shared" si="95"/>
        <v>0</v>
      </c>
      <c r="GP165">
        <f t="shared" si="96"/>
        <v>0</v>
      </c>
      <c r="GR165">
        <v>0</v>
      </c>
      <c r="GS165">
        <v>3</v>
      </c>
      <c r="GT165">
        <v>0</v>
      </c>
      <c r="GU165" t="s">
        <v>3</v>
      </c>
      <c r="GV165">
        <f t="shared" si="97"/>
        <v>0</v>
      </c>
      <c r="GW165">
        <v>1</v>
      </c>
      <c r="GX165">
        <f t="shared" si="98"/>
        <v>0</v>
      </c>
      <c r="HA165">
        <v>0</v>
      </c>
      <c r="HB165">
        <v>0</v>
      </c>
      <c r="HC165">
        <f t="shared" si="99"/>
        <v>0</v>
      </c>
      <c r="HE165" t="s">
        <v>3</v>
      </c>
      <c r="HF165" t="s">
        <v>3</v>
      </c>
      <c r="HM165" t="s">
        <v>37</v>
      </c>
      <c r="HN165" t="s">
        <v>31</v>
      </c>
      <c r="HO165" t="s">
        <v>32</v>
      </c>
      <c r="HP165" t="s">
        <v>28</v>
      </c>
      <c r="HQ165" t="s">
        <v>28</v>
      </c>
      <c r="IK165">
        <v>0</v>
      </c>
    </row>
    <row r="166" spans="1:245" x14ac:dyDescent="0.2">
      <c r="A166">
        <v>17</v>
      </c>
      <c r="B166">
        <v>1</v>
      </c>
      <c r="C166">
        <f>ROW(SmtRes!A123)</f>
        <v>123</v>
      </c>
      <c r="D166">
        <f>ROW(EtalonRes!A135)</f>
        <v>135</v>
      </c>
      <c r="E166" t="s">
        <v>169</v>
      </c>
      <c r="F166" t="s">
        <v>150</v>
      </c>
      <c r="G166" t="s">
        <v>151</v>
      </c>
      <c r="H166" t="s">
        <v>36</v>
      </c>
      <c r="I166">
        <v>3</v>
      </c>
      <c r="J166">
        <v>0</v>
      </c>
      <c r="K166">
        <v>3</v>
      </c>
      <c r="O166">
        <f t="shared" si="78"/>
        <v>2734.76</v>
      </c>
      <c r="P166">
        <f>SUMIF(SmtRes!AQ120:'SmtRes'!AQ123,"=1",SmtRes!DF120:'SmtRes'!DF123)</f>
        <v>0</v>
      </c>
      <c r="Q166">
        <f>SUMIF(SmtRes!AQ120:'SmtRes'!AQ123,"=1",SmtRes!DG120:'SmtRes'!DG123)</f>
        <v>556.77</v>
      </c>
      <c r="R166">
        <f>SUMIF(SmtRes!AQ120:'SmtRes'!AQ123,"=1",SmtRes!DH120:'SmtRes'!DH123)</f>
        <v>587.91999999999996</v>
      </c>
      <c r="S166">
        <f>SUMIF(SmtRes!AQ120:'SmtRes'!AQ123,"=1",SmtRes!DI120:'SmtRes'!DI123)</f>
        <v>1590.07</v>
      </c>
      <c r="T166">
        <f t="shared" si="79"/>
        <v>0</v>
      </c>
      <c r="U166">
        <f>SUMIF(SmtRes!AQ120:'SmtRes'!AQ123,"=1",SmtRes!CV120:'SmtRes'!CV123)</f>
        <v>3.81</v>
      </c>
      <c r="V166">
        <f>SUMIF(SmtRes!AQ120:'SmtRes'!AQ123,"=1",SmtRes!CW120:'SmtRes'!CW123)</f>
        <v>1.23</v>
      </c>
      <c r="W166">
        <f t="shared" si="80"/>
        <v>0</v>
      </c>
      <c r="X166">
        <f t="shared" si="81"/>
        <v>2243.33</v>
      </c>
      <c r="Y166">
        <f t="shared" si="82"/>
        <v>1306.79</v>
      </c>
      <c r="AA166">
        <v>312147598</v>
      </c>
      <c r="AB166">
        <f t="shared" si="83"/>
        <v>684.05930000000001</v>
      </c>
      <c r="AC166">
        <f>ROUND((0),6)</f>
        <v>0</v>
      </c>
      <c r="AD166">
        <f>ROUND((((SUM(SmtRes!BR120:'SmtRes'!BR123))-(SUM(SmtRes!BS120:'SmtRes'!BS123)))+AE166),6)</f>
        <v>154.03749999999999</v>
      </c>
      <c r="AE166">
        <f>ROUND((SUM(SmtRes!BS120:'SmtRes'!BS123)),6)</f>
        <v>195.9718</v>
      </c>
      <c r="AF166">
        <f>ROUND((SUM(SmtRes!BT120:'SmtRes'!BT123)),6)</f>
        <v>530.02179999999998</v>
      </c>
      <c r="AG166">
        <f t="shared" si="84"/>
        <v>0</v>
      </c>
      <c r="AH166">
        <f>(SUM(SmtRes!BU120:'SmtRes'!BU123))</f>
        <v>1.27</v>
      </c>
      <c r="AI166">
        <f>(SUM(SmtRes!BV120:'SmtRes'!BV123))</f>
        <v>0.41</v>
      </c>
      <c r="AJ166">
        <f t="shared" si="85"/>
        <v>0</v>
      </c>
      <c r="AK166">
        <v>880.03110000000004</v>
      </c>
      <c r="AL166">
        <v>0</v>
      </c>
      <c r="AM166">
        <v>154.03749999999999</v>
      </c>
      <c r="AN166">
        <v>195.9718</v>
      </c>
      <c r="AO166">
        <v>530.02179999999998</v>
      </c>
      <c r="AP166">
        <v>0</v>
      </c>
      <c r="AQ166">
        <v>1.27</v>
      </c>
      <c r="AR166">
        <v>0.41</v>
      </c>
      <c r="AS166">
        <v>0</v>
      </c>
      <c r="AT166">
        <v>103</v>
      </c>
      <c r="AU166">
        <v>60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</v>
      </c>
      <c r="BD166" t="s">
        <v>3</v>
      </c>
      <c r="BE166" t="s">
        <v>3</v>
      </c>
      <c r="BF166" t="s">
        <v>3</v>
      </c>
      <c r="BG166" t="s">
        <v>3</v>
      </c>
      <c r="BH166">
        <v>0</v>
      </c>
      <c r="BI166">
        <v>1</v>
      </c>
      <c r="BJ166" t="s">
        <v>152</v>
      </c>
      <c r="BM166">
        <v>33002</v>
      </c>
      <c r="BN166">
        <v>0</v>
      </c>
      <c r="BO166" t="s">
        <v>3</v>
      </c>
      <c r="BP166">
        <v>0</v>
      </c>
      <c r="BQ166">
        <v>2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103</v>
      </c>
      <c r="CA166">
        <v>60</v>
      </c>
      <c r="CB166" t="s">
        <v>3</v>
      </c>
      <c r="CE166">
        <v>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86"/>
        <v>2734.76</v>
      </c>
      <c r="CQ166">
        <f>SUMIF(SmtRes!AQ120:'SmtRes'!AQ123,"=1",SmtRes!AA120:'SmtRes'!AA123)</f>
        <v>0</v>
      </c>
      <c r="CR166">
        <f>SUMIF(SmtRes!AQ120:'SmtRes'!AQ123,"=1",SmtRes!AB120:'SmtRes'!AB123)</f>
        <v>981.58</v>
      </c>
      <c r="CS166">
        <f>SUMIF(SmtRes!AQ120:'SmtRes'!AQ123,"=1",SmtRes!AC120:'SmtRes'!AC123)</f>
        <v>955.96</v>
      </c>
      <c r="CT166">
        <f>SUMIF(SmtRes!AQ120:'SmtRes'!AQ123,"=1",SmtRes!AD120:'SmtRes'!AD123)</f>
        <v>417.34</v>
      </c>
      <c r="CU166">
        <f t="shared" si="87"/>
        <v>0</v>
      </c>
      <c r="CV166">
        <f>SUMIF(SmtRes!AQ120:'SmtRes'!AQ123,"=1",SmtRes!BU120:'SmtRes'!BU123)</f>
        <v>1.27</v>
      </c>
      <c r="CW166">
        <f>SUMIF(SmtRes!AQ120:'SmtRes'!AQ123,"=1",SmtRes!BV120:'SmtRes'!BV123)</f>
        <v>0.41</v>
      </c>
      <c r="CX166">
        <f t="shared" si="88"/>
        <v>0</v>
      </c>
      <c r="CY166">
        <f t="shared" si="89"/>
        <v>2243.3296999999998</v>
      </c>
      <c r="CZ166">
        <f t="shared" si="90"/>
        <v>1306.7939999999999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0</v>
      </c>
      <c r="DO166">
        <v>0</v>
      </c>
      <c r="DP166">
        <v>1</v>
      </c>
      <c r="DQ166">
        <v>1</v>
      </c>
      <c r="DU166">
        <v>1013</v>
      </c>
      <c r="DV166" t="s">
        <v>36</v>
      </c>
      <c r="DW166" t="s">
        <v>36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293259713</v>
      </c>
      <c r="EF166">
        <v>2</v>
      </c>
      <c r="EG166" t="s">
        <v>27</v>
      </c>
      <c r="EH166">
        <v>27</v>
      </c>
      <c r="EI166" t="s">
        <v>28</v>
      </c>
      <c r="EJ166">
        <v>1</v>
      </c>
      <c r="EK166">
        <v>33002</v>
      </c>
      <c r="EL166" t="s">
        <v>28</v>
      </c>
      <c r="EM166" t="s">
        <v>29</v>
      </c>
      <c r="EO166" t="s">
        <v>3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1.27</v>
      </c>
      <c r="EX166">
        <v>0.41</v>
      </c>
      <c r="EY166">
        <v>0</v>
      </c>
      <c r="FQ166">
        <v>0</v>
      </c>
      <c r="FR166">
        <f t="shared" si="91"/>
        <v>0</v>
      </c>
      <c r="FS166">
        <v>0</v>
      </c>
      <c r="FX166">
        <v>103</v>
      </c>
      <c r="FY166">
        <v>60</v>
      </c>
      <c r="GA166" t="s">
        <v>3</v>
      </c>
      <c r="GD166">
        <v>1</v>
      </c>
      <c r="GF166">
        <v>-2080053868</v>
      </c>
      <c r="GG166">
        <v>2</v>
      </c>
      <c r="GH166">
        <v>1</v>
      </c>
      <c r="GI166">
        <v>-2</v>
      </c>
      <c r="GJ166">
        <v>0</v>
      </c>
      <c r="GK166">
        <v>0</v>
      </c>
      <c r="GL166">
        <f t="shared" si="92"/>
        <v>0</v>
      </c>
      <c r="GM166">
        <f t="shared" si="93"/>
        <v>6284.88</v>
      </c>
      <c r="GN166">
        <f t="shared" si="94"/>
        <v>6284.88</v>
      </c>
      <c r="GO166">
        <f t="shared" si="95"/>
        <v>0</v>
      </c>
      <c r="GP166">
        <f t="shared" si="96"/>
        <v>0</v>
      </c>
      <c r="GR166">
        <v>0</v>
      </c>
      <c r="GS166">
        <v>3</v>
      </c>
      <c r="GT166">
        <v>0</v>
      </c>
      <c r="GU166" t="s">
        <v>3</v>
      </c>
      <c r="GV166">
        <f t="shared" si="97"/>
        <v>0</v>
      </c>
      <c r="GW166">
        <v>1</v>
      </c>
      <c r="GX166">
        <f t="shared" si="98"/>
        <v>0</v>
      </c>
      <c r="HA166">
        <v>0</v>
      </c>
      <c r="HB166">
        <v>0</v>
      </c>
      <c r="HC166">
        <f t="shared" si="99"/>
        <v>0</v>
      </c>
      <c r="HE166" t="s">
        <v>3</v>
      </c>
      <c r="HF166" t="s">
        <v>3</v>
      </c>
      <c r="HM166" t="s">
        <v>3</v>
      </c>
      <c r="HN166" t="s">
        <v>31</v>
      </c>
      <c r="HO166" t="s">
        <v>32</v>
      </c>
      <c r="HP166" t="s">
        <v>28</v>
      </c>
      <c r="HQ166" t="s">
        <v>28</v>
      </c>
      <c r="IK166">
        <v>0</v>
      </c>
    </row>
    <row r="167" spans="1:245" x14ac:dyDescent="0.2">
      <c r="A167">
        <v>17</v>
      </c>
      <c r="B167">
        <v>1</v>
      </c>
      <c r="C167">
        <f>ROW(SmtRes!A127)</f>
        <v>127</v>
      </c>
      <c r="D167">
        <f>ROW(EtalonRes!A139)</f>
        <v>139</v>
      </c>
      <c r="E167" t="s">
        <v>170</v>
      </c>
      <c r="F167" t="s">
        <v>154</v>
      </c>
      <c r="G167" t="s">
        <v>155</v>
      </c>
      <c r="H167" t="s">
        <v>36</v>
      </c>
      <c r="I167">
        <v>-3</v>
      </c>
      <c r="J167">
        <v>0</v>
      </c>
      <c r="K167">
        <v>-3</v>
      </c>
      <c r="O167">
        <f t="shared" si="78"/>
        <v>-407.39</v>
      </c>
      <c r="P167">
        <f>SUMIF(SmtRes!AQ124:'SmtRes'!AQ127,"=1",SmtRes!DF124:'SmtRes'!DF127)</f>
        <v>0</v>
      </c>
      <c r="Q167">
        <f>SUMIF(SmtRes!AQ124:'SmtRes'!AQ127,"=1",SmtRes!DG124:'SmtRes'!DG127)</f>
        <v>-108.08</v>
      </c>
      <c r="R167">
        <f>SUMIF(SmtRes!AQ124:'SmtRes'!AQ127,"=1",SmtRes!DH124:'SmtRes'!DH127)</f>
        <v>-114.72</v>
      </c>
      <c r="S167">
        <f>SUMIF(SmtRes!AQ124:'SmtRes'!AQ127,"=1",SmtRes!DI124:'SmtRes'!DI127)</f>
        <v>-184.59</v>
      </c>
      <c r="T167">
        <f t="shared" si="79"/>
        <v>0</v>
      </c>
      <c r="U167">
        <f>SUMIF(SmtRes!AQ124:'SmtRes'!AQ127,"=1",SmtRes!CV124:'SmtRes'!CV127)</f>
        <v>-0.45</v>
      </c>
      <c r="V167">
        <f>SUMIF(SmtRes!AQ124:'SmtRes'!AQ127,"=1",SmtRes!CW124:'SmtRes'!CW127)</f>
        <v>-0.24</v>
      </c>
      <c r="W167">
        <f t="shared" si="80"/>
        <v>0</v>
      </c>
      <c r="X167">
        <f t="shared" si="81"/>
        <v>-308.29000000000002</v>
      </c>
      <c r="Y167">
        <f t="shared" si="82"/>
        <v>-179.59</v>
      </c>
      <c r="AA167">
        <v>312147598</v>
      </c>
      <c r="AB167">
        <f t="shared" si="83"/>
        <v>91.249600000000001</v>
      </c>
      <c r="AC167">
        <f>ROUND((0),6)</f>
        <v>0</v>
      </c>
      <c r="AD167">
        <f>ROUND((((SUM(SmtRes!BR124:'SmtRes'!BR127))-(SUM(SmtRes!BS124:'SmtRes'!BS127)))+AE167),6)</f>
        <v>29.7181</v>
      </c>
      <c r="AE167">
        <f>ROUND((SUM(SmtRes!BS124:'SmtRes'!BS127)),6)</f>
        <v>38.238399999999999</v>
      </c>
      <c r="AF167">
        <f>ROUND((SUM(SmtRes!BT124:'SmtRes'!BT127)),6)</f>
        <v>61.531500000000001</v>
      </c>
      <c r="AG167">
        <f t="shared" si="84"/>
        <v>0</v>
      </c>
      <c r="AH167">
        <f>(SUM(SmtRes!BU124:'SmtRes'!BU127))</f>
        <v>0.15</v>
      </c>
      <c r="AI167">
        <f>(SUM(SmtRes!BV124:'SmtRes'!BV127))</f>
        <v>0.08</v>
      </c>
      <c r="AJ167">
        <f t="shared" si="85"/>
        <v>0</v>
      </c>
      <c r="AK167">
        <v>129.488</v>
      </c>
      <c r="AL167">
        <v>0</v>
      </c>
      <c r="AM167">
        <v>29.718100000000007</v>
      </c>
      <c r="AN167">
        <v>38.238400000000006</v>
      </c>
      <c r="AO167">
        <v>61.531499999999994</v>
      </c>
      <c r="AP167">
        <v>0</v>
      </c>
      <c r="AQ167">
        <v>0.15</v>
      </c>
      <c r="AR167">
        <v>0.08</v>
      </c>
      <c r="AS167">
        <v>0</v>
      </c>
      <c r="AT167">
        <v>103</v>
      </c>
      <c r="AU167">
        <v>60</v>
      </c>
      <c r="AV167">
        <v>1</v>
      </c>
      <c r="AW167">
        <v>1</v>
      </c>
      <c r="AZ167">
        <v>1</v>
      </c>
      <c r="BA167">
        <v>1</v>
      </c>
      <c r="BB167">
        <v>1</v>
      </c>
      <c r="BC167">
        <v>1</v>
      </c>
      <c r="BD167" t="s">
        <v>3</v>
      </c>
      <c r="BE167" t="s">
        <v>3</v>
      </c>
      <c r="BF167" t="s">
        <v>3</v>
      </c>
      <c r="BG167" t="s">
        <v>3</v>
      </c>
      <c r="BH167">
        <v>0</v>
      </c>
      <c r="BI167">
        <v>1</v>
      </c>
      <c r="BJ167" t="s">
        <v>156</v>
      </c>
      <c r="BM167">
        <v>33002</v>
      </c>
      <c r="BN167">
        <v>0</v>
      </c>
      <c r="BO167" t="s">
        <v>3</v>
      </c>
      <c r="BP167">
        <v>0</v>
      </c>
      <c r="BQ167">
        <v>2</v>
      </c>
      <c r="BR167">
        <v>0</v>
      </c>
      <c r="BS167">
        <v>1</v>
      </c>
      <c r="BT167">
        <v>1</v>
      </c>
      <c r="BU167">
        <v>1</v>
      </c>
      <c r="BV167">
        <v>1</v>
      </c>
      <c r="BW167">
        <v>1</v>
      </c>
      <c r="BX167">
        <v>1</v>
      </c>
      <c r="BY167" t="s">
        <v>3</v>
      </c>
      <c r="BZ167">
        <v>103</v>
      </c>
      <c r="CA167">
        <v>60</v>
      </c>
      <c r="CB167" t="s">
        <v>3</v>
      </c>
      <c r="CE167">
        <v>0</v>
      </c>
      <c r="CF167">
        <v>0</v>
      </c>
      <c r="CG167">
        <v>0</v>
      </c>
      <c r="CM167">
        <v>0</v>
      </c>
      <c r="CN167" t="s">
        <v>3</v>
      </c>
      <c r="CO167">
        <v>0</v>
      </c>
      <c r="CP167">
        <f t="shared" si="86"/>
        <v>-407.39</v>
      </c>
      <c r="CQ167">
        <f>SUMIF(SmtRes!AQ124:'SmtRes'!AQ127,"=1",SmtRes!AA124:'SmtRes'!AA127)</f>
        <v>0</v>
      </c>
      <c r="CR167">
        <f>SUMIF(SmtRes!AQ124:'SmtRes'!AQ127,"=1",SmtRes!AB124:'SmtRes'!AB127)</f>
        <v>981.58</v>
      </c>
      <c r="CS167">
        <f>SUMIF(SmtRes!AQ124:'SmtRes'!AQ127,"=1",SmtRes!AC124:'SmtRes'!AC127)</f>
        <v>955.96</v>
      </c>
      <c r="CT167">
        <f>SUMIF(SmtRes!AQ124:'SmtRes'!AQ127,"=1",SmtRes!AD124:'SmtRes'!AD127)</f>
        <v>410.21</v>
      </c>
      <c r="CU167">
        <f t="shared" si="87"/>
        <v>0</v>
      </c>
      <c r="CV167">
        <f>SUMIF(SmtRes!AQ124:'SmtRes'!AQ127,"=1",SmtRes!BU124:'SmtRes'!BU127)</f>
        <v>0.15</v>
      </c>
      <c r="CW167">
        <f>SUMIF(SmtRes!AQ124:'SmtRes'!AQ127,"=1",SmtRes!BV124:'SmtRes'!BV127)</f>
        <v>0.08</v>
      </c>
      <c r="CX167">
        <f t="shared" si="88"/>
        <v>0</v>
      </c>
      <c r="CY167">
        <f t="shared" si="89"/>
        <v>-308.28930000000003</v>
      </c>
      <c r="CZ167">
        <f t="shared" si="90"/>
        <v>-179.58599999999998</v>
      </c>
      <c r="DC167" t="s">
        <v>3</v>
      </c>
      <c r="DD167" t="s">
        <v>3</v>
      </c>
      <c r="DE167" t="s">
        <v>3</v>
      </c>
      <c r="DF167" t="s">
        <v>3</v>
      </c>
      <c r="DG167" t="s">
        <v>3</v>
      </c>
      <c r="DH167" t="s">
        <v>3</v>
      </c>
      <c r="DI167" t="s">
        <v>3</v>
      </c>
      <c r="DJ167" t="s">
        <v>3</v>
      </c>
      <c r="DK167" t="s">
        <v>3</v>
      </c>
      <c r="DL167" t="s">
        <v>3</v>
      </c>
      <c r="DM167" t="s">
        <v>3</v>
      </c>
      <c r="DN167">
        <v>0</v>
      </c>
      <c r="DO167">
        <v>0</v>
      </c>
      <c r="DP167">
        <v>1</v>
      </c>
      <c r="DQ167">
        <v>1</v>
      </c>
      <c r="DU167">
        <v>1013</v>
      </c>
      <c r="DV167" t="s">
        <v>36</v>
      </c>
      <c r="DW167" t="s">
        <v>36</v>
      </c>
      <c r="DX167">
        <v>1</v>
      </c>
      <c r="DZ167" t="s">
        <v>3</v>
      </c>
      <c r="EA167" t="s">
        <v>3</v>
      </c>
      <c r="EB167" t="s">
        <v>3</v>
      </c>
      <c r="EC167" t="s">
        <v>3</v>
      </c>
      <c r="EE167">
        <v>293259713</v>
      </c>
      <c r="EF167">
        <v>2</v>
      </c>
      <c r="EG167" t="s">
        <v>27</v>
      </c>
      <c r="EH167">
        <v>27</v>
      </c>
      <c r="EI167" t="s">
        <v>28</v>
      </c>
      <c r="EJ167">
        <v>1</v>
      </c>
      <c r="EK167">
        <v>33002</v>
      </c>
      <c r="EL167" t="s">
        <v>28</v>
      </c>
      <c r="EM167" t="s">
        <v>29</v>
      </c>
      <c r="EO167" t="s">
        <v>3</v>
      </c>
      <c r="EQ167">
        <v>0</v>
      </c>
      <c r="ER167">
        <v>0</v>
      </c>
      <c r="ES167">
        <v>0</v>
      </c>
      <c r="ET167">
        <v>0</v>
      </c>
      <c r="EU167">
        <v>0</v>
      </c>
      <c r="EV167">
        <v>0</v>
      </c>
      <c r="EW167">
        <v>0.15</v>
      </c>
      <c r="EX167">
        <v>0.08</v>
      </c>
      <c r="EY167">
        <v>0</v>
      </c>
      <c r="FQ167">
        <v>0</v>
      </c>
      <c r="FR167">
        <f t="shared" si="91"/>
        <v>0</v>
      </c>
      <c r="FS167">
        <v>0</v>
      </c>
      <c r="FX167">
        <v>103</v>
      </c>
      <c r="FY167">
        <v>60</v>
      </c>
      <c r="GA167" t="s">
        <v>3</v>
      </c>
      <c r="GD167">
        <v>1</v>
      </c>
      <c r="GF167">
        <v>211252595</v>
      </c>
      <c r="GG167">
        <v>2</v>
      </c>
      <c r="GH167">
        <v>1</v>
      </c>
      <c r="GI167">
        <v>-2</v>
      </c>
      <c r="GJ167">
        <v>0</v>
      </c>
      <c r="GK167">
        <v>0</v>
      </c>
      <c r="GL167">
        <f t="shared" si="92"/>
        <v>0</v>
      </c>
      <c r="GM167">
        <f t="shared" si="93"/>
        <v>-895.27</v>
      </c>
      <c r="GN167">
        <f t="shared" si="94"/>
        <v>-895.27</v>
      </c>
      <c r="GO167">
        <f t="shared" si="95"/>
        <v>0</v>
      </c>
      <c r="GP167">
        <f t="shared" si="96"/>
        <v>0</v>
      </c>
      <c r="GR167">
        <v>0</v>
      </c>
      <c r="GS167">
        <v>3</v>
      </c>
      <c r="GT167">
        <v>0</v>
      </c>
      <c r="GU167" t="s">
        <v>3</v>
      </c>
      <c r="GV167">
        <f t="shared" si="97"/>
        <v>0</v>
      </c>
      <c r="GW167">
        <v>1</v>
      </c>
      <c r="GX167">
        <f t="shared" si="98"/>
        <v>0</v>
      </c>
      <c r="HA167">
        <v>0</v>
      </c>
      <c r="HB167">
        <v>0</v>
      </c>
      <c r="HC167">
        <f t="shared" si="99"/>
        <v>0</v>
      </c>
      <c r="HE167" t="s">
        <v>3</v>
      </c>
      <c r="HF167" t="s">
        <v>3</v>
      </c>
      <c r="HM167" t="s">
        <v>3</v>
      </c>
      <c r="HN167" t="s">
        <v>31</v>
      </c>
      <c r="HO167" t="s">
        <v>32</v>
      </c>
      <c r="HP167" t="s">
        <v>28</v>
      </c>
      <c r="HQ167" t="s">
        <v>28</v>
      </c>
      <c r="IK167">
        <v>0</v>
      </c>
    </row>
    <row r="168" spans="1:245" x14ac:dyDescent="0.2">
      <c r="A168">
        <v>17</v>
      </c>
      <c r="B168">
        <v>1</v>
      </c>
      <c r="C168">
        <f>ROW(SmtRes!A131)</f>
        <v>131</v>
      </c>
      <c r="D168">
        <f>ROW(EtalonRes!A143)</f>
        <v>143</v>
      </c>
      <c r="E168" t="s">
        <v>171</v>
      </c>
      <c r="F168" t="s">
        <v>154</v>
      </c>
      <c r="G168" t="s">
        <v>155</v>
      </c>
      <c r="H168" t="s">
        <v>36</v>
      </c>
      <c r="I168">
        <v>-3</v>
      </c>
      <c r="J168">
        <v>0</v>
      </c>
      <c r="K168">
        <v>-3</v>
      </c>
      <c r="O168">
        <f t="shared" si="78"/>
        <v>-407.39</v>
      </c>
      <c r="P168">
        <f>SUMIF(SmtRes!AQ128:'SmtRes'!AQ131,"=1",SmtRes!DF128:'SmtRes'!DF131)</f>
        <v>0</v>
      </c>
      <c r="Q168">
        <f>SUMIF(SmtRes!AQ128:'SmtRes'!AQ131,"=1",SmtRes!DG128:'SmtRes'!DG131)</f>
        <v>-108.08</v>
      </c>
      <c r="R168">
        <f>SUMIF(SmtRes!AQ128:'SmtRes'!AQ131,"=1",SmtRes!DH128:'SmtRes'!DH131)</f>
        <v>-114.72</v>
      </c>
      <c r="S168">
        <f>SUMIF(SmtRes!AQ128:'SmtRes'!AQ131,"=1",SmtRes!DI128:'SmtRes'!DI131)</f>
        <v>-184.59</v>
      </c>
      <c r="T168">
        <f t="shared" si="79"/>
        <v>0</v>
      </c>
      <c r="U168">
        <f>SUMIF(SmtRes!AQ128:'SmtRes'!AQ131,"=1",SmtRes!CV128:'SmtRes'!CV131)</f>
        <v>-0.45</v>
      </c>
      <c r="V168">
        <f>SUMIF(SmtRes!AQ128:'SmtRes'!AQ131,"=1",SmtRes!CW128:'SmtRes'!CW131)</f>
        <v>-0.24</v>
      </c>
      <c r="W168">
        <f t="shared" si="80"/>
        <v>0</v>
      </c>
      <c r="X168">
        <f t="shared" si="81"/>
        <v>-308.29000000000002</v>
      </c>
      <c r="Y168">
        <f t="shared" si="82"/>
        <v>-179.59</v>
      </c>
      <c r="AA168">
        <v>312147598</v>
      </c>
      <c r="AB168">
        <f t="shared" si="83"/>
        <v>91.249600000000001</v>
      </c>
      <c r="AC168">
        <f>ROUND((0),6)</f>
        <v>0</v>
      </c>
      <c r="AD168">
        <f>ROUND((((SUM(SmtRes!BR128:'SmtRes'!BR131))-(SUM(SmtRes!BS128:'SmtRes'!BS131)))+AE168),6)</f>
        <v>29.7181</v>
      </c>
      <c r="AE168">
        <f>ROUND((SUM(SmtRes!BS128:'SmtRes'!BS131)),6)</f>
        <v>38.238399999999999</v>
      </c>
      <c r="AF168">
        <f>ROUND((SUM(SmtRes!BT128:'SmtRes'!BT131)),6)</f>
        <v>61.531500000000001</v>
      </c>
      <c r="AG168">
        <f t="shared" si="84"/>
        <v>0</v>
      </c>
      <c r="AH168">
        <f>(SUM(SmtRes!BU128:'SmtRes'!BU131))</f>
        <v>0.15</v>
      </c>
      <c r="AI168">
        <f>(SUM(SmtRes!BV128:'SmtRes'!BV131))</f>
        <v>0.08</v>
      </c>
      <c r="AJ168">
        <f t="shared" si="85"/>
        <v>0</v>
      </c>
      <c r="AK168">
        <v>129.488</v>
      </c>
      <c r="AL168">
        <v>0</v>
      </c>
      <c r="AM168">
        <v>29.718100000000007</v>
      </c>
      <c r="AN168">
        <v>38.238400000000006</v>
      </c>
      <c r="AO168">
        <v>61.531499999999994</v>
      </c>
      <c r="AP168">
        <v>0</v>
      </c>
      <c r="AQ168">
        <v>0.15</v>
      </c>
      <c r="AR168">
        <v>0.08</v>
      </c>
      <c r="AS168">
        <v>0</v>
      </c>
      <c r="AT168">
        <v>103</v>
      </c>
      <c r="AU168">
        <v>60</v>
      </c>
      <c r="AV168">
        <v>1</v>
      </c>
      <c r="AW168">
        <v>1</v>
      </c>
      <c r="AZ168">
        <v>1</v>
      </c>
      <c r="BA168">
        <v>1</v>
      </c>
      <c r="BB168">
        <v>1</v>
      </c>
      <c r="BC168">
        <v>1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156</v>
      </c>
      <c r="BM168">
        <v>33002</v>
      </c>
      <c r="BN168">
        <v>0</v>
      </c>
      <c r="BO168" t="s">
        <v>3</v>
      </c>
      <c r="BP168">
        <v>0</v>
      </c>
      <c r="BQ168">
        <v>2</v>
      </c>
      <c r="BR168">
        <v>0</v>
      </c>
      <c r="BS168">
        <v>1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103</v>
      </c>
      <c r="CA168">
        <v>60</v>
      </c>
      <c r="CB168" t="s">
        <v>3</v>
      </c>
      <c r="CE168">
        <v>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86"/>
        <v>-407.39</v>
      </c>
      <c r="CQ168">
        <f>SUMIF(SmtRes!AQ128:'SmtRes'!AQ131,"=1",SmtRes!AA128:'SmtRes'!AA131)</f>
        <v>0</v>
      </c>
      <c r="CR168">
        <f>SUMIF(SmtRes!AQ128:'SmtRes'!AQ131,"=1",SmtRes!AB128:'SmtRes'!AB131)</f>
        <v>981.58</v>
      </c>
      <c r="CS168">
        <f>SUMIF(SmtRes!AQ128:'SmtRes'!AQ131,"=1",SmtRes!AC128:'SmtRes'!AC131)</f>
        <v>955.96</v>
      </c>
      <c r="CT168">
        <f>SUMIF(SmtRes!AQ128:'SmtRes'!AQ131,"=1",SmtRes!AD128:'SmtRes'!AD131)</f>
        <v>410.21</v>
      </c>
      <c r="CU168">
        <f t="shared" si="87"/>
        <v>0</v>
      </c>
      <c r="CV168">
        <f>SUMIF(SmtRes!AQ128:'SmtRes'!AQ131,"=1",SmtRes!BU128:'SmtRes'!BU131)</f>
        <v>0.15</v>
      </c>
      <c r="CW168">
        <f>SUMIF(SmtRes!AQ128:'SmtRes'!AQ131,"=1",SmtRes!BV128:'SmtRes'!BV131)</f>
        <v>0.08</v>
      </c>
      <c r="CX168">
        <f t="shared" si="88"/>
        <v>0</v>
      </c>
      <c r="CY168">
        <f t="shared" si="89"/>
        <v>-308.28930000000003</v>
      </c>
      <c r="CZ168">
        <f t="shared" si="90"/>
        <v>-179.58599999999998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0</v>
      </c>
      <c r="DO168">
        <v>0</v>
      </c>
      <c r="DP168">
        <v>1</v>
      </c>
      <c r="DQ168">
        <v>1</v>
      </c>
      <c r="DU168">
        <v>1013</v>
      </c>
      <c r="DV168" t="s">
        <v>36</v>
      </c>
      <c r="DW168" t="s">
        <v>36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293259713</v>
      </c>
      <c r="EF168">
        <v>2</v>
      </c>
      <c r="EG168" t="s">
        <v>27</v>
      </c>
      <c r="EH168">
        <v>27</v>
      </c>
      <c r="EI168" t="s">
        <v>28</v>
      </c>
      <c r="EJ168">
        <v>1</v>
      </c>
      <c r="EK168">
        <v>33002</v>
      </c>
      <c r="EL168" t="s">
        <v>28</v>
      </c>
      <c r="EM168" t="s">
        <v>29</v>
      </c>
      <c r="EO168" t="s">
        <v>3</v>
      </c>
      <c r="EQ168">
        <v>0</v>
      </c>
      <c r="ER168">
        <v>0</v>
      </c>
      <c r="ES168">
        <v>0</v>
      </c>
      <c r="ET168">
        <v>0</v>
      </c>
      <c r="EU168">
        <v>0</v>
      </c>
      <c r="EV168">
        <v>0</v>
      </c>
      <c r="EW168">
        <v>0.15</v>
      </c>
      <c r="EX168">
        <v>0.08</v>
      </c>
      <c r="EY168">
        <v>0</v>
      </c>
      <c r="FQ168">
        <v>0</v>
      </c>
      <c r="FR168">
        <f t="shared" si="91"/>
        <v>0</v>
      </c>
      <c r="FS168">
        <v>0</v>
      </c>
      <c r="FX168">
        <v>103</v>
      </c>
      <c r="FY168">
        <v>60</v>
      </c>
      <c r="GA168" t="s">
        <v>3</v>
      </c>
      <c r="GD168">
        <v>1</v>
      </c>
      <c r="GF168">
        <v>211252595</v>
      </c>
      <c r="GG168">
        <v>2</v>
      </c>
      <c r="GH168">
        <v>1</v>
      </c>
      <c r="GI168">
        <v>-2</v>
      </c>
      <c r="GJ168">
        <v>0</v>
      </c>
      <c r="GK168">
        <v>0</v>
      </c>
      <c r="GL168">
        <f t="shared" si="92"/>
        <v>0</v>
      </c>
      <c r="GM168">
        <f t="shared" si="93"/>
        <v>-895.27</v>
      </c>
      <c r="GN168">
        <f t="shared" si="94"/>
        <v>-895.27</v>
      </c>
      <c r="GO168">
        <f t="shared" si="95"/>
        <v>0</v>
      </c>
      <c r="GP168">
        <f t="shared" si="96"/>
        <v>0</v>
      </c>
      <c r="GR168">
        <v>0</v>
      </c>
      <c r="GS168">
        <v>3</v>
      </c>
      <c r="GT168">
        <v>0</v>
      </c>
      <c r="GU168" t="s">
        <v>3</v>
      </c>
      <c r="GV168">
        <f t="shared" si="97"/>
        <v>0</v>
      </c>
      <c r="GW168">
        <v>1</v>
      </c>
      <c r="GX168">
        <f t="shared" si="98"/>
        <v>0</v>
      </c>
      <c r="HA168">
        <v>0</v>
      </c>
      <c r="HB168">
        <v>0</v>
      </c>
      <c r="HC168">
        <f t="shared" si="99"/>
        <v>0</v>
      </c>
      <c r="HE168" t="s">
        <v>3</v>
      </c>
      <c r="HF168" t="s">
        <v>3</v>
      </c>
      <c r="HM168" t="s">
        <v>3</v>
      </c>
      <c r="HN168" t="s">
        <v>31</v>
      </c>
      <c r="HO168" t="s">
        <v>32</v>
      </c>
      <c r="HP168" t="s">
        <v>28</v>
      </c>
      <c r="HQ168" t="s">
        <v>28</v>
      </c>
      <c r="IK168">
        <v>0</v>
      </c>
    </row>
    <row r="169" spans="1:245" x14ac:dyDescent="0.2">
      <c r="A169">
        <v>17</v>
      </c>
      <c r="B169">
        <v>1</v>
      </c>
      <c r="C169">
        <f>ROW(SmtRes!A144)</f>
        <v>144</v>
      </c>
      <c r="D169">
        <f>ROW(EtalonRes!A156)</f>
        <v>156</v>
      </c>
      <c r="E169" t="s">
        <v>172</v>
      </c>
      <c r="F169" t="s">
        <v>18</v>
      </c>
      <c r="G169" t="s">
        <v>19</v>
      </c>
      <c r="H169" t="s">
        <v>20</v>
      </c>
      <c r="I169">
        <f>ROUND(70/1000,7)</f>
        <v>7.0000000000000007E-2</v>
      </c>
      <c r="J169">
        <v>0</v>
      </c>
      <c r="K169">
        <f>ROUND(70/1000,7)</f>
        <v>7.0000000000000007E-2</v>
      </c>
      <c r="O169">
        <f t="shared" si="78"/>
        <v>5641.88</v>
      </c>
      <c r="P169">
        <f>SUMIF(SmtRes!AQ132:'SmtRes'!AQ144,"=1",SmtRes!DF132:'SmtRes'!DF144)</f>
        <v>0</v>
      </c>
      <c r="Q169">
        <f>SUMIF(SmtRes!AQ132:'SmtRes'!AQ144,"=1",SmtRes!DG132:'SmtRes'!DG144)</f>
        <v>1006.46</v>
      </c>
      <c r="R169">
        <f>SUMIF(SmtRes!AQ132:'SmtRes'!AQ144,"=1",SmtRes!DH132:'SmtRes'!DH144)</f>
        <v>1051.76</v>
      </c>
      <c r="S169">
        <f>SUMIF(SmtRes!AQ132:'SmtRes'!AQ144,"=1",SmtRes!DI132:'SmtRes'!DI144)</f>
        <v>3583.66</v>
      </c>
      <c r="T169">
        <f t="shared" si="79"/>
        <v>0</v>
      </c>
      <c r="U169">
        <f>SUMIF(SmtRes!AQ132:'SmtRes'!AQ144,"=1",SmtRes!CV132:'SmtRes'!CV144)</f>
        <v>7.6571600000000011</v>
      </c>
      <c r="V169">
        <f>SUMIF(SmtRes!AQ132:'SmtRes'!AQ144,"=1",SmtRes!CW132:'SmtRes'!CW144)</f>
        <v>2.1778749999999998</v>
      </c>
      <c r="W169">
        <f t="shared" si="80"/>
        <v>0</v>
      </c>
      <c r="X169">
        <f t="shared" si="81"/>
        <v>4774.4799999999996</v>
      </c>
      <c r="Y169">
        <f t="shared" si="82"/>
        <v>2364.06</v>
      </c>
      <c r="AA169">
        <v>312147598</v>
      </c>
      <c r="AB169">
        <f t="shared" si="83"/>
        <v>63010.623820000001</v>
      </c>
      <c r="AC169">
        <f>ROUND((0),6)</f>
        <v>0</v>
      </c>
      <c r="AD169">
        <f>ROUND((((SUM(SmtRes!BR132:'SmtRes'!BR144))-(SUM(SmtRes!BS132:'SmtRes'!BS144)))+AE169),6)</f>
        <v>11815.539875</v>
      </c>
      <c r="AE169">
        <f>ROUND((SUM(SmtRes!BS132:'SmtRes'!BS144)),6)</f>
        <v>15024.97775</v>
      </c>
      <c r="AF169">
        <f>ROUND((SUM(SmtRes!BT132:'SmtRes'!BT144)),6)</f>
        <v>51195.083944999998</v>
      </c>
      <c r="AG169">
        <f t="shared" si="84"/>
        <v>0</v>
      </c>
      <c r="AH169">
        <f>(SUM(SmtRes!BU132:'SmtRes'!BU144))</f>
        <v>109.38800000000001</v>
      </c>
      <c r="AI169">
        <f>(SUM(SmtRes!BV132:'SmtRes'!BV144))</f>
        <v>31.112499999999997</v>
      </c>
      <c r="AJ169">
        <f t="shared" si="85"/>
        <v>0</v>
      </c>
      <c r="AK169">
        <v>65989.878400000001</v>
      </c>
      <c r="AL169">
        <v>0</v>
      </c>
      <c r="AM169">
        <v>9452.4318999999996</v>
      </c>
      <c r="AN169">
        <v>12019.9822</v>
      </c>
      <c r="AO169">
        <v>44517.464300000007</v>
      </c>
      <c r="AP169">
        <v>0</v>
      </c>
      <c r="AQ169">
        <v>95.12</v>
      </c>
      <c r="AR169">
        <v>24.889999999999997</v>
      </c>
      <c r="AS169">
        <v>0</v>
      </c>
      <c r="AT169">
        <v>103</v>
      </c>
      <c r="AU169">
        <v>51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</v>
      </c>
      <c r="BD169" t="s">
        <v>3</v>
      </c>
      <c r="BE169" t="s">
        <v>3</v>
      </c>
      <c r="BF169" t="s">
        <v>3</v>
      </c>
      <c r="BG169" t="s">
        <v>3</v>
      </c>
      <c r="BH169">
        <v>0</v>
      </c>
      <c r="BI169">
        <v>1</v>
      </c>
      <c r="BJ169" t="s">
        <v>21</v>
      </c>
      <c r="BM169">
        <v>33001</v>
      </c>
      <c r="BN169">
        <v>0</v>
      </c>
      <c r="BO169" t="s">
        <v>3</v>
      </c>
      <c r="BP169">
        <v>0</v>
      </c>
      <c r="BQ169">
        <v>2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103</v>
      </c>
      <c r="CA169">
        <v>60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610</v>
      </c>
      <c r="CO169">
        <v>0</v>
      </c>
      <c r="CP169">
        <f t="shared" si="86"/>
        <v>5641.88</v>
      </c>
      <c r="CQ169">
        <f>SUMIF(SmtRes!AQ132:'SmtRes'!AQ144,"=1",SmtRes!AA132:'SmtRes'!AA144)</f>
        <v>0</v>
      </c>
      <c r="CR169">
        <f>SUMIF(SmtRes!AQ132:'SmtRes'!AQ144,"=1",SmtRes!AB132:'SmtRes'!AB144)</f>
        <v>2629.4300000000003</v>
      </c>
      <c r="CS169">
        <f>SUMIF(SmtRes!AQ132:'SmtRes'!AQ144,"=1",SmtRes!AC132:'SmtRes'!AC144)</f>
        <v>2076</v>
      </c>
      <c r="CT169">
        <f>SUMIF(SmtRes!AQ132:'SmtRes'!AQ144,"=1",SmtRes!AD132:'SmtRes'!AD144)</f>
        <v>1840.5700000000002</v>
      </c>
      <c r="CU169">
        <f t="shared" si="87"/>
        <v>0</v>
      </c>
      <c r="CV169">
        <f>SUMIF(SmtRes!AQ132:'SmtRes'!AQ144,"=1",SmtRes!BU132:'SmtRes'!BU144)</f>
        <v>109.38800000000001</v>
      </c>
      <c r="CW169">
        <f>SUMIF(SmtRes!AQ132:'SmtRes'!AQ144,"=1",SmtRes!BV132:'SmtRes'!BV144)</f>
        <v>31.112499999999997</v>
      </c>
      <c r="CX169">
        <f t="shared" si="88"/>
        <v>0</v>
      </c>
      <c r="CY169">
        <f t="shared" si="89"/>
        <v>4774.4826000000003</v>
      </c>
      <c r="CZ169">
        <f t="shared" si="90"/>
        <v>2364.0642000000003</v>
      </c>
      <c r="DC169" t="s">
        <v>3</v>
      </c>
      <c r="DD169" t="s">
        <v>37</v>
      </c>
      <c r="DE169" t="s">
        <v>23</v>
      </c>
      <c r="DF169" t="s">
        <v>23</v>
      </c>
      <c r="DG169" t="s">
        <v>24</v>
      </c>
      <c r="DH169" t="s">
        <v>3</v>
      </c>
      <c r="DI169" t="s">
        <v>24</v>
      </c>
      <c r="DJ169" t="s">
        <v>23</v>
      </c>
      <c r="DK169" t="s">
        <v>3</v>
      </c>
      <c r="DL169" t="s">
        <v>3</v>
      </c>
      <c r="DM169" t="s">
        <v>25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20</v>
      </c>
      <c r="DW169" t="s">
        <v>26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293259405</v>
      </c>
      <c r="EF169">
        <v>2</v>
      </c>
      <c r="EG169" t="s">
        <v>27</v>
      </c>
      <c r="EH169">
        <v>27</v>
      </c>
      <c r="EI169" t="s">
        <v>28</v>
      </c>
      <c r="EJ169">
        <v>1</v>
      </c>
      <c r="EK169">
        <v>33001</v>
      </c>
      <c r="EL169" t="s">
        <v>28</v>
      </c>
      <c r="EM169" t="s">
        <v>29</v>
      </c>
      <c r="EO169" t="s">
        <v>30</v>
      </c>
      <c r="EQ169">
        <v>0</v>
      </c>
      <c r="ER169">
        <v>0</v>
      </c>
      <c r="ES169">
        <v>0</v>
      </c>
      <c r="ET169">
        <v>0</v>
      </c>
      <c r="EU169">
        <v>0</v>
      </c>
      <c r="EV169">
        <v>0</v>
      </c>
      <c r="EW169">
        <v>95.12</v>
      </c>
      <c r="EX169">
        <v>24.89</v>
      </c>
      <c r="EY169">
        <v>0</v>
      </c>
      <c r="FQ169">
        <v>0</v>
      </c>
      <c r="FR169">
        <f t="shared" si="91"/>
        <v>0</v>
      </c>
      <c r="FS169">
        <v>0</v>
      </c>
      <c r="FX169">
        <v>103</v>
      </c>
      <c r="FY169">
        <v>51</v>
      </c>
      <c r="GA169" t="s">
        <v>3</v>
      </c>
      <c r="GD169">
        <v>1</v>
      </c>
      <c r="GF169">
        <v>-1333402074</v>
      </c>
      <c r="GG169">
        <v>2</v>
      </c>
      <c r="GH169">
        <v>1</v>
      </c>
      <c r="GI169">
        <v>-2</v>
      </c>
      <c r="GJ169">
        <v>0</v>
      </c>
      <c r="GK169">
        <v>0</v>
      </c>
      <c r="GL169">
        <f t="shared" si="92"/>
        <v>0</v>
      </c>
      <c r="GM169">
        <f t="shared" si="93"/>
        <v>12780.42</v>
      </c>
      <c r="GN169">
        <f t="shared" si="94"/>
        <v>12780.42</v>
      </c>
      <c r="GO169">
        <f t="shared" si="95"/>
        <v>0</v>
      </c>
      <c r="GP169">
        <f t="shared" si="96"/>
        <v>0</v>
      </c>
      <c r="GR169">
        <v>0</v>
      </c>
      <c r="GS169">
        <v>3</v>
      </c>
      <c r="GT169">
        <v>0</v>
      </c>
      <c r="GU169" t="s">
        <v>3</v>
      </c>
      <c r="GV169">
        <f t="shared" si="97"/>
        <v>0</v>
      </c>
      <c r="GW169">
        <v>1</v>
      </c>
      <c r="GX169">
        <f t="shared" si="98"/>
        <v>0</v>
      </c>
      <c r="HA169">
        <v>0</v>
      </c>
      <c r="HB169">
        <v>0</v>
      </c>
      <c r="HC169">
        <f t="shared" si="99"/>
        <v>0</v>
      </c>
      <c r="HE169" t="s">
        <v>3</v>
      </c>
      <c r="HF169" t="s">
        <v>3</v>
      </c>
      <c r="HM169" t="s">
        <v>3</v>
      </c>
      <c r="HN169" t="s">
        <v>31</v>
      </c>
      <c r="HO169" t="s">
        <v>32</v>
      </c>
      <c r="HP169" t="s">
        <v>28</v>
      </c>
      <c r="HQ169" t="s">
        <v>28</v>
      </c>
      <c r="IK169">
        <v>0</v>
      </c>
    </row>
    <row r="170" spans="1:245" x14ac:dyDescent="0.2">
      <c r="A170">
        <v>18</v>
      </c>
      <c r="B170">
        <v>1</v>
      </c>
      <c r="C170">
        <v>142</v>
      </c>
      <c r="E170" t="s">
        <v>173</v>
      </c>
      <c r="F170" t="s">
        <v>34</v>
      </c>
      <c r="G170" t="s">
        <v>35</v>
      </c>
      <c r="H170" t="s">
        <v>36</v>
      </c>
      <c r="I170">
        <f>I169*J170</f>
        <v>0</v>
      </c>
      <c r="J170">
        <v>0</v>
      </c>
      <c r="K170">
        <v>0</v>
      </c>
      <c r="O170">
        <f t="shared" si="78"/>
        <v>0</v>
      </c>
      <c r="P170">
        <f>ROUND(CQ170*I170,2)</f>
        <v>0</v>
      </c>
      <c r="Q170">
        <f>ROUND(CR170*I170,2)</f>
        <v>0</v>
      </c>
      <c r="R170">
        <f>ROUND(CS170*I170,2)</f>
        <v>0</v>
      </c>
      <c r="S170">
        <f>ROUND(CT170*I170,2)</f>
        <v>0</v>
      </c>
      <c r="T170">
        <f t="shared" si="79"/>
        <v>0</v>
      </c>
      <c r="U170">
        <f>ROUND(CV170*I170,7)</f>
        <v>0</v>
      </c>
      <c r="V170">
        <f>ROUND(CW170*I170,7)</f>
        <v>0</v>
      </c>
      <c r="W170">
        <f t="shared" si="80"/>
        <v>0</v>
      </c>
      <c r="X170">
        <f t="shared" si="81"/>
        <v>0</v>
      </c>
      <c r="Y170">
        <f t="shared" si="82"/>
        <v>0</v>
      </c>
      <c r="AA170">
        <v>312147598</v>
      </c>
      <c r="AB170">
        <f t="shared" si="83"/>
        <v>0</v>
      </c>
      <c r="AC170">
        <f>ROUND((ES170),6)</f>
        <v>0</v>
      </c>
      <c r="AD170">
        <f>ROUND((((ET170)-(EU170))+AE170),6)</f>
        <v>0</v>
      </c>
      <c r="AE170">
        <f t="shared" ref="AE170:AF172" si="106">ROUND((EU170),6)</f>
        <v>0</v>
      </c>
      <c r="AF170">
        <f t="shared" si="106"/>
        <v>0</v>
      </c>
      <c r="AG170">
        <f t="shared" si="84"/>
        <v>0</v>
      </c>
      <c r="AH170">
        <f t="shared" ref="AH170:AI172" si="107">(EW170)</f>
        <v>0</v>
      </c>
      <c r="AI170">
        <f t="shared" si="107"/>
        <v>0</v>
      </c>
      <c r="AJ170">
        <f t="shared" si="85"/>
        <v>0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103</v>
      </c>
      <c r="AU170">
        <v>60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1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3</v>
      </c>
      <c r="BM170">
        <v>33001</v>
      </c>
      <c r="BN170">
        <v>0</v>
      </c>
      <c r="BO170" t="s">
        <v>3</v>
      </c>
      <c r="BP170">
        <v>0</v>
      </c>
      <c r="BQ170">
        <v>2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103</v>
      </c>
      <c r="CA170">
        <v>60</v>
      </c>
      <c r="CB170" t="s">
        <v>3</v>
      </c>
      <c r="CE170">
        <v>0</v>
      </c>
      <c r="CF170">
        <v>0</v>
      </c>
      <c r="CG170">
        <v>0</v>
      </c>
      <c r="CM170">
        <v>0</v>
      </c>
      <c r="CN170" t="s">
        <v>610</v>
      </c>
      <c r="CO170">
        <v>0</v>
      </c>
      <c r="CP170">
        <f t="shared" si="86"/>
        <v>0</v>
      </c>
      <c r="CQ170">
        <f>ROUND(AL170*BC170,2)</f>
        <v>0</v>
      </c>
      <c r="CR170">
        <f>ROUND(AM170*BB170,2)</f>
        <v>0</v>
      </c>
      <c r="CS170">
        <f>ROUND(AN170*BS170,2)</f>
        <v>0</v>
      </c>
      <c r="CT170">
        <f>ROUND(AO170*BA170,2)</f>
        <v>0</v>
      </c>
      <c r="CU170">
        <f t="shared" si="87"/>
        <v>0</v>
      </c>
      <c r="CV170">
        <f t="shared" ref="CV170:CW172" si="108">AH170</f>
        <v>0</v>
      </c>
      <c r="CW170">
        <f t="shared" si="108"/>
        <v>0</v>
      </c>
      <c r="CX170">
        <f t="shared" si="88"/>
        <v>0</v>
      </c>
      <c r="CY170">
        <f t="shared" si="89"/>
        <v>0</v>
      </c>
      <c r="CZ170">
        <f t="shared" si="90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0</v>
      </c>
      <c r="DO170">
        <v>0</v>
      </c>
      <c r="DP170">
        <v>1</v>
      </c>
      <c r="DQ170">
        <v>1</v>
      </c>
      <c r="DU170">
        <v>1013</v>
      </c>
      <c r="DV170" t="s">
        <v>36</v>
      </c>
      <c r="DW170" t="s">
        <v>36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293259405</v>
      </c>
      <c r="EF170">
        <v>2</v>
      </c>
      <c r="EG170" t="s">
        <v>27</v>
      </c>
      <c r="EH170">
        <v>27</v>
      </c>
      <c r="EI170" t="s">
        <v>28</v>
      </c>
      <c r="EJ170">
        <v>1</v>
      </c>
      <c r="EK170">
        <v>33001</v>
      </c>
      <c r="EL170" t="s">
        <v>28</v>
      </c>
      <c r="EM170" t="s">
        <v>29</v>
      </c>
      <c r="EO170" t="s">
        <v>30</v>
      </c>
      <c r="EQ170">
        <v>0</v>
      </c>
      <c r="ER170">
        <v>0</v>
      </c>
      <c r="ES170">
        <v>0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f t="shared" si="91"/>
        <v>0</v>
      </c>
      <c r="FS170">
        <v>0</v>
      </c>
      <c r="FX170">
        <v>103</v>
      </c>
      <c r="FY170">
        <v>60</v>
      </c>
      <c r="GA170" t="s">
        <v>3</v>
      </c>
      <c r="GD170">
        <v>1</v>
      </c>
      <c r="GF170">
        <v>864875641</v>
      </c>
      <c r="GG170">
        <v>2</v>
      </c>
      <c r="GH170">
        <v>1</v>
      </c>
      <c r="GI170">
        <v>-2</v>
      </c>
      <c r="GJ170">
        <v>0</v>
      </c>
      <c r="GK170">
        <v>0</v>
      </c>
      <c r="GL170">
        <f t="shared" si="92"/>
        <v>0</v>
      </c>
      <c r="GM170">
        <f t="shared" si="93"/>
        <v>0</v>
      </c>
      <c r="GN170">
        <f t="shared" si="94"/>
        <v>0</v>
      </c>
      <c r="GO170">
        <f t="shared" si="95"/>
        <v>0</v>
      </c>
      <c r="GP170">
        <f t="shared" si="96"/>
        <v>0</v>
      </c>
      <c r="GR170">
        <v>0</v>
      </c>
      <c r="GS170">
        <v>3</v>
      </c>
      <c r="GT170">
        <v>0</v>
      </c>
      <c r="GU170" t="s">
        <v>3</v>
      </c>
      <c r="GV170">
        <f t="shared" si="97"/>
        <v>0</v>
      </c>
      <c r="GW170">
        <v>1</v>
      </c>
      <c r="GX170">
        <f t="shared" si="98"/>
        <v>0</v>
      </c>
      <c r="HA170">
        <v>0</v>
      </c>
      <c r="HB170">
        <v>0</v>
      </c>
      <c r="HC170">
        <f t="shared" si="99"/>
        <v>0</v>
      </c>
      <c r="HE170" t="s">
        <v>3</v>
      </c>
      <c r="HF170" t="s">
        <v>3</v>
      </c>
      <c r="HM170" t="s">
        <v>37</v>
      </c>
      <c r="HN170" t="s">
        <v>31</v>
      </c>
      <c r="HO170" t="s">
        <v>32</v>
      </c>
      <c r="HP170" t="s">
        <v>28</v>
      </c>
      <c r="HQ170" t="s">
        <v>28</v>
      </c>
      <c r="IK170">
        <v>0</v>
      </c>
    </row>
    <row r="171" spans="1:245" x14ac:dyDescent="0.2">
      <c r="A171">
        <v>18</v>
      </c>
      <c r="B171">
        <v>1</v>
      </c>
      <c r="C171">
        <v>143</v>
      </c>
      <c r="E171" t="s">
        <v>174</v>
      </c>
      <c r="F171" t="s">
        <v>39</v>
      </c>
      <c r="G171" t="s">
        <v>40</v>
      </c>
      <c r="H171" t="s">
        <v>36</v>
      </c>
      <c r="I171">
        <f>I169*J171</f>
        <v>0</v>
      </c>
      <c r="J171">
        <v>0</v>
      </c>
      <c r="K171">
        <v>0</v>
      </c>
      <c r="O171">
        <f t="shared" si="78"/>
        <v>0</v>
      </c>
      <c r="P171">
        <f>ROUND(CQ171*I171,2)</f>
        <v>0</v>
      </c>
      <c r="Q171">
        <f>ROUND(CR171*I171,2)</f>
        <v>0</v>
      </c>
      <c r="R171">
        <f>ROUND(CS171*I171,2)</f>
        <v>0</v>
      </c>
      <c r="S171">
        <f>ROUND(CT171*I171,2)</f>
        <v>0</v>
      </c>
      <c r="T171">
        <f t="shared" si="79"/>
        <v>0</v>
      </c>
      <c r="U171">
        <f>ROUND(CV171*I171,7)</f>
        <v>0</v>
      </c>
      <c r="V171">
        <f>ROUND(CW171*I171,7)</f>
        <v>0</v>
      </c>
      <c r="W171">
        <f t="shared" si="80"/>
        <v>0</v>
      </c>
      <c r="X171">
        <f t="shared" si="81"/>
        <v>0</v>
      </c>
      <c r="Y171">
        <f t="shared" si="82"/>
        <v>0</v>
      </c>
      <c r="AA171">
        <v>312147598</v>
      </c>
      <c r="AB171">
        <f t="shared" si="83"/>
        <v>0</v>
      </c>
      <c r="AC171">
        <f>ROUND((ES171),6)</f>
        <v>0</v>
      </c>
      <c r="AD171">
        <f>ROUND((((ET171)-(EU171))+AE171),6)</f>
        <v>0</v>
      </c>
      <c r="AE171">
        <f t="shared" si="106"/>
        <v>0</v>
      </c>
      <c r="AF171">
        <f t="shared" si="106"/>
        <v>0</v>
      </c>
      <c r="AG171">
        <f t="shared" si="84"/>
        <v>0</v>
      </c>
      <c r="AH171">
        <f t="shared" si="107"/>
        <v>0</v>
      </c>
      <c r="AI171">
        <f t="shared" si="107"/>
        <v>0</v>
      </c>
      <c r="AJ171">
        <f t="shared" si="85"/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103</v>
      </c>
      <c r="AU171">
        <v>60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3</v>
      </c>
      <c r="BM171">
        <v>33001</v>
      </c>
      <c r="BN171">
        <v>0</v>
      </c>
      <c r="BO171" t="s">
        <v>3</v>
      </c>
      <c r="BP171">
        <v>0</v>
      </c>
      <c r="BQ171">
        <v>2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103</v>
      </c>
      <c r="CA171">
        <v>60</v>
      </c>
      <c r="CB171" t="s">
        <v>3</v>
      </c>
      <c r="CE171">
        <v>0</v>
      </c>
      <c r="CF171">
        <v>0</v>
      </c>
      <c r="CG171">
        <v>0</v>
      </c>
      <c r="CM171">
        <v>0</v>
      </c>
      <c r="CN171" t="s">
        <v>610</v>
      </c>
      <c r="CO171">
        <v>0</v>
      </c>
      <c r="CP171">
        <f t="shared" si="86"/>
        <v>0</v>
      </c>
      <c r="CQ171">
        <f>ROUND(AL171*BC171,2)</f>
        <v>0</v>
      </c>
      <c r="CR171">
        <f>ROUND(AM171*BB171,2)</f>
        <v>0</v>
      </c>
      <c r="CS171">
        <f>ROUND(AN171*BS171,2)</f>
        <v>0</v>
      </c>
      <c r="CT171">
        <f>ROUND(AO171*BA171,2)</f>
        <v>0</v>
      </c>
      <c r="CU171">
        <f t="shared" si="87"/>
        <v>0</v>
      </c>
      <c r="CV171">
        <f t="shared" si="108"/>
        <v>0</v>
      </c>
      <c r="CW171">
        <f t="shared" si="108"/>
        <v>0</v>
      </c>
      <c r="CX171">
        <f t="shared" si="88"/>
        <v>0</v>
      </c>
      <c r="CY171">
        <f t="shared" si="89"/>
        <v>0</v>
      </c>
      <c r="CZ171">
        <f t="shared" si="90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0</v>
      </c>
      <c r="DO171">
        <v>0</v>
      </c>
      <c r="DP171">
        <v>1</v>
      </c>
      <c r="DQ171">
        <v>1</v>
      </c>
      <c r="DU171">
        <v>1013</v>
      </c>
      <c r="DV171" t="s">
        <v>36</v>
      </c>
      <c r="DW171" t="s">
        <v>36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293259405</v>
      </c>
      <c r="EF171">
        <v>2</v>
      </c>
      <c r="EG171" t="s">
        <v>27</v>
      </c>
      <c r="EH171">
        <v>27</v>
      </c>
      <c r="EI171" t="s">
        <v>28</v>
      </c>
      <c r="EJ171">
        <v>1</v>
      </c>
      <c r="EK171">
        <v>33001</v>
      </c>
      <c r="EL171" t="s">
        <v>28</v>
      </c>
      <c r="EM171" t="s">
        <v>29</v>
      </c>
      <c r="EO171" t="s">
        <v>30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f t="shared" si="91"/>
        <v>0</v>
      </c>
      <c r="FS171">
        <v>0</v>
      </c>
      <c r="FX171">
        <v>103</v>
      </c>
      <c r="FY171">
        <v>60</v>
      </c>
      <c r="GA171" t="s">
        <v>3</v>
      </c>
      <c r="GD171">
        <v>1</v>
      </c>
      <c r="GF171">
        <v>-1890832814</v>
      </c>
      <c r="GG171">
        <v>2</v>
      </c>
      <c r="GH171">
        <v>1</v>
      </c>
      <c r="GI171">
        <v>-2</v>
      </c>
      <c r="GJ171">
        <v>0</v>
      </c>
      <c r="GK171">
        <v>0</v>
      </c>
      <c r="GL171">
        <f t="shared" si="92"/>
        <v>0</v>
      </c>
      <c r="GM171">
        <f t="shared" si="93"/>
        <v>0</v>
      </c>
      <c r="GN171">
        <f t="shared" si="94"/>
        <v>0</v>
      </c>
      <c r="GO171">
        <f t="shared" si="95"/>
        <v>0</v>
      </c>
      <c r="GP171">
        <f t="shared" si="96"/>
        <v>0</v>
      </c>
      <c r="GR171">
        <v>0</v>
      </c>
      <c r="GS171">
        <v>3</v>
      </c>
      <c r="GT171">
        <v>0</v>
      </c>
      <c r="GU171" t="s">
        <v>3</v>
      </c>
      <c r="GV171">
        <f t="shared" si="97"/>
        <v>0</v>
      </c>
      <c r="GW171">
        <v>1</v>
      </c>
      <c r="GX171">
        <f t="shared" si="98"/>
        <v>0</v>
      </c>
      <c r="HA171">
        <v>0</v>
      </c>
      <c r="HB171">
        <v>0</v>
      </c>
      <c r="HC171">
        <f t="shared" si="99"/>
        <v>0</v>
      </c>
      <c r="HE171" t="s">
        <v>3</v>
      </c>
      <c r="HF171" t="s">
        <v>3</v>
      </c>
      <c r="HM171" t="s">
        <v>37</v>
      </c>
      <c r="HN171" t="s">
        <v>31</v>
      </c>
      <c r="HO171" t="s">
        <v>32</v>
      </c>
      <c r="HP171" t="s">
        <v>28</v>
      </c>
      <c r="HQ171" t="s">
        <v>28</v>
      </c>
      <c r="IK171">
        <v>0</v>
      </c>
    </row>
    <row r="172" spans="1:245" x14ac:dyDescent="0.2">
      <c r="A172">
        <v>18</v>
      </c>
      <c r="B172">
        <v>1</v>
      </c>
      <c r="C172">
        <v>144</v>
      </c>
      <c r="E172" t="s">
        <v>175</v>
      </c>
      <c r="F172" t="s">
        <v>42</v>
      </c>
      <c r="G172" t="s">
        <v>43</v>
      </c>
      <c r="H172" t="s">
        <v>20</v>
      </c>
      <c r="I172">
        <f>I169*J172</f>
        <v>0</v>
      </c>
      <c r="J172">
        <v>0</v>
      </c>
      <c r="K172">
        <v>0</v>
      </c>
      <c r="O172">
        <f t="shared" si="78"/>
        <v>0</v>
      </c>
      <c r="P172">
        <f>ROUND(CQ172*I172,2)</f>
        <v>0</v>
      </c>
      <c r="Q172">
        <f>ROUND(CR172*I172,2)</f>
        <v>0</v>
      </c>
      <c r="R172">
        <f>ROUND(CS172*I172,2)</f>
        <v>0</v>
      </c>
      <c r="S172">
        <f>ROUND(CT172*I172,2)</f>
        <v>0</v>
      </c>
      <c r="T172">
        <f t="shared" si="79"/>
        <v>0</v>
      </c>
      <c r="U172">
        <f>ROUND(CV172*I172,7)</f>
        <v>0</v>
      </c>
      <c r="V172">
        <f>ROUND(CW172*I172,7)</f>
        <v>0</v>
      </c>
      <c r="W172">
        <f t="shared" si="80"/>
        <v>0</v>
      </c>
      <c r="X172">
        <f t="shared" si="81"/>
        <v>0</v>
      </c>
      <c r="Y172">
        <f t="shared" si="82"/>
        <v>0</v>
      </c>
      <c r="AA172">
        <v>312147598</v>
      </c>
      <c r="AB172">
        <f t="shared" si="83"/>
        <v>0</v>
      </c>
      <c r="AC172">
        <f>ROUND((ES172),6)</f>
        <v>0</v>
      </c>
      <c r="AD172">
        <f>ROUND((((ET172)-(EU172))+AE172),6)</f>
        <v>0</v>
      </c>
      <c r="AE172">
        <f t="shared" si="106"/>
        <v>0</v>
      </c>
      <c r="AF172">
        <f t="shared" si="106"/>
        <v>0</v>
      </c>
      <c r="AG172">
        <f t="shared" si="84"/>
        <v>0</v>
      </c>
      <c r="AH172">
        <f t="shared" si="107"/>
        <v>0</v>
      </c>
      <c r="AI172">
        <f t="shared" si="107"/>
        <v>0</v>
      </c>
      <c r="AJ172">
        <f t="shared" si="85"/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103</v>
      </c>
      <c r="AU172">
        <v>60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1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</v>
      </c>
      <c r="BM172">
        <v>33001</v>
      </c>
      <c r="BN172">
        <v>0</v>
      </c>
      <c r="BO172" t="s">
        <v>3</v>
      </c>
      <c r="BP172">
        <v>0</v>
      </c>
      <c r="BQ172">
        <v>2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103</v>
      </c>
      <c r="CA172">
        <v>60</v>
      </c>
      <c r="CB172" t="s">
        <v>3</v>
      </c>
      <c r="CE172">
        <v>0</v>
      </c>
      <c r="CF172">
        <v>0</v>
      </c>
      <c r="CG172">
        <v>0</v>
      </c>
      <c r="CM172">
        <v>0</v>
      </c>
      <c r="CN172" t="s">
        <v>610</v>
      </c>
      <c r="CO172">
        <v>0</v>
      </c>
      <c r="CP172">
        <f t="shared" si="86"/>
        <v>0</v>
      </c>
      <c r="CQ172">
        <f>ROUND(AL172*BC172,2)</f>
        <v>0</v>
      </c>
      <c r="CR172">
        <f>ROUND(AM172*BB172,2)</f>
        <v>0</v>
      </c>
      <c r="CS172">
        <f>ROUND(AN172*BS172,2)</f>
        <v>0</v>
      </c>
      <c r="CT172">
        <f>ROUND(AO172*BA172,2)</f>
        <v>0</v>
      </c>
      <c r="CU172">
        <f t="shared" si="87"/>
        <v>0</v>
      </c>
      <c r="CV172">
        <f t="shared" si="108"/>
        <v>0</v>
      </c>
      <c r="CW172">
        <f t="shared" si="108"/>
        <v>0</v>
      </c>
      <c r="CX172">
        <f t="shared" si="88"/>
        <v>0</v>
      </c>
      <c r="CY172">
        <f t="shared" si="89"/>
        <v>0</v>
      </c>
      <c r="CZ172">
        <f t="shared" si="90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0</v>
      </c>
      <c r="DO172">
        <v>0</v>
      </c>
      <c r="DP172">
        <v>1</v>
      </c>
      <c r="DQ172">
        <v>1</v>
      </c>
      <c r="DU172">
        <v>1013</v>
      </c>
      <c r="DV172" t="s">
        <v>20</v>
      </c>
      <c r="DW172" t="s">
        <v>26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293259405</v>
      </c>
      <c r="EF172">
        <v>2</v>
      </c>
      <c r="EG172" t="s">
        <v>27</v>
      </c>
      <c r="EH172">
        <v>27</v>
      </c>
      <c r="EI172" t="s">
        <v>28</v>
      </c>
      <c r="EJ172">
        <v>1</v>
      </c>
      <c r="EK172">
        <v>33001</v>
      </c>
      <c r="EL172" t="s">
        <v>28</v>
      </c>
      <c r="EM172" t="s">
        <v>29</v>
      </c>
      <c r="EO172" t="s">
        <v>30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f t="shared" si="91"/>
        <v>0</v>
      </c>
      <c r="FS172">
        <v>0</v>
      </c>
      <c r="FX172">
        <v>103</v>
      </c>
      <c r="FY172">
        <v>60</v>
      </c>
      <c r="GA172" t="s">
        <v>3</v>
      </c>
      <c r="GD172">
        <v>1</v>
      </c>
      <c r="GF172">
        <v>164804165</v>
      </c>
      <c r="GG172">
        <v>2</v>
      </c>
      <c r="GH172">
        <v>1</v>
      </c>
      <c r="GI172">
        <v>-2</v>
      </c>
      <c r="GJ172">
        <v>0</v>
      </c>
      <c r="GK172">
        <v>0</v>
      </c>
      <c r="GL172">
        <f t="shared" si="92"/>
        <v>0</v>
      </c>
      <c r="GM172">
        <f t="shared" si="93"/>
        <v>0</v>
      </c>
      <c r="GN172">
        <f t="shared" si="94"/>
        <v>0</v>
      </c>
      <c r="GO172">
        <f t="shared" si="95"/>
        <v>0</v>
      </c>
      <c r="GP172">
        <f t="shared" si="96"/>
        <v>0</v>
      </c>
      <c r="GR172">
        <v>0</v>
      </c>
      <c r="GS172">
        <v>3</v>
      </c>
      <c r="GT172">
        <v>0</v>
      </c>
      <c r="GU172" t="s">
        <v>3</v>
      </c>
      <c r="GV172">
        <f t="shared" si="97"/>
        <v>0</v>
      </c>
      <c r="GW172">
        <v>1</v>
      </c>
      <c r="GX172">
        <f t="shared" si="98"/>
        <v>0</v>
      </c>
      <c r="HA172">
        <v>0</v>
      </c>
      <c r="HB172">
        <v>0</v>
      </c>
      <c r="HC172">
        <f t="shared" si="99"/>
        <v>0</v>
      </c>
      <c r="HE172" t="s">
        <v>3</v>
      </c>
      <c r="HF172" t="s">
        <v>3</v>
      </c>
      <c r="HM172" t="s">
        <v>37</v>
      </c>
      <c r="HN172" t="s">
        <v>31</v>
      </c>
      <c r="HO172" t="s">
        <v>32</v>
      </c>
      <c r="HP172" t="s">
        <v>28</v>
      </c>
      <c r="HQ172" t="s">
        <v>28</v>
      </c>
      <c r="IK172">
        <v>0</v>
      </c>
    </row>
    <row r="173" spans="1:245" x14ac:dyDescent="0.2">
      <c r="A173">
        <v>17</v>
      </c>
      <c r="B173">
        <v>1</v>
      </c>
      <c r="C173">
        <f>ROW(SmtRes!A151)</f>
        <v>151</v>
      </c>
      <c r="D173">
        <f>ROW(EtalonRes!A163)</f>
        <v>163</v>
      </c>
      <c r="E173" t="s">
        <v>176</v>
      </c>
      <c r="F173" t="s">
        <v>45</v>
      </c>
      <c r="G173" t="s">
        <v>177</v>
      </c>
      <c r="H173" t="s">
        <v>36</v>
      </c>
      <c r="I173">
        <v>1</v>
      </c>
      <c r="J173">
        <v>0</v>
      </c>
      <c r="K173">
        <v>1</v>
      </c>
      <c r="O173">
        <f t="shared" si="78"/>
        <v>1251.0899999999999</v>
      </c>
      <c r="P173">
        <f>SUMIF(SmtRes!AQ145:'SmtRes'!AQ151,"=1",SmtRes!DF145:'SmtRes'!DF151)</f>
        <v>0</v>
      </c>
      <c r="Q173">
        <f>SUMIF(SmtRes!AQ145:'SmtRes'!AQ151,"=1",SmtRes!DG145:'SmtRes'!DG151)</f>
        <v>192.23</v>
      </c>
      <c r="R173">
        <f>SUMIF(SmtRes!AQ145:'SmtRes'!AQ151,"=1",SmtRes!DH145:'SmtRes'!DH151)</f>
        <v>210.31</v>
      </c>
      <c r="S173">
        <f>SUMIF(SmtRes!AQ145:'SmtRes'!AQ151,"=1",SmtRes!DI145:'SmtRes'!DI151)</f>
        <v>848.55</v>
      </c>
      <c r="T173">
        <f t="shared" si="79"/>
        <v>0</v>
      </c>
      <c r="U173">
        <f>SUMIF(SmtRes!AQ145:'SmtRes'!AQ151,"=1",SmtRes!CV145:'SmtRes'!CV151)</f>
        <v>1.81</v>
      </c>
      <c r="V173">
        <f>SUMIF(SmtRes!AQ145:'SmtRes'!AQ151,"=1",SmtRes!CW145:'SmtRes'!CW151)</f>
        <v>0.44</v>
      </c>
      <c r="W173">
        <f t="shared" si="80"/>
        <v>0</v>
      </c>
      <c r="X173">
        <f t="shared" si="81"/>
        <v>1090.6300000000001</v>
      </c>
      <c r="Y173">
        <f t="shared" si="82"/>
        <v>635.32000000000005</v>
      </c>
      <c r="AA173">
        <v>312147598</v>
      </c>
      <c r="AB173">
        <f t="shared" si="83"/>
        <v>1001.1138999999999</v>
      </c>
      <c r="AC173">
        <f>ROUND((0),6)</f>
        <v>0</v>
      </c>
      <c r="AD173">
        <f>ROUND((((SUM(SmtRes!BR145:'SmtRes'!BR151))-(SUM(SmtRes!BS145:'SmtRes'!BS151)))+AE173),6)</f>
        <v>152.56120000000001</v>
      </c>
      <c r="AE173">
        <f>ROUND((SUM(SmtRes!BS145:'SmtRes'!BS151)),6)</f>
        <v>210.31120000000001</v>
      </c>
      <c r="AF173">
        <f>ROUND((SUM(SmtRes!BT145:'SmtRes'!BT151)),6)</f>
        <v>848.55269999999996</v>
      </c>
      <c r="AG173">
        <f t="shared" si="84"/>
        <v>0</v>
      </c>
      <c r="AH173">
        <f>(SUM(SmtRes!BU145:'SmtRes'!BU151))</f>
        <v>1.81</v>
      </c>
      <c r="AI173">
        <f>(SUM(SmtRes!BV145:'SmtRes'!BV151))</f>
        <v>0.44</v>
      </c>
      <c r="AJ173">
        <f t="shared" si="85"/>
        <v>0</v>
      </c>
      <c r="AK173">
        <v>1211.4250999999999</v>
      </c>
      <c r="AL173">
        <v>0</v>
      </c>
      <c r="AM173">
        <v>152.56120000000001</v>
      </c>
      <c r="AN173">
        <v>210.31120000000001</v>
      </c>
      <c r="AO173">
        <v>848.55269999999996</v>
      </c>
      <c r="AP173">
        <v>0</v>
      </c>
      <c r="AQ173">
        <v>1.81</v>
      </c>
      <c r="AR173">
        <v>0.44</v>
      </c>
      <c r="AS173">
        <v>0</v>
      </c>
      <c r="AT173">
        <v>103</v>
      </c>
      <c r="AU173">
        <v>60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47</v>
      </c>
      <c r="BM173">
        <v>33001</v>
      </c>
      <c r="BN173">
        <v>0</v>
      </c>
      <c r="BO173" t="s">
        <v>3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103</v>
      </c>
      <c r="CA173">
        <v>60</v>
      </c>
      <c r="CB173" t="s">
        <v>3</v>
      </c>
      <c r="CE173">
        <v>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86"/>
        <v>1251.0899999999999</v>
      </c>
      <c r="CQ173">
        <f>SUMIF(SmtRes!AQ145:'SmtRes'!AQ151,"=1",SmtRes!AA145:'SmtRes'!AA151)</f>
        <v>0</v>
      </c>
      <c r="CR173">
        <f>SUMIF(SmtRes!AQ145:'SmtRes'!AQ151,"=1",SmtRes!AB145:'SmtRes'!AB151)</f>
        <v>436.88</v>
      </c>
      <c r="CS173">
        <f>SUMIF(SmtRes!AQ145:'SmtRes'!AQ151,"=1",SmtRes!AC145:'SmtRes'!AC151)</f>
        <v>477.98</v>
      </c>
      <c r="CT173">
        <f>SUMIF(SmtRes!AQ145:'SmtRes'!AQ151,"=1",SmtRes!AD145:'SmtRes'!AD151)</f>
        <v>1451.77</v>
      </c>
      <c r="CU173">
        <f t="shared" si="87"/>
        <v>0</v>
      </c>
      <c r="CV173">
        <f>SUMIF(SmtRes!AQ145:'SmtRes'!AQ151,"=1",SmtRes!BU145:'SmtRes'!BU151)</f>
        <v>1.81</v>
      </c>
      <c r="CW173">
        <f>SUMIF(SmtRes!AQ145:'SmtRes'!AQ151,"=1",SmtRes!BV145:'SmtRes'!BV151)</f>
        <v>0.44</v>
      </c>
      <c r="CX173">
        <f t="shared" si="88"/>
        <v>0</v>
      </c>
      <c r="CY173">
        <f t="shared" si="89"/>
        <v>1090.6257999999998</v>
      </c>
      <c r="CZ173">
        <f t="shared" si="90"/>
        <v>635.31599999999992</v>
      </c>
      <c r="DC173" t="s">
        <v>3</v>
      </c>
      <c r="DD173" t="s">
        <v>37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0</v>
      </c>
      <c r="DO173">
        <v>0</v>
      </c>
      <c r="DP173">
        <v>1</v>
      </c>
      <c r="DQ173">
        <v>1</v>
      </c>
      <c r="DU173">
        <v>1013</v>
      </c>
      <c r="DV173" t="s">
        <v>36</v>
      </c>
      <c r="DW173" t="s">
        <v>36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293259405</v>
      </c>
      <c r="EF173">
        <v>2</v>
      </c>
      <c r="EG173" t="s">
        <v>27</v>
      </c>
      <c r="EH173">
        <v>27</v>
      </c>
      <c r="EI173" t="s">
        <v>28</v>
      </c>
      <c r="EJ173">
        <v>1</v>
      </c>
      <c r="EK173">
        <v>33001</v>
      </c>
      <c r="EL173" t="s">
        <v>28</v>
      </c>
      <c r="EM173" t="s">
        <v>29</v>
      </c>
      <c r="EO173" t="s">
        <v>3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1.81</v>
      </c>
      <c r="EX173">
        <v>0.44</v>
      </c>
      <c r="EY173">
        <v>0</v>
      </c>
      <c r="FQ173">
        <v>0</v>
      </c>
      <c r="FR173">
        <f t="shared" si="91"/>
        <v>0</v>
      </c>
      <c r="FS173">
        <v>0</v>
      </c>
      <c r="FX173">
        <v>103</v>
      </c>
      <c r="FY173">
        <v>60</v>
      </c>
      <c r="GA173" t="s">
        <v>3</v>
      </c>
      <c r="GD173">
        <v>1</v>
      </c>
      <c r="GF173">
        <v>444072248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si="92"/>
        <v>0</v>
      </c>
      <c r="GM173">
        <f t="shared" si="93"/>
        <v>2977.04</v>
      </c>
      <c r="GN173">
        <f t="shared" si="94"/>
        <v>2977.04</v>
      </c>
      <c r="GO173">
        <f t="shared" si="95"/>
        <v>0</v>
      </c>
      <c r="GP173">
        <f t="shared" si="96"/>
        <v>0</v>
      </c>
      <c r="GR173">
        <v>0</v>
      </c>
      <c r="GS173">
        <v>3</v>
      </c>
      <c r="GT173">
        <v>0</v>
      </c>
      <c r="GU173" t="s">
        <v>3</v>
      </c>
      <c r="GV173">
        <f t="shared" si="97"/>
        <v>0</v>
      </c>
      <c r="GW173">
        <v>1</v>
      </c>
      <c r="GX173">
        <f t="shared" si="98"/>
        <v>0</v>
      </c>
      <c r="HA173">
        <v>0</v>
      </c>
      <c r="HB173">
        <v>0</v>
      </c>
      <c r="HC173">
        <f t="shared" si="99"/>
        <v>0</v>
      </c>
      <c r="HE173" t="s">
        <v>3</v>
      </c>
      <c r="HF173" t="s">
        <v>3</v>
      </c>
      <c r="HM173" t="s">
        <v>3</v>
      </c>
      <c r="HN173" t="s">
        <v>31</v>
      </c>
      <c r="HO173" t="s">
        <v>32</v>
      </c>
      <c r="HP173" t="s">
        <v>28</v>
      </c>
      <c r="HQ173" t="s">
        <v>28</v>
      </c>
      <c r="IK173">
        <v>0</v>
      </c>
    </row>
    <row r="174" spans="1:245" x14ac:dyDescent="0.2">
      <c r="A174">
        <v>18</v>
      </c>
      <c r="B174">
        <v>1</v>
      </c>
      <c r="C174">
        <v>150</v>
      </c>
      <c r="E174" t="s">
        <v>178</v>
      </c>
      <c r="F174" t="s">
        <v>34</v>
      </c>
      <c r="G174" t="s">
        <v>35</v>
      </c>
      <c r="H174" t="s">
        <v>36</v>
      </c>
      <c r="I174">
        <f>I173*J174</f>
        <v>0</v>
      </c>
      <c r="J174">
        <v>0</v>
      </c>
      <c r="K174">
        <v>0</v>
      </c>
      <c r="O174">
        <f t="shared" si="78"/>
        <v>0</v>
      </c>
      <c r="P174">
        <f>ROUND(CQ174*I174,2)</f>
        <v>0</v>
      </c>
      <c r="Q174">
        <f>ROUND(CR174*I174,2)</f>
        <v>0</v>
      </c>
      <c r="R174">
        <f>ROUND(CS174*I174,2)</f>
        <v>0</v>
      </c>
      <c r="S174">
        <f>ROUND(CT174*I174,2)</f>
        <v>0</v>
      </c>
      <c r="T174">
        <f t="shared" si="79"/>
        <v>0</v>
      </c>
      <c r="U174">
        <f>ROUND(CV174*I174,7)</f>
        <v>0</v>
      </c>
      <c r="V174">
        <f>ROUND(CW174*I174,7)</f>
        <v>0</v>
      </c>
      <c r="W174">
        <f t="shared" si="80"/>
        <v>0</v>
      </c>
      <c r="X174">
        <f t="shared" si="81"/>
        <v>0</v>
      </c>
      <c r="Y174">
        <f t="shared" si="82"/>
        <v>0</v>
      </c>
      <c r="AA174">
        <v>312147598</v>
      </c>
      <c r="AB174">
        <f t="shared" si="83"/>
        <v>0</v>
      </c>
      <c r="AC174">
        <f>ROUND((ES174),6)</f>
        <v>0</v>
      </c>
      <c r="AD174">
        <f>ROUND((((ET174)-(EU174))+AE174),6)</f>
        <v>0</v>
      </c>
      <c r="AE174">
        <f>ROUND((EU174),6)</f>
        <v>0</v>
      </c>
      <c r="AF174">
        <f>ROUND((EV174),6)</f>
        <v>0</v>
      </c>
      <c r="AG174">
        <f t="shared" si="84"/>
        <v>0</v>
      </c>
      <c r="AH174">
        <f>(EW174)</f>
        <v>0</v>
      </c>
      <c r="AI174">
        <f>(EX174)</f>
        <v>0</v>
      </c>
      <c r="AJ174">
        <f t="shared" si="85"/>
        <v>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103</v>
      </c>
      <c r="AU174">
        <v>60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3</v>
      </c>
      <c r="BM174">
        <v>33001</v>
      </c>
      <c r="BN174">
        <v>0</v>
      </c>
      <c r="BO174" t="s">
        <v>3</v>
      </c>
      <c r="BP174">
        <v>0</v>
      </c>
      <c r="BQ174">
        <v>2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103</v>
      </c>
      <c r="CA174">
        <v>60</v>
      </c>
      <c r="CB174" t="s">
        <v>3</v>
      </c>
      <c r="CE174">
        <v>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86"/>
        <v>0</v>
      </c>
      <c r="CQ174">
        <f>ROUND(AL174*BC174,2)</f>
        <v>0</v>
      </c>
      <c r="CR174">
        <f>ROUND(AM174*BB174,2)</f>
        <v>0</v>
      </c>
      <c r="CS174">
        <f>ROUND(AN174*BS174,2)</f>
        <v>0</v>
      </c>
      <c r="CT174">
        <f>ROUND(AO174*BA174,2)</f>
        <v>0</v>
      </c>
      <c r="CU174">
        <f t="shared" si="87"/>
        <v>0</v>
      </c>
      <c r="CV174">
        <f>AH174</f>
        <v>0</v>
      </c>
      <c r="CW174">
        <f>AI174</f>
        <v>0</v>
      </c>
      <c r="CX174">
        <f t="shared" si="88"/>
        <v>0</v>
      </c>
      <c r="CY174">
        <f t="shared" si="89"/>
        <v>0</v>
      </c>
      <c r="CZ174">
        <f t="shared" si="90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0</v>
      </c>
      <c r="DO174">
        <v>0</v>
      </c>
      <c r="DP174">
        <v>1</v>
      </c>
      <c r="DQ174">
        <v>1</v>
      </c>
      <c r="DU174">
        <v>1013</v>
      </c>
      <c r="DV174" t="s">
        <v>36</v>
      </c>
      <c r="DW174" t="s">
        <v>36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293259405</v>
      </c>
      <c r="EF174">
        <v>2</v>
      </c>
      <c r="EG174" t="s">
        <v>27</v>
      </c>
      <c r="EH174">
        <v>27</v>
      </c>
      <c r="EI174" t="s">
        <v>28</v>
      </c>
      <c r="EJ174">
        <v>1</v>
      </c>
      <c r="EK174">
        <v>33001</v>
      </c>
      <c r="EL174" t="s">
        <v>28</v>
      </c>
      <c r="EM174" t="s">
        <v>29</v>
      </c>
      <c r="EO174" t="s">
        <v>3</v>
      </c>
      <c r="EQ174">
        <v>0</v>
      </c>
      <c r="ER174">
        <v>0</v>
      </c>
      <c r="ES174">
        <v>0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f t="shared" si="91"/>
        <v>0</v>
      </c>
      <c r="FS174">
        <v>0</v>
      </c>
      <c r="FX174">
        <v>103</v>
      </c>
      <c r="FY174">
        <v>60</v>
      </c>
      <c r="GA174" t="s">
        <v>3</v>
      </c>
      <c r="GD174">
        <v>1</v>
      </c>
      <c r="GF174">
        <v>864875641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92"/>
        <v>0</v>
      </c>
      <c r="GM174">
        <f t="shared" si="93"/>
        <v>0</v>
      </c>
      <c r="GN174">
        <f t="shared" si="94"/>
        <v>0</v>
      </c>
      <c r="GO174">
        <f t="shared" si="95"/>
        <v>0</v>
      </c>
      <c r="GP174">
        <f t="shared" si="96"/>
        <v>0</v>
      </c>
      <c r="GR174">
        <v>0</v>
      </c>
      <c r="GS174">
        <v>3</v>
      </c>
      <c r="GT174">
        <v>0</v>
      </c>
      <c r="GU174" t="s">
        <v>3</v>
      </c>
      <c r="GV174">
        <f t="shared" si="97"/>
        <v>0</v>
      </c>
      <c r="GW174">
        <v>1</v>
      </c>
      <c r="GX174">
        <f t="shared" si="98"/>
        <v>0</v>
      </c>
      <c r="HA174">
        <v>0</v>
      </c>
      <c r="HB174">
        <v>0</v>
      </c>
      <c r="HC174">
        <f t="shared" si="99"/>
        <v>0</v>
      </c>
      <c r="HE174" t="s">
        <v>3</v>
      </c>
      <c r="HF174" t="s">
        <v>3</v>
      </c>
      <c r="HM174" t="s">
        <v>37</v>
      </c>
      <c r="HN174" t="s">
        <v>31</v>
      </c>
      <c r="HO174" t="s">
        <v>32</v>
      </c>
      <c r="HP174" t="s">
        <v>28</v>
      </c>
      <c r="HQ174" t="s">
        <v>28</v>
      </c>
      <c r="IK174">
        <v>0</v>
      </c>
    </row>
    <row r="175" spans="1:245" x14ac:dyDescent="0.2">
      <c r="A175">
        <v>18</v>
      </c>
      <c r="B175">
        <v>1</v>
      </c>
      <c r="C175">
        <v>151</v>
      </c>
      <c r="E175" t="s">
        <v>179</v>
      </c>
      <c r="F175" t="s">
        <v>39</v>
      </c>
      <c r="G175" t="s">
        <v>40</v>
      </c>
      <c r="H175" t="s">
        <v>36</v>
      </c>
      <c r="I175">
        <f>I173*J175</f>
        <v>0</v>
      </c>
      <c r="J175">
        <v>0</v>
      </c>
      <c r="K175">
        <v>0</v>
      </c>
      <c r="O175">
        <f t="shared" si="78"/>
        <v>0</v>
      </c>
      <c r="P175">
        <f>ROUND(CQ175*I175,2)</f>
        <v>0</v>
      </c>
      <c r="Q175">
        <f>ROUND(CR175*I175,2)</f>
        <v>0</v>
      </c>
      <c r="R175">
        <f>ROUND(CS175*I175,2)</f>
        <v>0</v>
      </c>
      <c r="S175">
        <f>ROUND(CT175*I175,2)</f>
        <v>0</v>
      </c>
      <c r="T175">
        <f t="shared" si="79"/>
        <v>0</v>
      </c>
      <c r="U175">
        <f>ROUND(CV175*I175,7)</f>
        <v>0</v>
      </c>
      <c r="V175">
        <f>ROUND(CW175*I175,7)</f>
        <v>0</v>
      </c>
      <c r="W175">
        <f t="shared" si="80"/>
        <v>0</v>
      </c>
      <c r="X175">
        <f t="shared" si="81"/>
        <v>0</v>
      </c>
      <c r="Y175">
        <f t="shared" si="82"/>
        <v>0</v>
      </c>
      <c r="AA175">
        <v>312147598</v>
      </c>
      <c r="AB175">
        <f t="shared" si="83"/>
        <v>0</v>
      </c>
      <c r="AC175">
        <f>ROUND((ES175),6)</f>
        <v>0</v>
      </c>
      <c r="AD175">
        <f>ROUND((((ET175)-(EU175))+AE175),6)</f>
        <v>0</v>
      </c>
      <c r="AE175">
        <f>ROUND((EU175),6)</f>
        <v>0</v>
      </c>
      <c r="AF175">
        <f>ROUND((EV175),6)</f>
        <v>0</v>
      </c>
      <c r="AG175">
        <f t="shared" si="84"/>
        <v>0</v>
      </c>
      <c r="AH175">
        <f>(EW175)</f>
        <v>0</v>
      </c>
      <c r="AI175">
        <f>(EX175)</f>
        <v>0</v>
      </c>
      <c r="AJ175">
        <f t="shared" si="85"/>
        <v>0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103</v>
      </c>
      <c r="AU175">
        <v>60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</v>
      </c>
      <c r="BM175">
        <v>33001</v>
      </c>
      <c r="BN175">
        <v>0</v>
      </c>
      <c r="BO175" t="s">
        <v>3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103</v>
      </c>
      <c r="CA175">
        <v>60</v>
      </c>
      <c r="CB175" t="s">
        <v>3</v>
      </c>
      <c r="CE175">
        <v>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86"/>
        <v>0</v>
      </c>
      <c r="CQ175">
        <f>ROUND(AL175*BC175,2)</f>
        <v>0</v>
      </c>
      <c r="CR175">
        <f>ROUND(AM175*BB175,2)</f>
        <v>0</v>
      </c>
      <c r="CS175">
        <f>ROUND(AN175*BS175,2)</f>
        <v>0</v>
      </c>
      <c r="CT175">
        <f>ROUND(AO175*BA175,2)</f>
        <v>0</v>
      </c>
      <c r="CU175">
        <f t="shared" si="87"/>
        <v>0</v>
      </c>
      <c r="CV175">
        <f>AH175</f>
        <v>0</v>
      </c>
      <c r="CW175">
        <f>AI175</f>
        <v>0</v>
      </c>
      <c r="CX175">
        <f t="shared" si="88"/>
        <v>0</v>
      </c>
      <c r="CY175">
        <f t="shared" si="89"/>
        <v>0</v>
      </c>
      <c r="CZ175">
        <f t="shared" si="90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0</v>
      </c>
      <c r="DO175">
        <v>0</v>
      </c>
      <c r="DP175">
        <v>1</v>
      </c>
      <c r="DQ175">
        <v>1</v>
      </c>
      <c r="DU175">
        <v>1013</v>
      </c>
      <c r="DV175" t="s">
        <v>36</v>
      </c>
      <c r="DW175" t="s">
        <v>36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293259405</v>
      </c>
      <c r="EF175">
        <v>2</v>
      </c>
      <c r="EG175" t="s">
        <v>27</v>
      </c>
      <c r="EH175">
        <v>27</v>
      </c>
      <c r="EI175" t="s">
        <v>28</v>
      </c>
      <c r="EJ175">
        <v>1</v>
      </c>
      <c r="EK175">
        <v>33001</v>
      </c>
      <c r="EL175" t="s">
        <v>28</v>
      </c>
      <c r="EM175" t="s">
        <v>29</v>
      </c>
      <c r="EO175" t="s">
        <v>3</v>
      </c>
      <c r="EQ175">
        <v>0</v>
      </c>
      <c r="ER175">
        <v>0</v>
      </c>
      <c r="ES175">
        <v>0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f t="shared" si="91"/>
        <v>0</v>
      </c>
      <c r="FS175">
        <v>0</v>
      </c>
      <c r="FX175">
        <v>103</v>
      </c>
      <c r="FY175">
        <v>60</v>
      </c>
      <c r="GA175" t="s">
        <v>3</v>
      </c>
      <c r="GD175">
        <v>1</v>
      </c>
      <c r="GF175">
        <v>-1890832814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92"/>
        <v>0</v>
      </c>
      <c r="GM175">
        <f t="shared" si="93"/>
        <v>0</v>
      </c>
      <c r="GN175">
        <f t="shared" si="94"/>
        <v>0</v>
      </c>
      <c r="GO175">
        <f t="shared" si="95"/>
        <v>0</v>
      </c>
      <c r="GP175">
        <f t="shared" si="96"/>
        <v>0</v>
      </c>
      <c r="GR175">
        <v>0</v>
      </c>
      <c r="GS175">
        <v>3</v>
      </c>
      <c r="GT175">
        <v>0</v>
      </c>
      <c r="GU175" t="s">
        <v>3</v>
      </c>
      <c r="GV175">
        <f t="shared" si="97"/>
        <v>0</v>
      </c>
      <c r="GW175">
        <v>1</v>
      </c>
      <c r="GX175">
        <f t="shared" si="98"/>
        <v>0</v>
      </c>
      <c r="HA175">
        <v>0</v>
      </c>
      <c r="HB175">
        <v>0</v>
      </c>
      <c r="HC175">
        <f t="shared" si="99"/>
        <v>0</v>
      </c>
      <c r="HE175" t="s">
        <v>3</v>
      </c>
      <c r="HF175" t="s">
        <v>3</v>
      </c>
      <c r="HM175" t="s">
        <v>37</v>
      </c>
      <c r="HN175" t="s">
        <v>31</v>
      </c>
      <c r="HO175" t="s">
        <v>32</v>
      </c>
      <c r="HP175" t="s">
        <v>28</v>
      </c>
      <c r="HQ175" t="s">
        <v>28</v>
      </c>
      <c r="IK175">
        <v>0</v>
      </c>
    </row>
    <row r="177" spans="1:206" x14ac:dyDescent="0.2">
      <c r="A177" s="2">
        <v>51</v>
      </c>
      <c r="B177" s="2">
        <f>B148</f>
        <v>1</v>
      </c>
      <c r="C177" s="2">
        <f>A148</f>
        <v>4</v>
      </c>
      <c r="D177" s="2">
        <f>ROW(A148)</f>
        <v>148</v>
      </c>
      <c r="E177" s="2"/>
      <c r="F177" s="2" t="str">
        <f>IF(F148&lt;&gt;"",F148,"")</f>
        <v>Новый раздел</v>
      </c>
      <c r="G177" s="2" t="str">
        <f>IF(G148&lt;&gt;"",G148,"")</f>
        <v>Подвеска существующего провода (снятие и устройство при замене опор)</v>
      </c>
      <c r="H177" s="2">
        <v>0</v>
      </c>
      <c r="I177" s="2"/>
      <c r="J177" s="2"/>
      <c r="K177" s="2"/>
      <c r="L177" s="2"/>
      <c r="M177" s="2"/>
      <c r="N177" s="2"/>
      <c r="O177" s="2">
        <f t="shared" ref="O177:T177" si="109">ROUND(AB177,2)</f>
        <v>15573.58</v>
      </c>
      <c r="P177" s="2">
        <f t="shared" si="109"/>
        <v>0</v>
      </c>
      <c r="Q177" s="2">
        <f t="shared" si="109"/>
        <v>2744.07</v>
      </c>
      <c r="R177" s="2">
        <f t="shared" si="109"/>
        <v>2881.22</v>
      </c>
      <c r="S177" s="2">
        <f t="shared" si="109"/>
        <v>9948.2900000000009</v>
      </c>
      <c r="T177" s="2">
        <f t="shared" si="109"/>
        <v>0</v>
      </c>
      <c r="U177" s="2">
        <f>AH177</f>
        <v>21.755544000000004</v>
      </c>
      <c r="V177" s="2">
        <f>AI177</f>
        <v>5.9835249999999993</v>
      </c>
      <c r="W177" s="2">
        <f>ROUND(AJ177,2)</f>
        <v>0</v>
      </c>
      <c r="X177" s="2">
        <f>ROUND(AK177,2)</f>
        <v>13214.4</v>
      </c>
      <c r="Y177" s="2">
        <f>ROUND(AL177,2)</f>
        <v>6875.24</v>
      </c>
      <c r="Z177" s="2"/>
      <c r="AA177" s="2"/>
      <c r="AB177" s="2">
        <f>ROUND(SUMIF(AA152:AA175,"=312147598",O152:O175),2)</f>
        <v>15573.58</v>
      </c>
      <c r="AC177" s="2">
        <f>ROUND(SUMIF(AA152:AA175,"=312147598",P152:P175),2)</f>
        <v>0</v>
      </c>
      <c r="AD177" s="2">
        <f>ROUND(SUMIF(AA152:AA175,"=312147598",Q152:Q175),2)</f>
        <v>2744.07</v>
      </c>
      <c r="AE177" s="2">
        <f>ROUND(SUMIF(AA152:AA175,"=312147598",R152:R175),2)</f>
        <v>2881.22</v>
      </c>
      <c r="AF177" s="2">
        <f>ROUND(SUMIF(AA152:AA175,"=312147598",S152:S175),2)</f>
        <v>9948.2900000000009</v>
      </c>
      <c r="AG177" s="2">
        <f>ROUND(SUMIF(AA152:AA175,"=312147598",T152:T175),2)</f>
        <v>0</v>
      </c>
      <c r="AH177" s="2">
        <f>SUMIF(AA152:AA175,"=312147598",U152:U175)</f>
        <v>21.755544000000004</v>
      </c>
      <c r="AI177" s="2">
        <f>SUMIF(AA152:AA175,"=312147598",V152:V175)</f>
        <v>5.9835249999999993</v>
      </c>
      <c r="AJ177" s="2">
        <f>ROUND(SUMIF(AA152:AA175,"=312147598",W152:W175),2)</f>
        <v>0</v>
      </c>
      <c r="AK177" s="2">
        <f>ROUND(SUMIF(AA152:AA175,"=312147598",X152:X175),2)</f>
        <v>13214.4</v>
      </c>
      <c r="AL177" s="2">
        <f>ROUND(SUMIF(AA152:AA175,"=312147598",Y152:Y175),2)</f>
        <v>6875.24</v>
      </c>
      <c r="AM177" s="2"/>
      <c r="AN177" s="2"/>
      <c r="AO177" s="2">
        <f t="shared" ref="AO177:BD177" si="110">ROUND(BX177,2)</f>
        <v>0</v>
      </c>
      <c r="AP177" s="2">
        <f t="shared" si="110"/>
        <v>0</v>
      </c>
      <c r="AQ177" s="2">
        <f t="shared" si="110"/>
        <v>0</v>
      </c>
      <c r="AR177" s="2">
        <f t="shared" si="110"/>
        <v>35663.22</v>
      </c>
      <c r="AS177" s="2">
        <f t="shared" si="110"/>
        <v>35663.22</v>
      </c>
      <c r="AT177" s="2">
        <f t="shared" si="110"/>
        <v>0</v>
      </c>
      <c r="AU177" s="2">
        <f t="shared" si="110"/>
        <v>0</v>
      </c>
      <c r="AV177" s="2">
        <f t="shared" si="110"/>
        <v>0</v>
      </c>
      <c r="AW177" s="2">
        <f t="shared" si="110"/>
        <v>0</v>
      </c>
      <c r="AX177" s="2">
        <f t="shared" si="110"/>
        <v>0</v>
      </c>
      <c r="AY177" s="2">
        <f t="shared" si="110"/>
        <v>0</v>
      </c>
      <c r="AZ177" s="2">
        <f t="shared" si="110"/>
        <v>0</v>
      </c>
      <c r="BA177" s="2">
        <f t="shared" si="110"/>
        <v>0</v>
      </c>
      <c r="BB177" s="2">
        <f t="shared" si="110"/>
        <v>0</v>
      </c>
      <c r="BC177" s="2">
        <f t="shared" si="110"/>
        <v>0</v>
      </c>
      <c r="BD177" s="2">
        <f t="shared" si="110"/>
        <v>0</v>
      </c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>
        <f>ROUND(SUMIF(AA152:AA175,"=312147598",FQ152:FQ175),2)</f>
        <v>0</v>
      </c>
      <c r="BY177" s="2">
        <f>ROUND(SUMIF(AA152:AA175,"=312147598",FR152:FR175),2)</f>
        <v>0</v>
      </c>
      <c r="BZ177" s="2">
        <f>ROUND(SUMIF(AA152:AA175,"=312147598",GL152:GL175),2)</f>
        <v>0</v>
      </c>
      <c r="CA177" s="2">
        <f>ROUND(SUMIF(AA152:AA175,"=312147598",GM152:GM175),2)</f>
        <v>35663.22</v>
      </c>
      <c r="CB177" s="2">
        <f>ROUND(SUMIF(AA152:AA175,"=312147598",GN152:GN175),2)</f>
        <v>35663.22</v>
      </c>
      <c r="CC177" s="2">
        <f>ROUND(SUMIF(AA152:AA175,"=312147598",GO152:GO175),2)</f>
        <v>0</v>
      </c>
      <c r="CD177" s="2">
        <f>ROUND(SUMIF(AA152:AA175,"=312147598",GP152:GP175),2)</f>
        <v>0</v>
      </c>
      <c r="CE177" s="2">
        <f>AC177-BX177</f>
        <v>0</v>
      </c>
      <c r="CF177" s="2">
        <f>AC177-BY177</f>
        <v>0</v>
      </c>
      <c r="CG177" s="2">
        <f>BX177-BZ177</f>
        <v>0</v>
      </c>
      <c r="CH177" s="2">
        <f>AC177-BX177-BY177+BZ177</f>
        <v>0</v>
      </c>
      <c r="CI177" s="2">
        <f>BY177-BZ177</f>
        <v>0</v>
      </c>
      <c r="CJ177" s="2">
        <f>ROUND(SUMIF(AA152:AA175,"=312147598",GX152:GX175),2)</f>
        <v>0</v>
      </c>
      <c r="CK177" s="2">
        <f>ROUND(SUMIF(AA152:AA175,"=312147598",GY152:GY175),2)</f>
        <v>0</v>
      </c>
      <c r="CL177" s="2">
        <f>ROUND(SUMIF(AA152:AA175,"=312147598",GZ152:GZ175),2)</f>
        <v>0</v>
      </c>
      <c r="CM177" s="2">
        <f>ROUND(SUMIF(AA152:AA175,"=312147598",HD152:HD175),2)</f>
        <v>0</v>
      </c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/>
      <c r="DZ177" s="3"/>
      <c r="EA177" s="3"/>
      <c r="EB177" s="3"/>
      <c r="EC177" s="3"/>
      <c r="ED177" s="3"/>
      <c r="EE177" s="3"/>
      <c r="EF177" s="3"/>
      <c r="EG177" s="3"/>
      <c r="EH177" s="3"/>
      <c r="EI177" s="3"/>
      <c r="EJ177" s="3"/>
      <c r="EK177" s="3"/>
      <c r="EL177" s="3"/>
      <c r="EM177" s="3"/>
      <c r="EN177" s="3"/>
      <c r="EO177" s="3"/>
      <c r="EP177" s="3"/>
      <c r="EQ177" s="3"/>
      <c r="ER177" s="3"/>
      <c r="ES177" s="3"/>
      <c r="ET177" s="3"/>
      <c r="EU177" s="3"/>
      <c r="EV177" s="3"/>
      <c r="EW177" s="3"/>
      <c r="EX177" s="3"/>
      <c r="EY177" s="3"/>
      <c r="EZ177" s="3"/>
      <c r="FA177" s="3"/>
      <c r="FB177" s="3"/>
      <c r="FC177" s="3"/>
      <c r="FD177" s="3"/>
      <c r="FE177" s="3"/>
      <c r="FF177" s="3"/>
      <c r="FG177" s="3"/>
      <c r="FH177" s="3"/>
      <c r="FI177" s="3"/>
      <c r="FJ177" s="3"/>
      <c r="FK177" s="3"/>
      <c r="FL177" s="3"/>
      <c r="FM177" s="3"/>
      <c r="FN177" s="3"/>
      <c r="FO177" s="3"/>
      <c r="FP177" s="3"/>
      <c r="FQ177" s="3"/>
      <c r="FR177" s="3"/>
      <c r="FS177" s="3"/>
      <c r="FT177" s="3"/>
      <c r="FU177" s="3"/>
      <c r="FV177" s="3"/>
      <c r="FW177" s="3"/>
      <c r="FX177" s="3"/>
      <c r="FY177" s="3"/>
      <c r="FZ177" s="3"/>
      <c r="GA177" s="3"/>
      <c r="GB177" s="3"/>
      <c r="GC177" s="3"/>
      <c r="GD177" s="3"/>
      <c r="GE177" s="3"/>
      <c r="GF177" s="3"/>
      <c r="GG177" s="3"/>
      <c r="GH177" s="3"/>
      <c r="GI177" s="3"/>
      <c r="GJ177" s="3"/>
      <c r="GK177" s="3"/>
      <c r="GL177" s="3"/>
      <c r="GM177" s="3"/>
      <c r="GN177" s="3"/>
      <c r="GO177" s="3"/>
      <c r="GP177" s="3"/>
      <c r="GQ177" s="3"/>
      <c r="GR177" s="3"/>
      <c r="GS177" s="3"/>
      <c r="GT177" s="3"/>
      <c r="GU177" s="3"/>
      <c r="GV177" s="3"/>
      <c r="GW177" s="3"/>
      <c r="GX177" s="3">
        <v>0</v>
      </c>
    </row>
    <row r="179" spans="1:206" x14ac:dyDescent="0.2">
      <c r="A179" s="4">
        <v>50</v>
      </c>
      <c r="B179" s="4">
        <v>0</v>
      </c>
      <c r="C179" s="4">
        <v>0</v>
      </c>
      <c r="D179" s="4">
        <v>1</v>
      </c>
      <c r="E179" s="4">
        <v>201</v>
      </c>
      <c r="F179" s="4">
        <f>ROUND(Source!O177,O179)</f>
        <v>15573.58</v>
      </c>
      <c r="G179" s="4" t="s">
        <v>54</v>
      </c>
      <c r="H179" s="4" t="s">
        <v>55</v>
      </c>
      <c r="I179" s="4"/>
      <c r="J179" s="4"/>
      <c r="K179" s="4">
        <v>201</v>
      </c>
      <c r="L179" s="4">
        <v>1</v>
      </c>
      <c r="M179" s="4">
        <v>3</v>
      </c>
      <c r="N179" s="4" t="s">
        <v>3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15573.579999999996</v>
      </c>
      <c r="X179" s="4">
        <v>1</v>
      </c>
      <c r="Y179" s="4">
        <v>15573.579999999996</v>
      </c>
      <c r="Z179" s="4"/>
      <c r="AA179" s="4"/>
      <c r="AB179" s="4"/>
    </row>
    <row r="180" spans="1:206" x14ac:dyDescent="0.2">
      <c r="A180" s="4">
        <v>50</v>
      </c>
      <c r="B180" s="4">
        <v>0</v>
      </c>
      <c r="C180" s="4">
        <v>0</v>
      </c>
      <c r="D180" s="4">
        <v>1</v>
      </c>
      <c r="E180" s="4">
        <v>202</v>
      </c>
      <c r="F180" s="4">
        <f>ROUND(Source!P177,O180)</f>
        <v>0</v>
      </c>
      <c r="G180" s="4" t="s">
        <v>56</v>
      </c>
      <c r="H180" s="4" t="s">
        <v>57</v>
      </c>
      <c r="I180" s="4"/>
      <c r="J180" s="4"/>
      <c r="K180" s="4">
        <v>202</v>
      </c>
      <c r="L180" s="4">
        <v>2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06" x14ac:dyDescent="0.2">
      <c r="A181" s="4">
        <v>50</v>
      </c>
      <c r="B181" s="4">
        <v>0</v>
      </c>
      <c r="C181" s="4">
        <v>0</v>
      </c>
      <c r="D181" s="4">
        <v>1</v>
      </c>
      <c r="E181" s="4">
        <v>222</v>
      </c>
      <c r="F181" s="4">
        <f>ROUND(Source!AO177,O181)</f>
        <v>0</v>
      </c>
      <c r="G181" s="4" t="s">
        <v>58</v>
      </c>
      <c r="H181" s="4" t="s">
        <v>59</v>
      </c>
      <c r="I181" s="4"/>
      <c r="J181" s="4"/>
      <c r="K181" s="4">
        <v>222</v>
      </c>
      <c r="L181" s="4">
        <v>3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06" x14ac:dyDescent="0.2">
      <c r="A182" s="4">
        <v>50</v>
      </c>
      <c r="B182" s="4">
        <v>0</v>
      </c>
      <c r="C182" s="4">
        <v>0</v>
      </c>
      <c r="D182" s="4">
        <v>1</v>
      </c>
      <c r="E182" s="4">
        <v>225</v>
      </c>
      <c r="F182" s="4">
        <f>ROUND(Source!AV177,O182)</f>
        <v>0</v>
      </c>
      <c r="G182" s="4" t="s">
        <v>60</v>
      </c>
      <c r="H182" s="4" t="s">
        <v>61</v>
      </c>
      <c r="I182" s="4"/>
      <c r="J182" s="4"/>
      <c r="K182" s="4">
        <v>225</v>
      </c>
      <c r="L182" s="4">
        <v>4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06" x14ac:dyDescent="0.2">
      <c r="A183" s="4">
        <v>50</v>
      </c>
      <c r="B183" s="4">
        <v>0</v>
      </c>
      <c r="C183" s="4">
        <v>0</v>
      </c>
      <c r="D183" s="4">
        <v>1</v>
      </c>
      <c r="E183" s="4">
        <v>226</v>
      </c>
      <c r="F183" s="4">
        <f>ROUND(Source!AW177,O183)</f>
        <v>0</v>
      </c>
      <c r="G183" s="4" t="s">
        <v>62</v>
      </c>
      <c r="H183" s="4" t="s">
        <v>63</v>
      </c>
      <c r="I183" s="4"/>
      <c r="J183" s="4"/>
      <c r="K183" s="4">
        <v>226</v>
      </c>
      <c r="L183" s="4">
        <v>5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06" x14ac:dyDescent="0.2">
      <c r="A184" s="4">
        <v>50</v>
      </c>
      <c r="B184" s="4">
        <v>0</v>
      </c>
      <c r="C184" s="4">
        <v>0</v>
      </c>
      <c r="D184" s="4">
        <v>1</v>
      </c>
      <c r="E184" s="4">
        <v>227</v>
      </c>
      <c r="F184" s="4">
        <f>ROUND(Source!AX177,O184)</f>
        <v>0</v>
      </c>
      <c r="G184" s="4" t="s">
        <v>64</v>
      </c>
      <c r="H184" s="4" t="s">
        <v>65</v>
      </c>
      <c r="I184" s="4"/>
      <c r="J184" s="4"/>
      <c r="K184" s="4">
        <v>227</v>
      </c>
      <c r="L184" s="4">
        <v>6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06" x14ac:dyDescent="0.2">
      <c r="A185" s="4">
        <v>50</v>
      </c>
      <c r="B185" s="4">
        <v>0</v>
      </c>
      <c r="C185" s="4">
        <v>0</v>
      </c>
      <c r="D185" s="4">
        <v>1</v>
      </c>
      <c r="E185" s="4">
        <v>228</v>
      </c>
      <c r="F185" s="4">
        <f>ROUND(Source!AY177,O185)</f>
        <v>0</v>
      </c>
      <c r="G185" s="4" t="s">
        <v>66</v>
      </c>
      <c r="H185" s="4" t="s">
        <v>67</v>
      </c>
      <c r="I185" s="4"/>
      <c r="J185" s="4"/>
      <c r="K185" s="4">
        <v>228</v>
      </c>
      <c r="L185" s="4">
        <v>7</v>
      </c>
      <c r="M185" s="4">
        <v>3</v>
      </c>
      <c r="N185" s="4" t="s">
        <v>3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06" x14ac:dyDescent="0.2">
      <c r="A186" s="4">
        <v>50</v>
      </c>
      <c r="B186" s="4">
        <v>0</v>
      </c>
      <c r="C186" s="4">
        <v>0</v>
      </c>
      <c r="D186" s="4">
        <v>1</v>
      </c>
      <c r="E186" s="4">
        <v>216</v>
      </c>
      <c r="F186" s="4">
        <f>ROUND(Source!AP177,O186)</f>
        <v>0</v>
      </c>
      <c r="G186" s="4" t="s">
        <v>68</v>
      </c>
      <c r="H186" s="4" t="s">
        <v>69</v>
      </c>
      <c r="I186" s="4"/>
      <c r="J186" s="4"/>
      <c r="K186" s="4">
        <v>216</v>
      </c>
      <c r="L186" s="4">
        <v>8</v>
      </c>
      <c r="M186" s="4">
        <v>3</v>
      </c>
      <c r="N186" s="4" t="s">
        <v>3</v>
      </c>
      <c r="O186" s="4">
        <v>2</v>
      </c>
      <c r="P186" s="4"/>
      <c r="Q186" s="4"/>
      <c r="R186" s="4"/>
      <c r="S186" s="4"/>
      <c r="T186" s="4"/>
      <c r="U186" s="4"/>
      <c r="V186" s="4"/>
      <c r="W186" s="4">
        <v>0</v>
      </c>
      <c r="X186" s="4">
        <v>1</v>
      </c>
      <c r="Y186" s="4">
        <v>0</v>
      </c>
      <c r="Z186" s="4"/>
      <c r="AA186" s="4"/>
      <c r="AB186" s="4"/>
    </row>
    <row r="187" spans="1:206" x14ac:dyDescent="0.2">
      <c r="A187" s="4">
        <v>50</v>
      </c>
      <c r="B187" s="4">
        <v>0</v>
      </c>
      <c r="C187" s="4">
        <v>0</v>
      </c>
      <c r="D187" s="4">
        <v>1</v>
      </c>
      <c r="E187" s="4">
        <v>223</v>
      </c>
      <c r="F187" s="4">
        <f>ROUND(Source!AQ177,O187)</f>
        <v>0</v>
      </c>
      <c r="G187" s="4" t="s">
        <v>70</v>
      </c>
      <c r="H187" s="4" t="s">
        <v>71</v>
      </c>
      <c r="I187" s="4"/>
      <c r="J187" s="4"/>
      <c r="K187" s="4">
        <v>223</v>
      </c>
      <c r="L187" s="4">
        <v>9</v>
      </c>
      <c r="M187" s="4">
        <v>3</v>
      </c>
      <c r="N187" s="4" t="s">
        <v>3</v>
      </c>
      <c r="O187" s="4">
        <v>2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06" x14ac:dyDescent="0.2">
      <c r="A188" s="4">
        <v>50</v>
      </c>
      <c r="B188" s="4">
        <v>0</v>
      </c>
      <c r="C188" s="4">
        <v>0</v>
      </c>
      <c r="D188" s="4">
        <v>1</v>
      </c>
      <c r="E188" s="4">
        <v>229</v>
      </c>
      <c r="F188" s="4">
        <f>ROUND(Source!AZ177,O188)</f>
        <v>0</v>
      </c>
      <c r="G188" s="4" t="s">
        <v>72</v>
      </c>
      <c r="H188" s="4" t="s">
        <v>73</v>
      </c>
      <c r="I188" s="4"/>
      <c r="J188" s="4"/>
      <c r="K188" s="4">
        <v>229</v>
      </c>
      <c r="L188" s="4">
        <v>10</v>
      </c>
      <c r="M188" s="4">
        <v>3</v>
      </c>
      <c r="N188" s="4" t="s">
        <v>3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06" x14ac:dyDescent="0.2">
      <c r="A189" s="4">
        <v>50</v>
      </c>
      <c r="B189" s="4">
        <v>0</v>
      </c>
      <c r="C189" s="4">
        <v>0</v>
      </c>
      <c r="D189" s="4">
        <v>1</v>
      </c>
      <c r="E189" s="4">
        <v>203</v>
      </c>
      <c r="F189" s="4">
        <f>ROUND(Source!Q177,O189)</f>
        <v>2744.07</v>
      </c>
      <c r="G189" s="4" t="s">
        <v>74</v>
      </c>
      <c r="H189" s="4" t="s">
        <v>75</v>
      </c>
      <c r="I189" s="4"/>
      <c r="J189" s="4"/>
      <c r="K189" s="4">
        <v>203</v>
      </c>
      <c r="L189" s="4">
        <v>11</v>
      </c>
      <c r="M189" s="4">
        <v>3</v>
      </c>
      <c r="N189" s="4" t="s">
        <v>3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2744.07</v>
      </c>
      <c r="X189" s="4">
        <v>1</v>
      </c>
      <c r="Y189" s="4">
        <v>2744.07</v>
      </c>
      <c r="Z189" s="4"/>
      <c r="AA189" s="4"/>
      <c r="AB189" s="4"/>
    </row>
    <row r="190" spans="1:206" x14ac:dyDescent="0.2">
      <c r="A190" s="4">
        <v>50</v>
      </c>
      <c r="B190" s="4">
        <v>0</v>
      </c>
      <c r="C190" s="4">
        <v>0</v>
      </c>
      <c r="D190" s="4">
        <v>1</v>
      </c>
      <c r="E190" s="4">
        <v>231</v>
      </c>
      <c r="F190" s="4">
        <f>ROUND(Source!BB177,O190)</f>
        <v>0</v>
      </c>
      <c r="G190" s="4" t="s">
        <v>76</v>
      </c>
      <c r="H190" s="4" t="s">
        <v>77</v>
      </c>
      <c r="I190" s="4"/>
      <c r="J190" s="4"/>
      <c r="K190" s="4">
        <v>231</v>
      </c>
      <c r="L190" s="4">
        <v>12</v>
      </c>
      <c r="M190" s="4">
        <v>3</v>
      </c>
      <c r="N190" s="4" t="s">
        <v>3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0</v>
      </c>
      <c r="X190" s="4">
        <v>1</v>
      </c>
      <c r="Y190" s="4">
        <v>0</v>
      </c>
      <c r="Z190" s="4"/>
      <c r="AA190" s="4"/>
      <c r="AB190" s="4"/>
    </row>
    <row r="191" spans="1:206" x14ac:dyDescent="0.2">
      <c r="A191" s="4">
        <v>50</v>
      </c>
      <c r="B191" s="4">
        <v>0</v>
      </c>
      <c r="C191" s="4">
        <v>0</v>
      </c>
      <c r="D191" s="4">
        <v>1</v>
      </c>
      <c r="E191" s="4">
        <v>204</v>
      </c>
      <c r="F191" s="4">
        <f>ROUND(Source!R177,O191)</f>
        <v>2881.22</v>
      </c>
      <c r="G191" s="4" t="s">
        <v>78</v>
      </c>
      <c r="H191" s="4" t="s">
        <v>79</v>
      </c>
      <c r="I191" s="4"/>
      <c r="J191" s="4"/>
      <c r="K191" s="4">
        <v>204</v>
      </c>
      <c r="L191" s="4">
        <v>13</v>
      </c>
      <c r="M191" s="4">
        <v>3</v>
      </c>
      <c r="N191" s="4" t="s">
        <v>3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2881.22</v>
      </c>
      <c r="X191" s="4">
        <v>1</v>
      </c>
      <c r="Y191" s="4">
        <v>2881.22</v>
      </c>
      <c r="Z191" s="4"/>
      <c r="AA191" s="4"/>
      <c r="AB191" s="4"/>
    </row>
    <row r="192" spans="1:206" x14ac:dyDescent="0.2">
      <c r="A192" s="4">
        <v>50</v>
      </c>
      <c r="B192" s="4">
        <v>0</v>
      </c>
      <c r="C192" s="4">
        <v>0</v>
      </c>
      <c r="D192" s="4">
        <v>1</v>
      </c>
      <c r="E192" s="4">
        <v>205</v>
      </c>
      <c r="F192" s="4">
        <f>ROUND(Source!S177,O192)</f>
        <v>9948.2900000000009</v>
      </c>
      <c r="G192" s="4" t="s">
        <v>80</v>
      </c>
      <c r="H192" s="4" t="s">
        <v>81</v>
      </c>
      <c r="I192" s="4"/>
      <c r="J192" s="4"/>
      <c r="K192" s="4">
        <v>205</v>
      </c>
      <c r="L192" s="4">
        <v>14</v>
      </c>
      <c r="M192" s="4">
        <v>3</v>
      </c>
      <c r="N192" s="4" t="s">
        <v>3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9948.2899999999972</v>
      </c>
      <c r="X192" s="4">
        <v>1</v>
      </c>
      <c r="Y192" s="4">
        <v>9948.2899999999972</v>
      </c>
      <c r="Z192" s="4"/>
      <c r="AA192" s="4"/>
      <c r="AB192" s="4"/>
    </row>
    <row r="193" spans="1:88" x14ac:dyDescent="0.2">
      <c r="A193" s="4">
        <v>50</v>
      </c>
      <c r="B193" s="4">
        <v>0</v>
      </c>
      <c r="C193" s="4">
        <v>0</v>
      </c>
      <c r="D193" s="4">
        <v>1</v>
      </c>
      <c r="E193" s="4">
        <v>232</v>
      </c>
      <c r="F193" s="4">
        <f>ROUND(Source!BC177,O193)</f>
        <v>0</v>
      </c>
      <c r="G193" s="4" t="s">
        <v>82</v>
      </c>
      <c r="H193" s="4" t="s">
        <v>83</v>
      </c>
      <c r="I193" s="4"/>
      <c r="J193" s="4"/>
      <c r="K193" s="4">
        <v>232</v>
      </c>
      <c r="L193" s="4">
        <v>15</v>
      </c>
      <c r="M193" s="4">
        <v>3</v>
      </c>
      <c r="N193" s="4" t="s">
        <v>3</v>
      </c>
      <c r="O193" s="4">
        <v>2</v>
      </c>
      <c r="P193" s="4"/>
      <c r="Q193" s="4"/>
      <c r="R193" s="4"/>
      <c r="S193" s="4"/>
      <c r="T193" s="4"/>
      <c r="U193" s="4"/>
      <c r="V193" s="4"/>
      <c r="W193" s="4">
        <v>0</v>
      </c>
      <c r="X193" s="4">
        <v>1</v>
      </c>
      <c r="Y193" s="4">
        <v>0</v>
      </c>
      <c r="Z193" s="4"/>
      <c r="AA193" s="4"/>
      <c r="AB193" s="4"/>
    </row>
    <row r="194" spans="1:88" x14ac:dyDescent="0.2">
      <c r="A194" s="4">
        <v>50</v>
      </c>
      <c r="B194" s="4">
        <v>0</v>
      </c>
      <c r="C194" s="4">
        <v>0</v>
      </c>
      <c r="D194" s="4">
        <v>1</v>
      </c>
      <c r="E194" s="4">
        <v>214</v>
      </c>
      <c r="F194" s="4">
        <f>ROUND(Source!AS177,O194)</f>
        <v>35663.22</v>
      </c>
      <c r="G194" s="4" t="s">
        <v>84</v>
      </c>
      <c r="H194" s="4" t="s">
        <v>85</v>
      </c>
      <c r="I194" s="4"/>
      <c r="J194" s="4"/>
      <c r="K194" s="4">
        <v>214</v>
      </c>
      <c r="L194" s="4">
        <v>16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35663.22</v>
      </c>
      <c r="X194" s="4">
        <v>1</v>
      </c>
      <c r="Y194" s="4">
        <v>35663.22</v>
      </c>
      <c r="Z194" s="4"/>
      <c r="AA194" s="4"/>
      <c r="AB194" s="4"/>
    </row>
    <row r="195" spans="1:88" x14ac:dyDescent="0.2">
      <c r="A195" s="4">
        <v>50</v>
      </c>
      <c r="B195" s="4">
        <v>0</v>
      </c>
      <c r="C195" s="4">
        <v>0</v>
      </c>
      <c r="D195" s="4">
        <v>1</v>
      </c>
      <c r="E195" s="4">
        <v>215</v>
      </c>
      <c r="F195" s="4">
        <f>ROUND(Source!AT177,O195)</f>
        <v>0</v>
      </c>
      <c r="G195" s="4" t="s">
        <v>86</v>
      </c>
      <c r="H195" s="4" t="s">
        <v>87</v>
      </c>
      <c r="I195" s="4"/>
      <c r="J195" s="4"/>
      <c r="K195" s="4">
        <v>215</v>
      </c>
      <c r="L195" s="4">
        <v>17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0</v>
      </c>
      <c r="X195" s="4">
        <v>1</v>
      </c>
      <c r="Y195" s="4">
        <v>0</v>
      </c>
      <c r="Z195" s="4"/>
      <c r="AA195" s="4"/>
      <c r="AB195" s="4"/>
    </row>
    <row r="196" spans="1:88" x14ac:dyDescent="0.2">
      <c r="A196" s="4">
        <v>50</v>
      </c>
      <c r="B196" s="4">
        <v>0</v>
      </c>
      <c r="C196" s="4">
        <v>0</v>
      </c>
      <c r="D196" s="4">
        <v>1</v>
      </c>
      <c r="E196" s="4">
        <v>217</v>
      </c>
      <c r="F196" s="4">
        <f>ROUND(Source!AU177,O196)</f>
        <v>0</v>
      </c>
      <c r="G196" s="4" t="s">
        <v>88</v>
      </c>
      <c r="H196" s="4" t="s">
        <v>89</v>
      </c>
      <c r="I196" s="4"/>
      <c r="J196" s="4"/>
      <c r="K196" s="4">
        <v>217</v>
      </c>
      <c r="L196" s="4">
        <v>18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88" x14ac:dyDescent="0.2">
      <c r="A197" s="4">
        <v>50</v>
      </c>
      <c r="B197" s="4">
        <v>0</v>
      </c>
      <c r="C197" s="4">
        <v>0</v>
      </c>
      <c r="D197" s="4">
        <v>1</v>
      </c>
      <c r="E197" s="4">
        <v>230</v>
      </c>
      <c r="F197" s="4">
        <f>ROUND(Source!BA177,O197)</f>
        <v>0</v>
      </c>
      <c r="G197" s="4" t="s">
        <v>90</v>
      </c>
      <c r="H197" s="4" t="s">
        <v>91</v>
      </c>
      <c r="I197" s="4"/>
      <c r="J197" s="4"/>
      <c r="K197" s="4">
        <v>230</v>
      </c>
      <c r="L197" s="4">
        <v>19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0</v>
      </c>
      <c r="X197" s="4">
        <v>1</v>
      </c>
      <c r="Y197" s="4">
        <v>0</v>
      </c>
      <c r="Z197" s="4"/>
      <c r="AA197" s="4"/>
      <c r="AB197" s="4"/>
    </row>
    <row r="198" spans="1:88" x14ac:dyDescent="0.2">
      <c r="A198" s="4">
        <v>50</v>
      </c>
      <c r="B198" s="4">
        <v>0</v>
      </c>
      <c r="C198" s="4">
        <v>0</v>
      </c>
      <c r="D198" s="4">
        <v>1</v>
      </c>
      <c r="E198" s="4">
        <v>206</v>
      </c>
      <c r="F198" s="4">
        <f>ROUND(Source!T177,O198)</f>
        <v>0</v>
      </c>
      <c r="G198" s="4" t="s">
        <v>92</v>
      </c>
      <c r="H198" s="4" t="s">
        <v>93</v>
      </c>
      <c r="I198" s="4"/>
      <c r="J198" s="4"/>
      <c r="K198" s="4">
        <v>206</v>
      </c>
      <c r="L198" s="4">
        <v>20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88" x14ac:dyDescent="0.2">
      <c r="A199" s="4">
        <v>50</v>
      </c>
      <c r="B199" s="4">
        <v>0</v>
      </c>
      <c r="C199" s="4">
        <v>0</v>
      </c>
      <c r="D199" s="4">
        <v>1</v>
      </c>
      <c r="E199" s="4">
        <v>207</v>
      </c>
      <c r="F199" s="4">
        <f>ROUND(Source!U177,O199)</f>
        <v>21.755544</v>
      </c>
      <c r="G199" s="4" t="s">
        <v>94</v>
      </c>
      <c r="H199" s="4" t="s">
        <v>95</v>
      </c>
      <c r="I199" s="4"/>
      <c r="J199" s="4"/>
      <c r="K199" s="4">
        <v>207</v>
      </c>
      <c r="L199" s="4">
        <v>21</v>
      </c>
      <c r="M199" s="4">
        <v>3</v>
      </c>
      <c r="N199" s="4" t="s">
        <v>3</v>
      </c>
      <c r="O199" s="4">
        <v>7</v>
      </c>
      <c r="P199" s="4"/>
      <c r="Q199" s="4"/>
      <c r="R199" s="4"/>
      <c r="S199" s="4"/>
      <c r="T199" s="4"/>
      <c r="U199" s="4"/>
      <c r="V199" s="4"/>
      <c r="W199" s="4">
        <v>21.755544</v>
      </c>
      <c r="X199" s="4">
        <v>1</v>
      </c>
      <c r="Y199" s="4">
        <v>21.755544</v>
      </c>
      <c r="Z199" s="4"/>
      <c r="AA199" s="4"/>
      <c r="AB199" s="4"/>
    </row>
    <row r="200" spans="1:88" x14ac:dyDescent="0.2">
      <c r="A200" s="4">
        <v>50</v>
      </c>
      <c r="B200" s="4">
        <v>0</v>
      </c>
      <c r="C200" s="4">
        <v>0</v>
      </c>
      <c r="D200" s="4">
        <v>1</v>
      </c>
      <c r="E200" s="4">
        <v>208</v>
      </c>
      <c r="F200" s="4">
        <f>ROUND(Source!V177,O200)</f>
        <v>5.9835250000000002</v>
      </c>
      <c r="G200" s="4" t="s">
        <v>96</v>
      </c>
      <c r="H200" s="4" t="s">
        <v>97</v>
      </c>
      <c r="I200" s="4"/>
      <c r="J200" s="4"/>
      <c r="K200" s="4">
        <v>208</v>
      </c>
      <c r="L200" s="4">
        <v>22</v>
      </c>
      <c r="M200" s="4">
        <v>3</v>
      </c>
      <c r="N200" s="4" t="s">
        <v>3</v>
      </c>
      <c r="O200" s="4">
        <v>7</v>
      </c>
      <c r="P200" s="4"/>
      <c r="Q200" s="4"/>
      <c r="R200" s="4"/>
      <c r="S200" s="4"/>
      <c r="T200" s="4"/>
      <c r="U200" s="4"/>
      <c r="V200" s="4"/>
      <c r="W200" s="4">
        <v>5.9835250000000002</v>
      </c>
      <c r="X200" s="4">
        <v>1</v>
      </c>
      <c r="Y200" s="4">
        <v>5.9835250000000002</v>
      </c>
      <c r="Z200" s="4"/>
      <c r="AA200" s="4"/>
      <c r="AB200" s="4"/>
    </row>
    <row r="201" spans="1:88" x14ac:dyDescent="0.2">
      <c r="A201" s="4">
        <v>50</v>
      </c>
      <c r="B201" s="4">
        <v>0</v>
      </c>
      <c r="C201" s="4">
        <v>0</v>
      </c>
      <c r="D201" s="4">
        <v>1</v>
      </c>
      <c r="E201" s="4">
        <v>209</v>
      </c>
      <c r="F201" s="4">
        <f>ROUND(Source!W177,O201)</f>
        <v>0</v>
      </c>
      <c r="G201" s="4" t="s">
        <v>98</v>
      </c>
      <c r="H201" s="4" t="s">
        <v>99</v>
      </c>
      <c r="I201" s="4"/>
      <c r="J201" s="4"/>
      <c r="K201" s="4">
        <v>209</v>
      </c>
      <c r="L201" s="4">
        <v>23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88" x14ac:dyDescent="0.2">
      <c r="A202" s="4">
        <v>50</v>
      </c>
      <c r="B202" s="4">
        <v>0</v>
      </c>
      <c r="C202" s="4">
        <v>0</v>
      </c>
      <c r="D202" s="4">
        <v>1</v>
      </c>
      <c r="E202" s="4">
        <v>233</v>
      </c>
      <c r="F202" s="4">
        <f>ROUND(Source!BD177,O202)</f>
        <v>0</v>
      </c>
      <c r="G202" s="4" t="s">
        <v>100</v>
      </c>
      <c r="H202" s="4" t="s">
        <v>101</v>
      </c>
      <c r="I202" s="4"/>
      <c r="J202" s="4"/>
      <c r="K202" s="4">
        <v>233</v>
      </c>
      <c r="L202" s="4">
        <v>24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88" x14ac:dyDescent="0.2">
      <c r="A203" s="4">
        <v>50</v>
      </c>
      <c r="B203" s="4">
        <v>0</v>
      </c>
      <c r="C203" s="4">
        <v>0</v>
      </c>
      <c r="D203" s="4">
        <v>1</v>
      </c>
      <c r="E203" s="4">
        <v>210</v>
      </c>
      <c r="F203" s="4">
        <f>ROUND(Source!X177,O203)</f>
        <v>13214.4</v>
      </c>
      <c r="G203" s="4" t="s">
        <v>102</v>
      </c>
      <c r="H203" s="4" t="s">
        <v>103</v>
      </c>
      <c r="I203" s="4"/>
      <c r="J203" s="4"/>
      <c r="K203" s="4">
        <v>210</v>
      </c>
      <c r="L203" s="4">
        <v>25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13214.4</v>
      </c>
      <c r="X203" s="4">
        <v>1</v>
      </c>
      <c r="Y203" s="4">
        <v>13214.4</v>
      </c>
      <c r="Z203" s="4"/>
      <c r="AA203" s="4"/>
      <c r="AB203" s="4"/>
    </row>
    <row r="204" spans="1:88" x14ac:dyDescent="0.2">
      <c r="A204" s="4">
        <v>50</v>
      </c>
      <c r="B204" s="4">
        <v>0</v>
      </c>
      <c r="C204" s="4">
        <v>0</v>
      </c>
      <c r="D204" s="4">
        <v>1</v>
      </c>
      <c r="E204" s="4">
        <v>211</v>
      </c>
      <c r="F204" s="4">
        <f>ROUND(Source!Y177,O204)</f>
        <v>6875.24</v>
      </c>
      <c r="G204" s="4" t="s">
        <v>104</v>
      </c>
      <c r="H204" s="4" t="s">
        <v>105</v>
      </c>
      <c r="I204" s="4"/>
      <c r="J204" s="4"/>
      <c r="K204" s="4">
        <v>211</v>
      </c>
      <c r="L204" s="4">
        <v>26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6875.24</v>
      </c>
      <c r="X204" s="4">
        <v>1</v>
      </c>
      <c r="Y204" s="4">
        <v>6875.24</v>
      </c>
      <c r="Z204" s="4"/>
      <c r="AA204" s="4"/>
      <c r="AB204" s="4"/>
    </row>
    <row r="205" spans="1:88" x14ac:dyDescent="0.2">
      <c r="A205" s="4">
        <v>50</v>
      </c>
      <c r="B205" s="4">
        <v>0</v>
      </c>
      <c r="C205" s="4">
        <v>0</v>
      </c>
      <c r="D205" s="4">
        <v>1</v>
      </c>
      <c r="E205" s="4">
        <v>224</v>
      </c>
      <c r="F205" s="4">
        <f>ROUND(Source!AR177,O205)</f>
        <v>35663.22</v>
      </c>
      <c r="G205" s="4" t="s">
        <v>106</v>
      </c>
      <c r="H205" s="4" t="s">
        <v>107</v>
      </c>
      <c r="I205" s="4"/>
      <c r="J205" s="4"/>
      <c r="K205" s="4">
        <v>224</v>
      </c>
      <c r="L205" s="4">
        <v>27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35663.219999999994</v>
      </c>
      <c r="X205" s="4">
        <v>1</v>
      </c>
      <c r="Y205" s="4">
        <v>35663.219999999994</v>
      </c>
      <c r="Z205" s="4"/>
      <c r="AA205" s="4"/>
      <c r="AB205" s="4"/>
    </row>
    <row r="207" spans="1:88" x14ac:dyDescent="0.2">
      <c r="A207" s="1">
        <v>4</v>
      </c>
      <c r="B207" s="1">
        <v>1</v>
      </c>
      <c r="C207" s="1"/>
      <c r="D207" s="1">
        <f>ROW(A216)</f>
        <v>216</v>
      </c>
      <c r="E207" s="1"/>
      <c r="F207" s="1" t="s">
        <v>15</v>
      </c>
      <c r="G207" s="1" t="s">
        <v>180</v>
      </c>
      <c r="H207" s="1" t="s">
        <v>3</v>
      </c>
      <c r="I207" s="1">
        <v>0</v>
      </c>
      <c r="J207" s="1"/>
      <c r="K207" s="1">
        <v>0</v>
      </c>
      <c r="L207" s="1"/>
      <c r="M207" s="1" t="s">
        <v>3</v>
      </c>
      <c r="N207" s="1"/>
      <c r="O207" s="1"/>
      <c r="P207" s="1"/>
      <c r="Q207" s="1"/>
      <c r="R207" s="1"/>
      <c r="S207" s="1">
        <v>0</v>
      </c>
      <c r="T207" s="1"/>
      <c r="U207" s="1" t="s">
        <v>3</v>
      </c>
      <c r="V207" s="1">
        <v>0</v>
      </c>
      <c r="W207" s="1"/>
      <c r="X207" s="1"/>
      <c r="Y207" s="1"/>
      <c r="Z207" s="1"/>
      <c r="AA207" s="1"/>
      <c r="AB207" s="1" t="s">
        <v>3</v>
      </c>
      <c r="AC207" s="1" t="s">
        <v>3</v>
      </c>
      <c r="AD207" s="1" t="s">
        <v>3</v>
      </c>
      <c r="AE207" s="1" t="s">
        <v>3</v>
      </c>
      <c r="AF207" s="1" t="s">
        <v>3</v>
      </c>
      <c r="AG207" s="1" t="s">
        <v>3</v>
      </c>
      <c r="AH207" s="1"/>
      <c r="AI207" s="1"/>
      <c r="AJ207" s="1"/>
      <c r="AK207" s="1"/>
      <c r="AL207" s="1"/>
      <c r="AM207" s="1"/>
      <c r="AN207" s="1"/>
      <c r="AO207" s="1"/>
      <c r="AP207" s="1" t="s">
        <v>3</v>
      </c>
      <c r="AQ207" s="1" t="s">
        <v>3</v>
      </c>
      <c r="AR207" s="1" t="s">
        <v>3</v>
      </c>
      <c r="AS207" s="1"/>
      <c r="AT207" s="1"/>
      <c r="AU207" s="1"/>
      <c r="AV207" s="1"/>
      <c r="AW207" s="1"/>
      <c r="AX207" s="1"/>
      <c r="AY207" s="1"/>
      <c r="AZ207" s="1" t="s">
        <v>3</v>
      </c>
      <c r="BA207" s="1"/>
      <c r="BB207" s="1" t="s">
        <v>3</v>
      </c>
      <c r="BC207" s="1" t="s">
        <v>3</v>
      </c>
      <c r="BD207" s="1" t="s">
        <v>3</v>
      </c>
      <c r="BE207" s="1" t="s">
        <v>3</v>
      </c>
      <c r="BF207" s="1" t="s">
        <v>3</v>
      </c>
      <c r="BG207" s="1" t="s">
        <v>3</v>
      </c>
      <c r="BH207" s="1" t="s">
        <v>3</v>
      </c>
      <c r="BI207" s="1" t="s">
        <v>3</v>
      </c>
      <c r="BJ207" s="1" t="s">
        <v>3</v>
      </c>
      <c r="BK207" s="1" t="s">
        <v>3</v>
      </c>
      <c r="BL207" s="1" t="s">
        <v>3</v>
      </c>
      <c r="BM207" s="1" t="s">
        <v>3</v>
      </c>
      <c r="BN207" s="1" t="s">
        <v>3</v>
      </c>
      <c r="BO207" s="1" t="s">
        <v>3</v>
      </c>
      <c r="BP207" s="1" t="s">
        <v>3</v>
      </c>
      <c r="BQ207" s="1"/>
      <c r="BR207" s="1"/>
      <c r="BS207" s="1"/>
      <c r="BT207" s="1"/>
      <c r="BU207" s="1"/>
      <c r="BV207" s="1"/>
      <c r="BW207" s="1"/>
      <c r="BX207" s="1">
        <v>0</v>
      </c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>
        <v>0</v>
      </c>
    </row>
    <row r="209" spans="1:245" x14ac:dyDescent="0.2">
      <c r="A209" s="2">
        <v>52</v>
      </c>
      <c r="B209" s="2">
        <f t="shared" ref="B209:G209" si="111">B216</f>
        <v>1</v>
      </c>
      <c r="C209" s="2">
        <f t="shared" si="111"/>
        <v>4</v>
      </c>
      <c r="D209" s="2">
        <f t="shared" si="111"/>
        <v>207</v>
      </c>
      <c r="E209" s="2">
        <f t="shared" si="111"/>
        <v>0</v>
      </c>
      <c r="F209" s="2" t="str">
        <f t="shared" si="111"/>
        <v>Новый раздел</v>
      </c>
      <c r="G209" s="2" t="str">
        <f t="shared" si="111"/>
        <v>Подвеска ответвлений к ж/домам</v>
      </c>
      <c r="H209" s="2"/>
      <c r="I209" s="2"/>
      <c r="J209" s="2"/>
      <c r="K209" s="2"/>
      <c r="L209" s="2"/>
      <c r="M209" s="2"/>
      <c r="N209" s="2"/>
      <c r="O209" s="2">
        <f t="shared" ref="O209:AT209" si="112">O216</f>
        <v>12717.55</v>
      </c>
      <c r="P209" s="2">
        <f t="shared" si="112"/>
        <v>0</v>
      </c>
      <c r="Q209" s="2">
        <f t="shared" si="112"/>
        <v>1048.8800000000001</v>
      </c>
      <c r="R209" s="2">
        <f t="shared" si="112"/>
        <v>994.21</v>
      </c>
      <c r="S209" s="2">
        <f t="shared" si="112"/>
        <v>10674.46</v>
      </c>
      <c r="T209" s="2">
        <f t="shared" si="112"/>
        <v>0</v>
      </c>
      <c r="U209" s="2">
        <f t="shared" si="112"/>
        <v>24.439999999999998</v>
      </c>
      <c r="V209" s="2">
        <f t="shared" si="112"/>
        <v>2.08</v>
      </c>
      <c r="W209" s="2">
        <f t="shared" si="112"/>
        <v>0</v>
      </c>
      <c r="X209" s="2">
        <f t="shared" si="112"/>
        <v>12018.74</v>
      </c>
      <c r="Y209" s="2">
        <f t="shared" si="112"/>
        <v>7001.2</v>
      </c>
      <c r="Z209" s="2">
        <f t="shared" si="112"/>
        <v>0</v>
      </c>
      <c r="AA209" s="2">
        <f t="shared" si="112"/>
        <v>0</v>
      </c>
      <c r="AB209" s="2">
        <f t="shared" si="112"/>
        <v>12717.55</v>
      </c>
      <c r="AC209" s="2">
        <f t="shared" si="112"/>
        <v>0</v>
      </c>
      <c r="AD209" s="2">
        <f t="shared" si="112"/>
        <v>1048.8800000000001</v>
      </c>
      <c r="AE209" s="2">
        <f t="shared" si="112"/>
        <v>994.21</v>
      </c>
      <c r="AF209" s="2">
        <f t="shared" si="112"/>
        <v>10674.46</v>
      </c>
      <c r="AG209" s="2">
        <f t="shared" si="112"/>
        <v>0</v>
      </c>
      <c r="AH209" s="2">
        <f t="shared" si="112"/>
        <v>24.439999999999998</v>
      </c>
      <c r="AI209" s="2">
        <f t="shared" si="112"/>
        <v>2.08</v>
      </c>
      <c r="AJ209" s="2">
        <f t="shared" si="112"/>
        <v>0</v>
      </c>
      <c r="AK209" s="2">
        <f t="shared" si="112"/>
        <v>12018.74</v>
      </c>
      <c r="AL209" s="2">
        <f t="shared" si="112"/>
        <v>7001.2</v>
      </c>
      <c r="AM209" s="2">
        <f t="shared" si="112"/>
        <v>0</v>
      </c>
      <c r="AN209" s="2">
        <f t="shared" si="112"/>
        <v>0</v>
      </c>
      <c r="AO209" s="2">
        <f t="shared" si="112"/>
        <v>0</v>
      </c>
      <c r="AP209" s="2">
        <f t="shared" si="112"/>
        <v>0</v>
      </c>
      <c r="AQ209" s="2">
        <f t="shared" si="112"/>
        <v>0</v>
      </c>
      <c r="AR209" s="2">
        <f t="shared" si="112"/>
        <v>31737.49</v>
      </c>
      <c r="AS209" s="2">
        <f t="shared" si="112"/>
        <v>31737.49</v>
      </c>
      <c r="AT209" s="2">
        <f t="shared" si="112"/>
        <v>0</v>
      </c>
      <c r="AU209" s="2">
        <f t="shared" ref="AU209:BZ209" si="113">AU216</f>
        <v>0</v>
      </c>
      <c r="AV209" s="2">
        <f t="shared" si="113"/>
        <v>0</v>
      </c>
      <c r="AW209" s="2">
        <f t="shared" si="113"/>
        <v>0</v>
      </c>
      <c r="AX209" s="2">
        <f t="shared" si="113"/>
        <v>0</v>
      </c>
      <c r="AY209" s="2">
        <f t="shared" si="113"/>
        <v>0</v>
      </c>
      <c r="AZ209" s="2">
        <f t="shared" si="113"/>
        <v>0</v>
      </c>
      <c r="BA209" s="2">
        <f t="shared" si="113"/>
        <v>0</v>
      </c>
      <c r="BB209" s="2">
        <f t="shared" si="113"/>
        <v>0</v>
      </c>
      <c r="BC209" s="2">
        <f t="shared" si="113"/>
        <v>0</v>
      </c>
      <c r="BD209" s="2">
        <f t="shared" si="113"/>
        <v>0</v>
      </c>
      <c r="BE209" s="2">
        <f t="shared" si="113"/>
        <v>0</v>
      </c>
      <c r="BF209" s="2">
        <f t="shared" si="113"/>
        <v>0</v>
      </c>
      <c r="BG209" s="2">
        <f t="shared" si="113"/>
        <v>0</v>
      </c>
      <c r="BH209" s="2">
        <f t="shared" si="113"/>
        <v>0</v>
      </c>
      <c r="BI209" s="2">
        <f t="shared" si="113"/>
        <v>0</v>
      </c>
      <c r="BJ209" s="2">
        <f t="shared" si="113"/>
        <v>0</v>
      </c>
      <c r="BK209" s="2">
        <f t="shared" si="113"/>
        <v>0</v>
      </c>
      <c r="BL209" s="2">
        <f t="shared" si="113"/>
        <v>0</v>
      </c>
      <c r="BM209" s="2">
        <f t="shared" si="113"/>
        <v>0</v>
      </c>
      <c r="BN209" s="2">
        <f t="shared" si="113"/>
        <v>0</v>
      </c>
      <c r="BO209" s="2">
        <f t="shared" si="113"/>
        <v>0</v>
      </c>
      <c r="BP209" s="2">
        <f t="shared" si="113"/>
        <v>0</v>
      </c>
      <c r="BQ209" s="2">
        <f t="shared" si="113"/>
        <v>0</v>
      </c>
      <c r="BR209" s="2">
        <f t="shared" si="113"/>
        <v>0</v>
      </c>
      <c r="BS209" s="2">
        <f t="shared" si="113"/>
        <v>0</v>
      </c>
      <c r="BT209" s="2">
        <f t="shared" si="113"/>
        <v>0</v>
      </c>
      <c r="BU209" s="2">
        <f t="shared" si="113"/>
        <v>0</v>
      </c>
      <c r="BV209" s="2">
        <f t="shared" si="113"/>
        <v>0</v>
      </c>
      <c r="BW209" s="2">
        <f t="shared" si="113"/>
        <v>0</v>
      </c>
      <c r="BX209" s="2">
        <f t="shared" si="113"/>
        <v>0</v>
      </c>
      <c r="BY209" s="2">
        <f t="shared" si="113"/>
        <v>0</v>
      </c>
      <c r="BZ209" s="2">
        <f t="shared" si="113"/>
        <v>0</v>
      </c>
      <c r="CA209" s="2">
        <f t="shared" ref="CA209:DF209" si="114">CA216</f>
        <v>31737.49</v>
      </c>
      <c r="CB209" s="2">
        <f t="shared" si="114"/>
        <v>31737.49</v>
      </c>
      <c r="CC209" s="2">
        <f t="shared" si="114"/>
        <v>0</v>
      </c>
      <c r="CD209" s="2">
        <f t="shared" si="114"/>
        <v>0</v>
      </c>
      <c r="CE209" s="2">
        <f t="shared" si="114"/>
        <v>0</v>
      </c>
      <c r="CF209" s="2">
        <f t="shared" si="114"/>
        <v>0</v>
      </c>
      <c r="CG209" s="2">
        <f t="shared" si="114"/>
        <v>0</v>
      </c>
      <c r="CH209" s="2">
        <f t="shared" si="114"/>
        <v>0</v>
      </c>
      <c r="CI209" s="2">
        <f t="shared" si="114"/>
        <v>0</v>
      </c>
      <c r="CJ209" s="2">
        <f t="shared" si="114"/>
        <v>0</v>
      </c>
      <c r="CK209" s="2">
        <f t="shared" si="114"/>
        <v>0</v>
      </c>
      <c r="CL209" s="2">
        <f t="shared" si="114"/>
        <v>0</v>
      </c>
      <c r="CM209" s="2">
        <f t="shared" si="114"/>
        <v>0</v>
      </c>
      <c r="CN209" s="2">
        <f t="shared" si="114"/>
        <v>0</v>
      </c>
      <c r="CO209" s="2">
        <f t="shared" si="114"/>
        <v>0</v>
      </c>
      <c r="CP209" s="2">
        <f t="shared" si="114"/>
        <v>0</v>
      </c>
      <c r="CQ209" s="2">
        <f t="shared" si="114"/>
        <v>0</v>
      </c>
      <c r="CR209" s="2">
        <f t="shared" si="114"/>
        <v>0</v>
      </c>
      <c r="CS209" s="2">
        <f t="shared" si="114"/>
        <v>0</v>
      </c>
      <c r="CT209" s="2">
        <f t="shared" si="114"/>
        <v>0</v>
      </c>
      <c r="CU209" s="2">
        <f t="shared" si="114"/>
        <v>0</v>
      </c>
      <c r="CV209" s="2">
        <f t="shared" si="114"/>
        <v>0</v>
      </c>
      <c r="CW209" s="2">
        <f t="shared" si="114"/>
        <v>0</v>
      </c>
      <c r="CX209" s="2">
        <f t="shared" si="114"/>
        <v>0</v>
      </c>
      <c r="CY209" s="2">
        <f t="shared" si="114"/>
        <v>0</v>
      </c>
      <c r="CZ209" s="2">
        <f t="shared" si="114"/>
        <v>0</v>
      </c>
      <c r="DA209" s="2">
        <f t="shared" si="114"/>
        <v>0</v>
      </c>
      <c r="DB209" s="2">
        <f t="shared" si="114"/>
        <v>0</v>
      </c>
      <c r="DC209" s="2">
        <f t="shared" si="114"/>
        <v>0</v>
      </c>
      <c r="DD209" s="2">
        <f t="shared" si="114"/>
        <v>0</v>
      </c>
      <c r="DE209" s="2">
        <f t="shared" si="114"/>
        <v>0</v>
      </c>
      <c r="DF209" s="2">
        <f t="shared" si="114"/>
        <v>0</v>
      </c>
      <c r="DG209" s="3">
        <f t="shared" ref="DG209:EL209" si="115">DG216</f>
        <v>0</v>
      </c>
      <c r="DH209" s="3">
        <f t="shared" si="115"/>
        <v>0</v>
      </c>
      <c r="DI209" s="3">
        <f t="shared" si="115"/>
        <v>0</v>
      </c>
      <c r="DJ209" s="3">
        <f t="shared" si="115"/>
        <v>0</v>
      </c>
      <c r="DK209" s="3">
        <f t="shared" si="115"/>
        <v>0</v>
      </c>
      <c r="DL209" s="3">
        <f t="shared" si="115"/>
        <v>0</v>
      </c>
      <c r="DM209" s="3">
        <f t="shared" si="115"/>
        <v>0</v>
      </c>
      <c r="DN209" s="3">
        <f t="shared" si="115"/>
        <v>0</v>
      </c>
      <c r="DO209" s="3">
        <f t="shared" si="115"/>
        <v>0</v>
      </c>
      <c r="DP209" s="3">
        <f t="shared" si="115"/>
        <v>0</v>
      </c>
      <c r="DQ209" s="3">
        <f t="shared" si="115"/>
        <v>0</v>
      </c>
      <c r="DR209" s="3">
        <f t="shared" si="115"/>
        <v>0</v>
      </c>
      <c r="DS209" s="3">
        <f t="shared" si="115"/>
        <v>0</v>
      </c>
      <c r="DT209" s="3">
        <f t="shared" si="115"/>
        <v>0</v>
      </c>
      <c r="DU209" s="3">
        <f t="shared" si="115"/>
        <v>0</v>
      </c>
      <c r="DV209" s="3">
        <f t="shared" si="115"/>
        <v>0</v>
      </c>
      <c r="DW209" s="3">
        <f t="shared" si="115"/>
        <v>0</v>
      </c>
      <c r="DX209" s="3">
        <f t="shared" si="115"/>
        <v>0</v>
      </c>
      <c r="DY209" s="3">
        <f t="shared" si="115"/>
        <v>0</v>
      </c>
      <c r="DZ209" s="3">
        <f t="shared" si="115"/>
        <v>0</v>
      </c>
      <c r="EA209" s="3">
        <f t="shared" si="115"/>
        <v>0</v>
      </c>
      <c r="EB209" s="3">
        <f t="shared" si="115"/>
        <v>0</v>
      </c>
      <c r="EC209" s="3">
        <f t="shared" si="115"/>
        <v>0</v>
      </c>
      <c r="ED209" s="3">
        <f t="shared" si="115"/>
        <v>0</v>
      </c>
      <c r="EE209" s="3">
        <f t="shared" si="115"/>
        <v>0</v>
      </c>
      <c r="EF209" s="3">
        <f t="shared" si="115"/>
        <v>0</v>
      </c>
      <c r="EG209" s="3">
        <f t="shared" si="115"/>
        <v>0</v>
      </c>
      <c r="EH209" s="3">
        <f t="shared" si="115"/>
        <v>0</v>
      </c>
      <c r="EI209" s="3">
        <f t="shared" si="115"/>
        <v>0</v>
      </c>
      <c r="EJ209" s="3">
        <f t="shared" si="115"/>
        <v>0</v>
      </c>
      <c r="EK209" s="3">
        <f t="shared" si="115"/>
        <v>0</v>
      </c>
      <c r="EL209" s="3">
        <f t="shared" si="115"/>
        <v>0</v>
      </c>
      <c r="EM209" s="3">
        <f t="shared" ref="EM209:FR209" si="116">EM216</f>
        <v>0</v>
      </c>
      <c r="EN209" s="3">
        <f t="shared" si="116"/>
        <v>0</v>
      </c>
      <c r="EO209" s="3">
        <f t="shared" si="116"/>
        <v>0</v>
      </c>
      <c r="EP209" s="3">
        <f t="shared" si="116"/>
        <v>0</v>
      </c>
      <c r="EQ209" s="3">
        <f t="shared" si="116"/>
        <v>0</v>
      </c>
      <c r="ER209" s="3">
        <f t="shared" si="116"/>
        <v>0</v>
      </c>
      <c r="ES209" s="3">
        <f t="shared" si="116"/>
        <v>0</v>
      </c>
      <c r="ET209" s="3">
        <f t="shared" si="116"/>
        <v>0</v>
      </c>
      <c r="EU209" s="3">
        <f t="shared" si="116"/>
        <v>0</v>
      </c>
      <c r="EV209" s="3">
        <f t="shared" si="116"/>
        <v>0</v>
      </c>
      <c r="EW209" s="3">
        <f t="shared" si="116"/>
        <v>0</v>
      </c>
      <c r="EX209" s="3">
        <f t="shared" si="116"/>
        <v>0</v>
      </c>
      <c r="EY209" s="3">
        <f t="shared" si="116"/>
        <v>0</v>
      </c>
      <c r="EZ209" s="3">
        <f t="shared" si="116"/>
        <v>0</v>
      </c>
      <c r="FA209" s="3">
        <f t="shared" si="116"/>
        <v>0</v>
      </c>
      <c r="FB209" s="3">
        <f t="shared" si="116"/>
        <v>0</v>
      </c>
      <c r="FC209" s="3">
        <f t="shared" si="116"/>
        <v>0</v>
      </c>
      <c r="FD209" s="3">
        <f t="shared" si="116"/>
        <v>0</v>
      </c>
      <c r="FE209" s="3">
        <f t="shared" si="116"/>
        <v>0</v>
      </c>
      <c r="FF209" s="3">
        <f t="shared" si="116"/>
        <v>0</v>
      </c>
      <c r="FG209" s="3">
        <f t="shared" si="116"/>
        <v>0</v>
      </c>
      <c r="FH209" s="3">
        <f t="shared" si="116"/>
        <v>0</v>
      </c>
      <c r="FI209" s="3">
        <f t="shared" si="116"/>
        <v>0</v>
      </c>
      <c r="FJ209" s="3">
        <f t="shared" si="116"/>
        <v>0</v>
      </c>
      <c r="FK209" s="3">
        <f t="shared" si="116"/>
        <v>0</v>
      </c>
      <c r="FL209" s="3">
        <f t="shared" si="116"/>
        <v>0</v>
      </c>
      <c r="FM209" s="3">
        <f t="shared" si="116"/>
        <v>0</v>
      </c>
      <c r="FN209" s="3">
        <f t="shared" si="116"/>
        <v>0</v>
      </c>
      <c r="FO209" s="3">
        <f t="shared" si="116"/>
        <v>0</v>
      </c>
      <c r="FP209" s="3">
        <f t="shared" si="116"/>
        <v>0</v>
      </c>
      <c r="FQ209" s="3">
        <f t="shared" si="116"/>
        <v>0</v>
      </c>
      <c r="FR209" s="3">
        <f t="shared" si="116"/>
        <v>0</v>
      </c>
      <c r="FS209" s="3">
        <f t="shared" ref="FS209:GX209" si="117">FS216</f>
        <v>0</v>
      </c>
      <c r="FT209" s="3">
        <f t="shared" si="117"/>
        <v>0</v>
      </c>
      <c r="FU209" s="3">
        <f t="shared" si="117"/>
        <v>0</v>
      </c>
      <c r="FV209" s="3">
        <f t="shared" si="117"/>
        <v>0</v>
      </c>
      <c r="FW209" s="3">
        <f t="shared" si="117"/>
        <v>0</v>
      </c>
      <c r="FX209" s="3">
        <f t="shared" si="117"/>
        <v>0</v>
      </c>
      <c r="FY209" s="3">
        <f t="shared" si="117"/>
        <v>0</v>
      </c>
      <c r="FZ209" s="3">
        <f t="shared" si="117"/>
        <v>0</v>
      </c>
      <c r="GA209" s="3">
        <f t="shared" si="117"/>
        <v>0</v>
      </c>
      <c r="GB209" s="3">
        <f t="shared" si="117"/>
        <v>0</v>
      </c>
      <c r="GC209" s="3">
        <f t="shared" si="117"/>
        <v>0</v>
      </c>
      <c r="GD209" s="3">
        <f t="shared" si="117"/>
        <v>0</v>
      </c>
      <c r="GE209" s="3">
        <f t="shared" si="117"/>
        <v>0</v>
      </c>
      <c r="GF209" s="3">
        <f t="shared" si="117"/>
        <v>0</v>
      </c>
      <c r="GG209" s="3">
        <f t="shared" si="117"/>
        <v>0</v>
      </c>
      <c r="GH209" s="3">
        <f t="shared" si="117"/>
        <v>0</v>
      </c>
      <c r="GI209" s="3">
        <f t="shared" si="117"/>
        <v>0</v>
      </c>
      <c r="GJ209" s="3">
        <f t="shared" si="117"/>
        <v>0</v>
      </c>
      <c r="GK209" s="3">
        <f t="shared" si="117"/>
        <v>0</v>
      </c>
      <c r="GL209" s="3">
        <f t="shared" si="117"/>
        <v>0</v>
      </c>
      <c r="GM209" s="3">
        <f t="shared" si="117"/>
        <v>0</v>
      </c>
      <c r="GN209" s="3">
        <f t="shared" si="117"/>
        <v>0</v>
      </c>
      <c r="GO209" s="3">
        <f t="shared" si="117"/>
        <v>0</v>
      </c>
      <c r="GP209" s="3">
        <f t="shared" si="117"/>
        <v>0</v>
      </c>
      <c r="GQ209" s="3">
        <f t="shared" si="117"/>
        <v>0</v>
      </c>
      <c r="GR209" s="3">
        <f t="shared" si="117"/>
        <v>0</v>
      </c>
      <c r="GS209" s="3">
        <f t="shared" si="117"/>
        <v>0</v>
      </c>
      <c r="GT209" s="3">
        <f t="shared" si="117"/>
        <v>0</v>
      </c>
      <c r="GU209" s="3">
        <f t="shared" si="117"/>
        <v>0</v>
      </c>
      <c r="GV209" s="3">
        <f t="shared" si="117"/>
        <v>0</v>
      </c>
      <c r="GW209" s="3">
        <f t="shared" si="117"/>
        <v>0</v>
      </c>
      <c r="GX209" s="3">
        <f t="shared" si="117"/>
        <v>0</v>
      </c>
    </row>
    <row r="211" spans="1:245" x14ac:dyDescent="0.2">
      <c r="A211">
        <v>17</v>
      </c>
      <c r="B211">
        <v>1</v>
      </c>
      <c r="C211">
        <f>ROW(SmtRes!A154)</f>
        <v>154</v>
      </c>
      <c r="D211">
        <f>ROW(EtalonRes!A166)</f>
        <v>166</v>
      </c>
      <c r="E211" t="s">
        <v>181</v>
      </c>
      <c r="F211" t="s">
        <v>145</v>
      </c>
      <c r="G211" t="s">
        <v>146</v>
      </c>
      <c r="H211" t="s">
        <v>137</v>
      </c>
      <c r="I211">
        <v>3</v>
      </c>
      <c r="J211">
        <v>0</v>
      </c>
      <c r="K211">
        <v>3</v>
      </c>
      <c r="O211">
        <f>ROUND(CP211,2)</f>
        <v>836.19</v>
      </c>
      <c r="P211">
        <f>SUMIF(SmtRes!AQ152:'SmtRes'!AQ154,"=1",SmtRes!DF152:'SmtRes'!DF154)</f>
        <v>0</v>
      </c>
      <c r="Q211">
        <f>SUMIF(SmtRes!AQ152:'SmtRes'!AQ154,"=1",SmtRes!DG152:'SmtRes'!DG154)</f>
        <v>49.02</v>
      </c>
      <c r="R211">
        <f>SUMIF(SmtRes!AQ152:'SmtRes'!AQ154,"=1",SmtRes!DH152:'SmtRes'!DH154)</f>
        <v>43.02</v>
      </c>
      <c r="S211">
        <f>SUMIF(SmtRes!AQ152:'SmtRes'!AQ154,"=1",SmtRes!DI152:'SmtRes'!DI154)</f>
        <v>744.15</v>
      </c>
      <c r="T211">
        <f>ROUND(CU211*I211,2)</f>
        <v>0</v>
      </c>
      <c r="U211">
        <f>SUMIF(SmtRes!AQ152:'SmtRes'!AQ154,"=1",SmtRes!CV152:'SmtRes'!CV154)</f>
        <v>1.83</v>
      </c>
      <c r="V211">
        <f>SUMIF(SmtRes!AQ152:'SmtRes'!AQ154,"=1",SmtRes!CW152:'SmtRes'!CW154)</f>
        <v>0.09</v>
      </c>
      <c r="W211">
        <f>ROUND(CX211*I211,2)</f>
        <v>0</v>
      </c>
      <c r="X211">
        <f t="shared" ref="X211:Y214" si="118">ROUND(CY211,2)</f>
        <v>810.79</v>
      </c>
      <c r="Y211">
        <f t="shared" si="118"/>
        <v>472.3</v>
      </c>
      <c r="AA211">
        <v>312147598</v>
      </c>
      <c r="AB211">
        <f>ROUND((AC211+AD211+AF211),6)</f>
        <v>264.39139999999998</v>
      </c>
      <c r="AC211">
        <f>ROUND((0),6)</f>
        <v>0</v>
      </c>
      <c r="AD211">
        <f>ROUND((((SUM(SmtRes!BR152:'SmtRes'!BR154))-(SUM(SmtRes!BS152:'SmtRes'!BS154)))+AE211),6)</f>
        <v>16.341000000000001</v>
      </c>
      <c r="AE211">
        <f>ROUND((SUM(SmtRes!BS152:'SmtRes'!BS154)),6)</f>
        <v>14.339399999999999</v>
      </c>
      <c r="AF211">
        <f>ROUND((SUM(SmtRes!BT152:'SmtRes'!BT154)),6)</f>
        <v>248.0504</v>
      </c>
      <c r="AG211">
        <f>ROUND((AP211),6)</f>
        <v>0</v>
      </c>
      <c r="AH211">
        <f>(SUM(SmtRes!BU152:'SmtRes'!BU154))</f>
        <v>0.61</v>
      </c>
      <c r="AI211">
        <f>(SUM(SmtRes!BV152:'SmtRes'!BV154))</f>
        <v>0.03</v>
      </c>
      <c r="AJ211">
        <f>(AS211)</f>
        <v>0</v>
      </c>
      <c r="AK211">
        <v>278.73079999999999</v>
      </c>
      <c r="AL211">
        <v>0</v>
      </c>
      <c r="AM211">
        <v>16.341000000000001</v>
      </c>
      <c r="AN211">
        <v>14.339399999999999</v>
      </c>
      <c r="AO211">
        <v>248.0504</v>
      </c>
      <c r="AP211">
        <v>0</v>
      </c>
      <c r="AQ211">
        <v>0.61</v>
      </c>
      <c r="AR211">
        <v>0.03</v>
      </c>
      <c r="AS211">
        <v>0</v>
      </c>
      <c r="AT211">
        <v>103</v>
      </c>
      <c r="AU211">
        <v>60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1</v>
      </c>
      <c r="BD211" t="s">
        <v>3</v>
      </c>
      <c r="BE211" t="s">
        <v>3</v>
      </c>
      <c r="BF211" t="s">
        <v>3</v>
      </c>
      <c r="BG211" t="s">
        <v>3</v>
      </c>
      <c r="BH211">
        <v>0</v>
      </c>
      <c r="BI211">
        <v>1</v>
      </c>
      <c r="BJ211" t="s">
        <v>147</v>
      </c>
      <c r="BM211">
        <v>33001</v>
      </c>
      <c r="BN211">
        <v>0</v>
      </c>
      <c r="BO211" t="s">
        <v>3</v>
      </c>
      <c r="BP211">
        <v>0</v>
      </c>
      <c r="BQ211">
        <v>2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3</v>
      </c>
      <c r="BZ211">
        <v>103</v>
      </c>
      <c r="CA211">
        <v>60</v>
      </c>
      <c r="CB211" t="s">
        <v>3</v>
      </c>
      <c r="CE211">
        <v>0</v>
      </c>
      <c r="CF211">
        <v>0</v>
      </c>
      <c r="CG211">
        <v>0</v>
      </c>
      <c r="CM211">
        <v>0</v>
      </c>
      <c r="CN211" t="s">
        <v>3</v>
      </c>
      <c r="CO211">
        <v>0</v>
      </c>
      <c r="CP211">
        <f>(P211+Q211+S211+R211)</f>
        <v>836.18999999999994</v>
      </c>
      <c r="CQ211">
        <f>SUMIF(SmtRes!AQ152:'SmtRes'!AQ154,"=1",SmtRes!AA152:'SmtRes'!AA154)</f>
        <v>0</v>
      </c>
      <c r="CR211">
        <f>SUMIF(SmtRes!AQ152:'SmtRes'!AQ154,"=1",SmtRes!AB152:'SmtRes'!AB154)</f>
        <v>544.70000000000005</v>
      </c>
      <c r="CS211">
        <f>SUMIF(SmtRes!AQ152:'SmtRes'!AQ154,"=1",SmtRes!AC152:'SmtRes'!AC154)</f>
        <v>477.98</v>
      </c>
      <c r="CT211">
        <f>SUMIF(SmtRes!AQ152:'SmtRes'!AQ154,"=1",SmtRes!AD152:'SmtRes'!AD154)</f>
        <v>406.64</v>
      </c>
      <c r="CU211">
        <f>AG211</f>
        <v>0</v>
      </c>
      <c r="CV211">
        <f>SUMIF(SmtRes!AQ152:'SmtRes'!AQ154,"=1",SmtRes!BU152:'SmtRes'!BU154)</f>
        <v>0.61</v>
      </c>
      <c r="CW211">
        <f>SUMIF(SmtRes!AQ152:'SmtRes'!AQ154,"=1",SmtRes!BV152:'SmtRes'!BV154)</f>
        <v>0.03</v>
      </c>
      <c r="CX211">
        <f>AJ211</f>
        <v>0</v>
      </c>
      <c r="CY211">
        <f>(((S211+R211)*AT211)/100)</f>
        <v>810.78509999999994</v>
      </c>
      <c r="CZ211">
        <f>(((S211+R211)*AU211)/100)</f>
        <v>472.30199999999996</v>
      </c>
      <c r="DC211" t="s">
        <v>3</v>
      </c>
      <c r="DD211" t="s">
        <v>37</v>
      </c>
      <c r="DE211" t="s">
        <v>3</v>
      </c>
      <c r="DF211" t="s">
        <v>3</v>
      </c>
      <c r="DG211" t="s">
        <v>3</v>
      </c>
      <c r="DH211" t="s">
        <v>3</v>
      </c>
      <c r="DI211" t="s">
        <v>3</v>
      </c>
      <c r="DJ211" t="s">
        <v>3</v>
      </c>
      <c r="DK211" t="s">
        <v>3</v>
      </c>
      <c r="DL211" t="s">
        <v>3</v>
      </c>
      <c r="DM211" t="s">
        <v>3</v>
      </c>
      <c r="DN211">
        <v>0</v>
      </c>
      <c r="DO211">
        <v>0</v>
      </c>
      <c r="DP211">
        <v>1</v>
      </c>
      <c r="DQ211">
        <v>1</v>
      </c>
      <c r="DU211">
        <v>1013</v>
      </c>
      <c r="DV211" t="s">
        <v>137</v>
      </c>
      <c r="DW211" t="s">
        <v>137</v>
      </c>
      <c r="DX211">
        <v>1</v>
      </c>
      <c r="DZ211" t="s">
        <v>3</v>
      </c>
      <c r="EA211" t="s">
        <v>3</v>
      </c>
      <c r="EB211" t="s">
        <v>3</v>
      </c>
      <c r="EC211" t="s">
        <v>3</v>
      </c>
      <c r="EE211">
        <v>293259405</v>
      </c>
      <c r="EF211">
        <v>2</v>
      </c>
      <c r="EG211" t="s">
        <v>27</v>
      </c>
      <c r="EH211">
        <v>27</v>
      </c>
      <c r="EI211" t="s">
        <v>28</v>
      </c>
      <c r="EJ211">
        <v>1</v>
      </c>
      <c r="EK211">
        <v>33001</v>
      </c>
      <c r="EL211" t="s">
        <v>28</v>
      </c>
      <c r="EM211" t="s">
        <v>29</v>
      </c>
      <c r="EO211" t="s">
        <v>3</v>
      </c>
      <c r="EQ211">
        <v>0</v>
      </c>
      <c r="ER211">
        <v>0</v>
      </c>
      <c r="ES211">
        <v>0</v>
      </c>
      <c r="ET211">
        <v>0</v>
      </c>
      <c r="EU211">
        <v>0</v>
      </c>
      <c r="EV211">
        <v>0</v>
      </c>
      <c r="EW211">
        <v>0.61</v>
      </c>
      <c r="EX211">
        <v>0.03</v>
      </c>
      <c r="EY211">
        <v>0</v>
      </c>
      <c r="FQ211">
        <v>0</v>
      </c>
      <c r="FR211">
        <f>ROUND(IF(BI211=3,GM211,0),2)</f>
        <v>0</v>
      </c>
      <c r="FS211">
        <v>0</v>
      </c>
      <c r="FX211">
        <v>103</v>
      </c>
      <c r="FY211">
        <v>60</v>
      </c>
      <c r="GA211" t="s">
        <v>3</v>
      </c>
      <c r="GD211">
        <v>1</v>
      </c>
      <c r="GF211">
        <v>1376734620</v>
      </c>
      <c r="GG211">
        <v>2</v>
      </c>
      <c r="GH211">
        <v>1</v>
      </c>
      <c r="GI211">
        <v>-2</v>
      </c>
      <c r="GJ211">
        <v>0</v>
      </c>
      <c r="GK211">
        <v>0</v>
      </c>
      <c r="GL211">
        <f>ROUND(IF(AND(BH211=3,BI211=3,FS211&lt;&gt;0),P211,0),2)</f>
        <v>0</v>
      </c>
      <c r="GM211">
        <f>ROUND(O211+X211+Y211,2)+GX211</f>
        <v>2119.2800000000002</v>
      </c>
      <c r="GN211">
        <f>IF(OR(BI211=0,BI211=1),GM211-GX211,0)</f>
        <v>2119.2800000000002</v>
      </c>
      <c r="GO211">
        <f>IF(BI211=2,GM211-GX211,0)</f>
        <v>0</v>
      </c>
      <c r="GP211">
        <f>IF(BI211=4,GM211-GX211,0)</f>
        <v>0</v>
      </c>
      <c r="GR211">
        <v>0</v>
      </c>
      <c r="GS211">
        <v>3</v>
      </c>
      <c r="GT211">
        <v>0</v>
      </c>
      <c r="GU211" t="s">
        <v>3</v>
      </c>
      <c r="GV211">
        <f>ROUND((GT211),6)</f>
        <v>0</v>
      </c>
      <c r="GW211">
        <v>1</v>
      </c>
      <c r="GX211">
        <f>ROUND(HC211*I211,2)</f>
        <v>0</v>
      </c>
      <c r="HA211">
        <v>0</v>
      </c>
      <c r="HB211">
        <v>0</v>
      </c>
      <c r="HC211">
        <f>GV211*GW211</f>
        <v>0</v>
      </c>
      <c r="HE211" t="s">
        <v>3</v>
      </c>
      <c r="HF211" t="s">
        <v>3</v>
      </c>
      <c r="HM211" t="s">
        <v>3</v>
      </c>
      <c r="HN211" t="s">
        <v>31</v>
      </c>
      <c r="HO211" t="s">
        <v>32</v>
      </c>
      <c r="HP211" t="s">
        <v>28</v>
      </c>
      <c r="HQ211" t="s">
        <v>28</v>
      </c>
      <c r="IK211">
        <v>0</v>
      </c>
    </row>
    <row r="212" spans="1:245" x14ac:dyDescent="0.2">
      <c r="A212">
        <v>17</v>
      </c>
      <c r="B212">
        <v>1</v>
      </c>
      <c r="C212">
        <f>ROW(SmtRes!A158)</f>
        <v>158</v>
      </c>
      <c r="D212">
        <f>ROW(EtalonRes!A176)</f>
        <v>176</v>
      </c>
      <c r="E212" t="s">
        <v>182</v>
      </c>
      <c r="F212" t="s">
        <v>135</v>
      </c>
      <c r="G212" t="s">
        <v>136</v>
      </c>
      <c r="H212" t="s">
        <v>137</v>
      </c>
      <c r="I212">
        <v>3</v>
      </c>
      <c r="J212">
        <v>0</v>
      </c>
      <c r="K212">
        <v>3</v>
      </c>
      <c r="O212">
        <f>ROUND(CP212,2)</f>
        <v>2098.64</v>
      </c>
      <c r="P212">
        <f>SUMIF(SmtRes!AQ155:'SmtRes'!AQ158,"=1",SmtRes!DF155:'SmtRes'!DF158)</f>
        <v>0</v>
      </c>
      <c r="Q212">
        <f>SUMIF(SmtRes!AQ155:'SmtRes'!AQ158,"=1",SmtRes!DG155:'SmtRes'!DG158)</f>
        <v>193.03</v>
      </c>
      <c r="R212">
        <f>SUMIF(SmtRes!AQ155:'SmtRes'!AQ158,"=1",SmtRes!DH155:'SmtRes'!DH158)</f>
        <v>186.42000000000002</v>
      </c>
      <c r="S212">
        <f>SUMIF(SmtRes!AQ155:'SmtRes'!AQ158,"=1",SmtRes!DI155:'SmtRes'!DI158)</f>
        <v>1719.19</v>
      </c>
      <c r="T212">
        <f>ROUND(CU212*I212,2)</f>
        <v>0</v>
      </c>
      <c r="U212">
        <f>SUMIF(SmtRes!AQ155:'SmtRes'!AQ158,"=1",SmtRes!CV155:'SmtRes'!CV158)</f>
        <v>3.81</v>
      </c>
      <c r="V212">
        <f>SUMIF(SmtRes!AQ155:'SmtRes'!AQ158,"=1",SmtRes!CW155:'SmtRes'!CW158)</f>
        <v>0.39</v>
      </c>
      <c r="W212">
        <f>ROUND(CX212*I212,2)</f>
        <v>0</v>
      </c>
      <c r="X212">
        <f t="shared" si="118"/>
        <v>1962.78</v>
      </c>
      <c r="Y212">
        <f t="shared" si="118"/>
        <v>1143.3699999999999</v>
      </c>
      <c r="AA212">
        <v>312147598</v>
      </c>
      <c r="AB212">
        <f>ROUND((AC212+AD212+AF212),6)</f>
        <v>631.99490000000003</v>
      </c>
      <c r="AC212">
        <f>ROUND((0),6)</f>
        <v>0</v>
      </c>
      <c r="AD212">
        <f>ROUND((((SUM(SmtRes!BR155:'SmtRes'!BR158))-(SUM(SmtRes!BS155:'SmtRes'!BS158)))+AE212),6)</f>
        <v>58.9328</v>
      </c>
      <c r="AE212">
        <f>ROUND((SUM(SmtRes!BS155:'SmtRes'!BS158)),6)</f>
        <v>62.1374</v>
      </c>
      <c r="AF212">
        <f>ROUND((SUM(SmtRes!BT155:'SmtRes'!BT158)),6)</f>
        <v>573.06209999999999</v>
      </c>
      <c r="AG212">
        <f>ROUND((AP212),6)</f>
        <v>0</v>
      </c>
      <c r="AH212">
        <f>(SUM(SmtRes!BU155:'SmtRes'!BU158))</f>
        <v>1.27</v>
      </c>
      <c r="AI212">
        <f>(SUM(SmtRes!BV155:'SmtRes'!BV158))</f>
        <v>0.13</v>
      </c>
      <c r="AJ212">
        <f>(AS212)</f>
        <v>0</v>
      </c>
      <c r="AK212">
        <v>694.13229999999999</v>
      </c>
      <c r="AL212">
        <v>0</v>
      </c>
      <c r="AM212">
        <v>58.9328</v>
      </c>
      <c r="AN212">
        <v>62.1374</v>
      </c>
      <c r="AO212">
        <v>573.06209999999999</v>
      </c>
      <c r="AP212">
        <v>0</v>
      </c>
      <c r="AQ212">
        <v>1.27</v>
      </c>
      <c r="AR212">
        <v>0.13</v>
      </c>
      <c r="AS212">
        <v>0</v>
      </c>
      <c r="AT212">
        <v>103</v>
      </c>
      <c r="AU212">
        <v>60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138</v>
      </c>
      <c r="BM212">
        <v>33001</v>
      </c>
      <c r="BN212">
        <v>0</v>
      </c>
      <c r="BO212" t="s">
        <v>3</v>
      </c>
      <c r="BP212">
        <v>0</v>
      </c>
      <c r="BQ212">
        <v>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103</v>
      </c>
      <c r="CA212">
        <v>60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>(P212+Q212+S212+R212)</f>
        <v>2098.64</v>
      </c>
      <c r="CQ212">
        <f>SUMIF(SmtRes!AQ155:'SmtRes'!AQ158,"=1",SmtRes!AA155:'SmtRes'!AA158)</f>
        <v>0</v>
      </c>
      <c r="CR212">
        <f>SUMIF(SmtRes!AQ155:'SmtRes'!AQ158,"=1",SmtRes!AB155:'SmtRes'!AB158)</f>
        <v>981.58</v>
      </c>
      <c r="CS212">
        <f>SUMIF(SmtRes!AQ155:'SmtRes'!AQ158,"=1",SmtRes!AC155:'SmtRes'!AC158)</f>
        <v>955.96</v>
      </c>
      <c r="CT212">
        <f>SUMIF(SmtRes!AQ155:'SmtRes'!AQ158,"=1",SmtRes!AD155:'SmtRes'!AD158)</f>
        <v>451.23</v>
      </c>
      <c r="CU212">
        <f>AG212</f>
        <v>0</v>
      </c>
      <c r="CV212">
        <f>SUMIF(SmtRes!AQ155:'SmtRes'!AQ158,"=1",SmtRes!BU155:'SmtRes'!BU158)</f>
        <v>1.27</v>
      </c>
      <c r="CW212">
        <f>SUMIF(SmtRes!AQ155:'SmtRes'!AQ158,"=1",SmtRes!BV155:'SmtRes'!BV158)</f>
        <v>0.13</v>
      </c>
      <c r="CX212">
        <f>AJ212</f>
        <v>0</v>
      </c>
      <c r="CY212">
        <f>(((S212+R212)*AT212)/100)</f>
        <v>1962.7783000000002</v>
      </c>
      <c r="CZ212">
        <f>(((S212+R212)*AU212)/100)</f>
        <v>1143.366</v>
      </c>
      <c r="DC212" t="s">
        <v>3</v>
      </c>
      <c r="DD212" t="s">
        <v>37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137</v>
      </c>
      <c r="DW212" t="s">
        <v>137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293259405</v>
      </c>
      <c r="EF212">
        <v>2</v>
      </c>
      <c r="EG212" t="s">
        <v>27</v>
      </c>
      <c r="EH212">
        <v>27</v>
      </c>
      <c r="EI212" t="s">
        <v>28</v>
      </c>
      <c r="EJ212">
        <v>1</v>
      </c>
      <c r="EK212">
        <v>33001</v>
      </c>
      <c r="EL212" t="s">
        <v>28</v>
      </c>
      <c r="EM212" t="s">
        <v>29</v>
      </c>
      <c r="EO212" t="s">
        <v>3</v>
      </c>
      <c r="EQ212">
        <v>0</v>
      </c>
      <c r="ER212">
        <v>0</v>
      </c>
      <c r="ES212">
        <v>0</v>
      </c>
      <c r="ET212">
        <v>0</v>
      </c>
      <c r="EU212">
        <v>0</v>
      </c>
      <c r="EV212">
        <v>0</v>
      </c>
      <c r="EW212">
        <v>1.27</v>
      </c>
      <c r="EX212">
        <v>0.13</v>
      </c>
      <c r="EY212">
        <v>0</v>
      </c>
      <c r="FQ212">
        <v>0</v>
      </c>
      <c r="FR212">
        <f>ROUND(IF(BI212=3,GM212,0),2)</f>
        <v>0</v>
      </c>
      <c r="FS212">
        <v>0</v>
      </c>
      <c r="FX212">
        <v>103</v>
      </c>
      <c r="FY212">
        <v>60</v>
      </c>
      <c r="GA212" t="s">
        <v>3</v>
      </c>
      <c r="GD212">
        <v>1</v>
      </c>
      <c r="GF212">
        <v>1911125029</v>
      </c>
      <c r="GG212">
        <v>2</v>
      </c>
      <c r="GH212">
        <v>1</v>
      </c>
      <c r="GI212">
        <v>-2</v>
      </c>
      <c r="GJ212">
        <v>0</v>
      </c>
      <c r="GK212">
        <v>0</v>
      </c>
      <c r="GL212">
        <f>ROUND(IF(AND(BH212=3,BI212=3,FS212&lt;&gt;0),P212,0),2)</f>
        <v>0</v>
      </c>
      <c r="GM212">
        <f>ROUND(O212+X212+Y212,2)+GX212</f>
        <v>5204.79</v>
      </c>
      <c r="GN212">
        <f>IF(OR(BI212=0,BI212=1),GM212-GX212,0)</f>
        <v>5204.79</v>
      </c>
      <c r="GO212">
        <f>IF(BI212=2,GM212-GX212,0)</f>
        <v>0</v>
      </c>
      <c r="GP212">
        <f>IF(BI212=4,GM212-GX212,0)</f>
        <v>0</v>
      </c>
      <c r="GR212">
        <v>0</v>
      </c>
      <c r="GS212">
        <v>3</v>
      </c>
      <c r="GT212">
        <v>0</v>
      </c>
      <c r="GU212" t="s">
        <v>3</v>
      </c>
      <c r="GV212">
        <f>ROUND((GT212),6)</f>
        <v>0</v>
      </c>
      <c r="GW212">
        <v>1</v>
      </c>
      <c r="GX212">
        <f>ROUND(HC212*I212,2)</f>
        <v>0</v>
      </c>
      <c r="HA212">
        <v>0</v>
      </c>
      <c r="HB212">
        <v>0</v>
      </c>
      <c r="HC212">
        <f>GV212*GW212</f>
        <v>0</v>
      </c>
      <c r="HE212" t="s">
        <v>3</v>
      </c>
      <c r="HF212" t="s">
        <v>3</v>
      </c>
      <c r="HM212" t="s">
        <v>3</v>
      </c>
      <c r="HN212" t="s">
        <v>31</v>
      </c>
      <c r="HO212" t="s">
        <v>32</v>
      </c>
      <c r="HP212" t="s">
        <v>28</v>
      </c>
      <c r="HQ212" t="s">
        <v>28</v>
      </c>
      <c r="IK212">
        <v>0</v>
      </c>
    </row>
    <row r="213" spans="1:245" x14ac:dyDescent="0.2">
      <c r="A213">
        <v>17</v>
      </c>
      <c r="B213">
        <v>1</v>
      </c>
      <c r="C213">
        <f>ROW(SmtRes!A161)</f>
        <v>161</v>
      </c>
      <c r="D213">
        <f>ROW(EtalonRes!A179)</f>
        <v>179</v>
      </c>
      <c r="E213" t="s">
        <v>183</v>
      </c>
      <c r="F213" t="s">
        <v>145</v>
      </c>
      <c r="G213" t="s">
        <v>146</v>
      </c>
      <c r="H213" t="s">
        <v>137</v>
      </c>
      <c r="I213">
        <v>10</v>
      </c>
      <c r="J213">
        <v>0</v>
      </c>
      <c r="K213">
        <v>10</v>
      </c>
      <c r="O213">
        <f>ROUND(CP213,2)</f>
        <v>2787.3</v>
      </c>
      <c r="P213">
        <f>SUMIF(SmtRes!AQ159:'SmtRes'!AQ161,"=1",SmtRes!DF159:'SmtRes'!DF161)</f>
        <v>0</v>
      </c>
      <c r="Q213">
        <f>SUMIF(SmtRes!AQ159:'SmtRes'!AQ161,"=1",SmtRes!DG159:'SmtRes'!DG161)</f>
        <v>163.41</v>
      </c>
      <c r="R213">
        <f>SUMIF(SmtRes!AQ159:'SmtRes'!AQ161,"=1",SmtRes!DH159:'SmtRes'!DH161)</f>
        <v>143.38999999999999</v>
      </c>
      <c r="S213">
        <f>SUMIF(SmtRes!AQ159:'SmtRes'!AQ161,"=1",SmtRes!DI159:'SmtRes'!DI161)</f>
        <v>2480.5</v>
      </c>
      <c r="T213">
        <f>ROUND(CU213*I213,2)</f>
        <v>0</v>
      </c>
      <c r="U213">
        <f>SUMIF(SmtRes!AQ159:'SmtRes'!AQ161,"=1",SmtRes!CV159:'SmtRes'!CV161)</f>
        <v>6.1</v>
      </c>
      <c r="V213">
        <f>SUMIF(SmtRes!AQ159:'SmtRes'!AQ161,"=1",SmtRes!CW159:'SmtRes'!CW161)</f>
        <v>0.3</v>
      </c>
      <c r="W213">
        <f>ROUND(CX213*I213,2)</f>
        <v>0</v>
      </c>
      <c r="X213">
        <f t="shared" si="118"/>
        <v>2702.61</v>
      </c>
      <c r="Y213">
        <f t="shared" si="118"/>
        <v>1574.33</v>
      </c>
      <c r="AA213">
        <v>312147598</v>
      </c>
      <c r="AB213">
        <f>ROUND((AC213+AD213+AF213),6)</f>
        <v>264.39139999999998</v>
      </c>
      <c r="AC213">
        <f>ROUND((0),6)</f>
        <v>0</v>
      </c>
      <c r="AD213">
        <f>ROUND((((SUM(SmtRes!BR159:'SmtRes'!BR161))-(SUM(SmtRes!BS159:'SmtRes'!BS161)))+AE213),6)</f>
        <v>16.341000000000001</v>
      </c>
      <c r="AE213">
        <f>ROUND((SUM(SmtRes!BS159:'SmtRes'!BS161)),6)</f>
        <v>14.339399999999999</v>
      </c>
      <c r="AF213">
        <f>ROUND((SUM(SmtRes!BT159:'SmtRes'!BT161)),6)</f>
        <v>248.0504</v>
      </c>
      <c r="AG213">
        <f>ROUND((AP213),6)</f>
        <v>0</v>
      </c>
      <c r="AH213">
        <f>(SUM(SmtRes!BU159:'SmtRes'!BU161))</f>
        <v>0.61</v>
      </c>
      <c r="AI213">
        <f>(SUM(SmtRes!BV159:'SmtRes'!BV161))</f>
        <v>0.03</v>
      </c>
      <c r="AJ213">
        <f>(AS213)</f>
        <v>0</v>
      </c>
      <c r="AK213">
        <v>278.73079999999999</v>
      </c>
      <c r="AL213">
        <v>0</v>
      </c>
      <c r="AM213">
        <v>16.341000000000001</v>
      </c>
      <c r="AN213">
        <v>14.339399999999999</v>
      </c>
      <c r="AO213">
        <v>248.0504</v>
      </c>
      <c r="AP213">
        <v>0</v>
      </c>
      <c r="AQ213">
        <v>0.61</v>
      </c>
      <c r="AR213">
        <v>0.03</v>
      </c>
      <c r="AS213">
        <v>0</v>
      </c>
      <c r="AT213">
        <v>103</v>
      </c>
      <c r="AU213">
        <v>60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1</v>
      </c>
      <c r="BD213" t="s">
        <v>3</v>
      </c>
      <c r="BE213" t="s">
        <v>3</v>
      </c>
      <c r="BF213" t="s">
        <v>3</v>
      </c>
      <c r="BG213" t="s">
        <v>3</v>
      </c>
      <c r="BH213">
        <v>0</v>
      </c>
      <c r="BI213">
        <v>1</v>
      </c>
      <c r="BJ213" t="s">
        <v>147</v>
      </c>
      <c r="BM213">
        <v>33001</v>
      </c>
      <c r="BN213">
        <v>0</v>
      </c>
      <c r="BO213" t="s">
        <v>3</v>
      </c>
      <c r="BP213">
        <v>0</v>
      </c>
      <c r="BQ213">
        <v>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3</v>
      </c>
      <c r="BZ213">
        <v>103</v>
      </c>
      <c r="CA213">
        <v>60</v>
      </c>
      <c r="CB213" t="s">
        <v>3</v>
      </c>
      <c r="CE213">
        <v>0</v>
      </c>
      <c r="CF213">
        <v>0</v>
      </c>
      <c r="CG213">
        <v>0</v>
      </c>
      <c r="CM213">
        <v>0</v>
      </c>
      <c r="CN213" t="s">
        <v>3</v>
      </c>
      <c r="CO213">
        <v>0</v>
      </c>
      <c r="CP213">
        <f>(P213+Q213+S213+R213)</f>
        <v>2787.2999999999997</v>
      </c>
      <c r="CQ213">
        <f>SUMIF(SmtRes!AQ159:'SmtRes'!AQ161,"=1",SmtRes!AA159:'SmtRes'!AA161)</f>
        <v>0</v>
      </c>
      <c r="CR213">
        <f>SUMIF(SmtRes!AQ159:'SmtRes'!AQ161,"=1",SmtRes!AB159:'SmtRes'!AB161)</f>
        <v>544.70000000000005</v>
      </c>
      <c r="CS213">
        <f>SUMIF(SmtRes!AQ159:'SmtRes'!AQ161,"=1",SmtRes!AC159:'SmtRes'!AC161)</f>
        <v>477.98</v>
      </c>
      <c r="CT213">
        <f>SUMIF(SmtRes!AQ159:'SmtRes'!AQ161,"=1",SmtRes!AD159:'SmtRes'!AD161)</f>
        <v>406.64</v>
      </c>
      <c r="CU213">
        <f>AG213</f>
        <v>0</v>
      </c>
      <c r="CV213">
        <f>SUMIF(SmtRes!AQ159:'SmtRes'!AQ161,"=1",SmtRes!BU159:'SmtRes'!BU161)</f>
        <v>0.61</v>
      </c>
      <c r="CW213">
        <f>SUMIF(SmtRes!AQ159:'SmtRes'!AQ161,"=1",SmtRes!BV159:'SmtRes'!BV161)</f>
        <v>0.03</v>
      </c>
      <c r="CX213">
        <f>AJ213</f>
        <v>0</v>
      </c>
      <c r="CY213">
        <f>(((S213+R213)*AT213)/100)</f>
        <v>2702.6066999999998</v>
      </c>
      <c r="CZ213">
        <f>(((S213+R213)*AU213)/100)</f>
        <v>1574.3339999999998</v>
      </c>
      <c r="DC213" t="s">
        <v>3</v>
      </c>
      <c r="DD213" t="s">
        <v>37</v>
      </c>
      <c r="DE213" t="s">
        <v>3</v>
      </c>
      <c r="DF213" t="s">
        <v>3</v>
      </c>
      <c r="DG213" t="s">
        <v>3</v>
      </c>
      <c r="DH213" t="s">
        <v>3</v>
      </c>
      <c r="DI213" t="s">
        <v>3</v>
      </c>
      <c r="DJ213" t="s">
        <v>3</v>
      </c>
      <c r="DK213" t="s">
        <v>3</v>
      </c>
      <c r="DL213" t="s">
        <v>3</v>
      </c>
      <c r="DM213" t="s">
        <v>3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137</v>
      </c>
      <c r="DW213" t="s">
        <v>137</v>
      </c>
      <c r="DX213">
        <v>1</v>
      </c>
      <c r="DZ213" t="s">
        <v>3</v>
      </c>
      <c r="EA213" t="s">
        <v>3</v>
      </c>
      <c r="EB213" t="s">
        <v>3</v>
      </c>
      <c r="EC213" t="s">
        <v>3</v>
      </c>
      <c r="EE213">
        <v>293259405</v>
      </c>
      <c r="EF213">
        <v>2</v>
      </c>
      <c r="EG213" t="s">
        <v>27</v>
      </c>
      <c r="EH213">
        <v>27</v>
      </c>
      <c r="EI213" t="s">
        <v>28</v>
      </c>
      <c r="EJ213">
        <v>1</v>
      </c>
      <c r="EK213">
        <v>33001</v>
      </c>
      <c r="EL213" t="s">
        <v>28</v>
      </c>
      <c r="EM213" t="s">
        <v>29</v>
      </c>
      <c r="EO213" t="s">
        <v>3</v>
      </c>
      <c r="EQ213">
        <v>0</v>
      </c>
      <c r="ER213">
        <v>0</v>
      </c>
      <c r="ES213">
        <v>0</v>
      </c>
      <c r="ET213">
        <v>0</v>
      </c>
      <c r="EU213">
        <v>0</v>
      </c>
      <c r="EV213">
        <v>0</v>
      </c>
      <c r="EW213">
        <v>0.61</v>
      </c>
      <c r="EX213">
        <v>0.03</v>
      </c>
      <c r="EY213">
        <v>0</v>
      </c>
      <c r="FQ213">
        <v>0</v>
      </c>
      <c r="FR213">
        <f>ROUND(IF(BI213=3,GM213,0),2)</f>
        <v>0</v>
      </c>
      <c r="FS213">
        <v>0</v>
      </c>
      <c r="FX213">
        <v>103</v>
      </c>
      <c r="FY213">
        <v>60</v>
      </c>
      <c r="GA213" t="s">
        <v>3</v>
      </c>
      <c r="GD213">
        <v>1</v>
      </c>
      <c r="GF213">
        <v>1376734620</v>
      </c>
      <c r="GG213">
        <v>2</v>
      </c>
      <c r="GH213">
        <v>1</v>
      </c>
      <c r="GI213">
        <v>-2</v>
      </c>
      <c r="GJ213">
        <v>0</v>
      </c>
      <c r="GK213">
        <v>0</v>
      </c>
      <c r="GL213">
        <f>ROUND(IF(AND(BH213=3,BI213=3,FS213&lt;&gt;0),P213,0),2)</f>
        <v>0</v>
      </c>
      <c r="GM213">
        <f>ROUND(O213+X213+Y213,2)+GX213</f>
        <v>7064.24</v>
      </c>
      <c r="GN213">
        <f>IF(OR(BI213=0,BI213=1),GM213-GX213,0)</f>
        <v>7064.24</v>
      </c>
      <c r="GO213">
        <f>IF(BI213=2,GM213-GX213,0)</f>
        <v>0</v>
      </c>
      <c r="GP213">
        <f>IF(BI213=4,GM213-GX213,0)</f>
        <v>0</v>
      </c>
      <c r="GR213">
        <v>0</v>
      </c>
      <c r="GS213">
        <v>3</v>
      </c>
      <c r="GT213">
        <v>0</v>
      </c>
      <c r="GU213" t="s">
        <v>3</v>
      </c>
      <c r="GV213">
        <f>ROUND((GT213),6)</f>
        <v>0</v>
      </c>
      <c r="GW213">
        <v>1</v>
      </c>
      <c r="GX213">
        <f>ROUND(HC213*I213,2)</f>
        <v>0</v>
      </c>
      <c r="HA213">
        <v>0</v>
      </c>
      <c r="HB213">
        <v>0</v>
      </c>
      <c r="HC213">
        <f>GV213*GW213</f>
        <v>0</v>
      </c>
      <c r="HE213" t="s">
        <v>3</v>
      </c>
      <c r="HF213" t="s">
        <v>3</v>
      </c>
      <c r="HM213" t="s">
        <v>3</v>
      </c>
      <c r="HN213" t="s">
        <v>31</v>
      </c>
      <c r="HO213" t="s">
        <v>32</v>
      </c>
      <c r="HP213" t="s">
        <v>28</v>
      </c>
      <c r="HQ213" t="s">
        <v>28</v>
      </c>
      <c r="IK213">
        <v>0</v>
      </c>
    </row>
    <row r="214" spans="1:245" x14ac:dyDescent="0.2">
      <c r="A214">
        <v>17</v>
      </c>
      <c r="B214">
        <v>1</v>
      </c>
      <c r="C214">
        <f>ROW(SmtRes!A165)</f>
        <v>165</v>
      </c>
      <c r="D214">
        <f>ROW(EtalonRes!A189)</f>
        <v>189</v>
      </c>
      <c r="E214" t="s">
        <v>184</v>
      </c>
      <c r="F214" t="s">
        <v>135</v>
      </c>
      <c r="G214" t="s">
        <v>136</v>
      </c>
      <c r="H214" t="s">
        <v>137</v>
      </c>
      <c r="I214">
        <v>10</v>
      </c>
      <c r="J214">
        <v>0</v>
      </c>
      <c r="K214">
        <v>10</v>
      </c>
      <c r="O214">
        <f>ROUND(CP214,2)</f>
        <v>6995.42</v>
      </c>
      <c r="P214">
        <f>SUMIF(SmtRes!AQ162:'SmtRes'!AQ165,"=1",SmtRes!DF162:'SmtRes'!DF165)</f>
        <v>0</v>
      </c>
      <c r="Q214">
        <f>SUMIF(SmtRes!AQ162:'SmtRes'!AQ165,"=1",SmtRes!DG162:'SmtRes'!DG165)</f>
        <v>643.42000000000007</v>
      </c>
      <c r="R214">
        <f>SUMIF(SmtRes!AQ162:'SmtRes'!AQ165,"=1",SmtRes!DH162:'SmtRes'!DH165)</f>
        <v>621.38</v>
      </c>
      <c r="S214">
        <f>SUMIF(SmtRes!AQ162:'SmtRes'!AQ165,"=1",SmtRes!DI162:'SmtRes'!DI165)</f>
        <v>5730.62</v>
      </c>
      <c r="T214">
        <f>ROUND(CU214*I214,2)</f>
        <v>0</v>
      </c>
      <c r="U214">
        <f>SUMIF(SmtRes!AQ162:'SmtRes'!AQ165,"=1",SmtRes!CV162:'SmtRes'!CV165)</f>
        <v>12.7</v>
      </c>
      <c r="V214">
        <f>SUMIF(SmtRes!AQ162:'SmtRes'!AQ165,"=1",SmtRes!CW162:'SmtRes'!CW165)</f>
        <v>1.2999999999999998</v>
      </c>
      <c r="W214">
        <f>ROUND(CX214*I214,2)</f>
        <v>0</v>
      </c>
      <c r="X214">
        <f t="shared" si="118"/>
        <v>6542.56</v>
      </c>
      <c r="Y214">
        <f t="shared" si="118"/>
        <v>3811.2</v>
      </c>
      <c r="AA214">
        <v>312147598</v>
      </c>
      <c r="AB214">
        <f>ROUND((AC214+AD214+AF214),6)</f>
        <v>631.99490000000003</v>
      </c>
      <c r="AC214">
        <f>ROUND((0),6)</f>
        <v>0</v>
      </c>
      <c r="AD214">
        <f>ROUND((((SUM(SmtRes!BR162:'SmtRes'!BR165))-(SUM(SmtRes!BS162:'SmtRes'!BS165)))+AE214),6)</f>
        <v>58.9328</v>
      </c>
      <c r="AE214">
        <f>ROUND((SUM(SmtRes!BS162:'SmtRes'!BS165)),6)</f>
        <v>62.1374</v>
      </c>
      <c r="AF214">
        <f>ROUND((SUM(SmtRes!BT162:'SmtRes'!BT165)),6)</f>
        <v>573.06209999999999</v>
      </c>
      <c r="AG214">
        <f>ROUND((AP214),6)</f>
        <v>0</v>
      </c>
      <c r="AH214">
        <f>(SUM(SmtRes!BU162:'SmtRes'!BU165))</f>
        <v>1.27</v>
      </c>
      <c r="AI214">
        <f>(SUM(SmtRes!BV162:'SmtRes'!BV165))</f>
        <v>0.13</v>
      </c>
      <c r="AJ214">
        <f>(AS214)</f>
        <v>0</v>
      </c>
      <c r="AK214">
        <v>694.13229999999999</v>
      </c>
      <c r="AL214">
        <v>0</v>
      </c>
      <c r="AM214">
        <v>58.9328</v>
      </c>
      <c r="AN214">
        <v>62.1374</v>
      </c>
      <c r="AO214">
        <v>573.06209999999999</v>
      </c>
      <c r="AP214">
        <v>0</v>
      </c>
      <c r="AQ214">
        <v>1.27</v>
      </c>
      <c r="AR214">
        <v>0.13</v>
      </c>
      <c r="AS214">
        <v>0</v>
      </c>
      <c r="AT214">
        <v>103</v>
      </c>
      <c r="AU214">
        <v>60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1</v>
      </c>
      <c r="BD214" t="s">
        <v>3</v>
      </c>
      <c r="BE214" t="s">
        <v>3</v>
      </c>
      <c r="BF214" t="s">
        <v>3</v>
      </c>
      <c r="BG214" t="s">
        <v>3</v>
      </c>
      <c r="BH214">
        <v>0</v>
      </c>
      <c r="BI214">
        <v>1</v>
      </c>
      <c r="BJ214" t="s">
        <v>138</v>
      </c>
      <c r="BM214">
        <v>33001</v>
      </c>
      <c r="BN214">
        <v>0</v>
      </c>
      <c r="BO214" t="s">
        <v>3</v>
      </c>
      <c r="BP214">
        <v>0</v>
      </c>
      <c r="BQ214">
        <v>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103</v>
      </c>
      <c r="CA214">
        <v>60</v>
      </c>
      <c r="CB214" t="s">
        <v>3</v>
      </c>
      <c r="CE214">
        <v>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>(P214+Q214+S214+R214)</f>
        <v>6995.42</v>
      </c>
      <c r="CQ214">
        <f>SUMIF(SmtRes!AQ162:'SmtRes'!AQ165,"=1",SmtRes!AA162:'SmtRes'!AA165)</f>
        <v>0</v>
      </c>
      <c r="CR214">
        <f>SUMIF(SmtRes!AQ162:'SmtRes'!AQ165,"=1",SmtRes!AB162:'SmtRes'!AB165)</f>
        <v>981.58</v>
      </c>
      <c r="CS214">
        <f>SUMIF(SmtRes!AQ162:'SmtRes'!AQ165,"=1",SmtRes!AC162:'SmtRes'!AC165)</f>
        <v>955.96</v>
      </c>
      <c r="CT214">
        <f>SUMIF(SmtRes!AQ162:'SmtRes'!AQ165,"=1",SmtRes!AD162:'SmtRes'!AD165)</f>
        <v>451.23</v>
      </c>
      <c r="CU214">
        <f>AG214</f>
        <v>0</v>
      </c>
      <c r="CV214">
        <f>SUMIF(SmtRes!AQ162:'SmtRes'!AQ165,"=1",SmtRes!BU162:'SmtRes'!BU165)</f>
        <v>1.27</v>
      </c>
      <c r="CW214">
        <f>SUMIF(SmtRes!AQ162:'SmtRes'!AQ165,"=1",SmtRes!BV162:'SmtRes'!BV165)</f>
        <v>0.13</v>
      </c>
      <c r="CX214">
        <f>AJ214</f>
        <v>0</v>
      </c>
      <c r="CY214">
        <f>(((S214+R214)*AT214)/100)</f>
        <v>6542.56</v>
      </c>
      <c r="CZ214">
        <f>(((S214+R214)*AU214)/100)</f>
        <v>3811.2</v>
      </c>
      <c r="DC214" t="s">
        <v>3</v>
      </c>
      <c r="DD214" t="s">
        <v>37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137</v>
      </c>
      <c r="DW214" t="s">
        <v>137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293259405</v>
      </c>
      <c r="EF214">
        <v>2</v>
      </c>
      <c r="EG214" t="s">
        <v>27</v>
      </c>
      <c r="EH214">
        <v>27</v>
      </c>
      <c r="EI214" t="s">
        <v>28</v>
      </c>
      <c r="EJ214">
        <v>1</v>
      </c>
      <c r="EK214">
        <v>33001</v>
      </c>
      <c r="EL214" t="s">
        <v>28</v>
      </c>
      <c r="EM214" t="s">
        <v>29</v>
      </c>
      <c r="EO214" t="s">
        <v>3</v>
      </c>
      <c r="EQ214">
        <v>0</v>
      </c>
      <c r="ER214">
        <v>0</v>
      </c>
      <c r="ES214">
        <v>0</v>
      </c>
      <c r="ET214">
        <v>0</v>
      </c>
      <c r="EU214">
        <v>0</v>
      </c>
      <c r="EV214">
        <v>0</v>
      </c>
      <c r="EW214">
        <v>1.27</v>
      </c>
      <c r="EX214">
        <v>0.13</v>
      </c>
      <c r="EY214">
        <v>0</v>
      </c>
      <c r="FQ214">
        <v>0</v>
      </c>
      <c r="FR214">
        <f>ROUND(IF(BI214=3,GM214,0),2)</f>
        <v>0</v>
      </c>
      <c r="FS214">
        <v>0</v>
      </c>
      <c r="FX214">
        <v>103</v>
      </c>
      <c r="FY214">
        <v>60</v>
      </c>
      <c r="GA214" t="s">
        <v>3</v>
      </c>
      <c r="GD214">
        <v>1</v>
      </c>
      <c r="GF214">
        <v>1911125029</v>
      </c>
      <c r="GG214">
        <v>2</v>
      </c>
      <c r="GH214">
        <v>1</v>
      </c>
      <c r="GI214">
        <v>-2</v>
      </c>
      <c r="GJ214">
        <v>0</v>
      </c>
      <c r="GK214">
        <v>0</v>
      </c>
      <c r="GL214">
        <f>ROUND(IF(AND(BH214=3,BI214=3,FS214&lt;&gt;0),P214,0),2)</f>
        <v>0</v>
      </c>
      <c r="GM214">
        <f>ROUND(O214+X214+Y214,2)+GX214</f>
        <v>17349.18</v>
      </c>
      <c r="GN214">
        <f>IF(OR(BI214=0,BI214=1),GM214-GX214,0)</f>
        <v>17349.18</v>
      </c>
      <c r="GO214">
        <f>IF(BI214=2,GM214-GX214,0)</f>
        <v>0</v>
      </c>
      <c r="GP214">
        <f>IF(BI214=4,GM214-GX214,0)</f>
        <v>0</v>
      </c>
      <c r="GR214">
        <v>0</v>
      </c>
      <c r="GS214">
        <v>3</v>
      </c>
      <c r="GT214">
        <v>0</v>
      </c>
      <c r="GU214" t="s">
        <v>3</v>
      </c>
      <c r="GV214">
        <f>ROUND((GT214),6)</f>
        <v>0</v>
      </c>
      <c r="GW214">
        <v>1</v>
      </c>
      <c r="GX214">
        <f>ROUND(HC214*I214,2)</f>
        <v>0</v>
      </c>
      <c r="HA214">
        <v>0</v>
      </c>
      <c r="HB214">
        <v>0</v>
      </c>
      <c r="HC214">
        <f>GV214*GW214</f>
        <v>0</v>
      </c>
      <c r="HE214" t="s">
        <v>3</v>
      </c>
      <c r="HF214" t="s">
        <v>3</v>
      </c>
      <c r="HM214" t="s">
        <v>3</v>
      </c>
      <c r="HN214" t="s">
        <v>31</v>
      </c>
      <c r="HO214" t="s">
        <v>32</v>
      </c>
      <c r="HP214" t="s">
        <v>28</v>
      </c>
      <c r="HQ214" t="s">
        <v>28</v>
      </c>
      <c r="IK214">
        <v>0</v>
      </c>
    </row>
    <row r="216" spans="1:245" x14ac:dyDescent="0.2">
      <c r="A216" s="2">
        <v>51</v>
      </c>
      <c r="B216" s="2">
        <f>B207</f>
        <v>1</v>
      </c>
      <c r="C216" s="2">
        <f>A207</f>
        <v>4</v>
      </c>
      <c r="D216" s="2">
        <f>ROW(A207)</f>
        <v>207</v>
      </c>
      <c r="E216" s="2"/>
      <c r="F216" s="2" t="str">
        <f>IF(F207&lt;&gt;"",F207,"")</f>
        <v>Новый раздел</v>
      </c>
      <c r="G216" s="2" t="str">
        <f>IF(G207&lt;&gt;"",G207,"")</f>
        <v>Подвеска ответвлений к ж/домам</v>
      </c>
      <c r="H216" s="2">
        <v>0</v>
      </c>
      <c r="I216" s="2"/>
      <c r="J216" s="2"/>
      <c r="K216" s="2"/>
      <c r="L216" s="2"/>
      <c r="M216" s="2"/>
      <c r="N216" s="2"/>
      <c r="O216" s="2">
        <f t="shared" ref="O216:T216" si="119">ROUND(AB216,2)</f>
        <v>12717.55</v>
      </c>
      <c r="P216" s="2">
        <f t="shared" si="119"/>
        <v>0</v>
      </c>
      <c r="Q216" s="2">
        <f t="shared" si="119"/>
        <v>1048.8800000000001</v>
      </c>
      <c r="R216" s="2">
        <f t="shared" si="119"/>
        <v>994.21</v>
      </c>
      <c r="S216" s="2">
        <f t="shared" si="119"/>
        <v>10674.46</v>
      </c>
      <c r="T216" s="2">
        <f t="shared" si="119"/>
        <v>0</v>
      </c>
      <c r="U216" s="2">
        <f>AH216</f>
        <v>24.439999999999998</v>
      </c>
      <c r="V216" s="2">
        <f>AI216</f>
        <v>2.08</v>
      </c>
      <c r="W216" s="2">
        <f>ROUND(AJ216,2)</f>
        <v>0</v>
      </c>
      <c r="X216" s="2">
        <f>ROUND(AK216,2)</f>
        <v>12018.74</v>
      </c>
      <c r="Y216" s="2">
        <f>ROUND(AL216,2)</f>
        <v>7001.2</v>
      </c>
      <c r="Z216" s="2"/>
      <c r="AA216" s="2"/>
      <c r="AB216" s="2">
        <f>ROUND(SUMIF(AA211:AA214,"=312147598",O211:O214),2)</f>
        <v>12717.55</v>
      </c>
      <c r="AC216" s="2">
        <f>ROUND(SUMIF(AA211:AA214,"=312147598",P211:P214),2)</f>
        <v>0</v>
      </c>
      <c r="AD216" s="2">
        <f>ROUND(SUMIF(AA211:AA214,"=312147598",Q211:Q214),2)</f>
        <v>1048.8800000000001</v>
      </c>
      <c r="AE216" s="2">
        <f>ROUND(SUMIF(AA211:AA214,"=312147598",R211:R214),2)</f>
        <v>994.21</v>
      </c>
      <c r="AF216" s="2">
        <f>ROUND(SUMIF(AA211:AA214,"=312147598",S211:S214),2)</f>
        <v>10674.46</v>
      </c>
      <c r="AG216" s="2">
        <f>ROUND(SUMIF(AA211:AA214,"=312147598",T211:T214),2)</f>
        <v>0</v>
      </c>
      <c r="AH216" s="2">
        <f>SUMIF(AA211:AA214,"=312147598",U211:U214)</f>
        <v>24.439999999999998</v>
      </c>
      <c r="AI216" s="2">
        <f>SUMIF(AA211:AA214,"=312147598",V211:V214)</f>
        <v>2.08</v>
      </c>
      <c r="AJ216" s="2">
        <f>ROUND(SUMIF(AA211:AA214,"=312147598",W211:W214),2)</f>
        <v>0</v>
      </c>
      <c r="AK216" s="2">
        <f>ROUND(SUMIF(AA211:AA214,"=312147598",X211:X214),2)</f>
        <v>12018.74</v>
      </c>
      <c r="AL216" s="2">
        <f>ROUND(SUMIF(AA211:AA214,"=312147598",Y211:Y214),2)</f>
        <v>7001.2</v>
      </c>
      <c r="AM216" s="2"/>
      <c r="AN216" s="2"/>
      <c r="AO216" s="2">
        <f t="shared" ref="AO216:BD216" si="120">ROUND(BX216,2)</f>
        <v>0</v>
      </c>
      <c r="AP216" s="2">
        <f t="shared" si="120"/>
        <v>0</v>
      </c>
      <c r="AQ216" s="2">
        <f t="shared" si="120"/>
        <v>0</v>
      </c>
      <c r="AR216" s="2">
        <f t="shared" si="120"/>
        <v>31737.49</v>
      </c>
      <c r="AS216" s="2">
        <f t="shared" si="120"/>
        <v>31737.49</v>
      </c>
      <c r="AT216" s="2">
        <f t="shared" si="120"/>
        <v>0</v>
      </c>
      <c r="AU216" s="2">
        <f t="shared" si="120"/>
        <v>0</v>
      </c>
      <c r="AV216" s="2">
        <f t="shared" si="120"/>
        <v>0</v>
      </c>
      <c r="AW216" s="2">
        <f t="shared" si="120"/>
        <v>0</v>
      </c>
      <c r="AX216" s="2">
        <f t="shared" si="120"/>
        <v>0</v>
      </c>
      <c r="AY216" s="2">
        <f t="shared" si="120"/>
        <v>0</v>
      </c>
      <c r="AZ216" s="2">
        <f t="shared" si="120"/>
        <v>0</v>
      </c>
      <c r="BA216" s="2">
        <f t="shared" si="120"/>
        <v>0</v>
      </c>
      <c r="BB216" s="2">
        <f t="shared" si="120"/>
        <v>0</v>
      </c>
      <c r="BC216" s="2">
        <f t="shared" si="120"/>
        <v>0</v>
      </c>
      <c r="BD216" s="2">
        <f t="shared" si="120"/>
        <v>0</v>
      </c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>
        <f>ROUND(SUMIF(AA211:AA214,"=312147598",FQ211:FQ214),2)</f>
        <v>0</v>
      </c>
      <c r="BY216" s="2">
        <f>ROUND(SUMIF(AA211:AA214,"=312147598",FR211:FR214),2)</f>
        <v>0</v>
      </c>
      <c r="BZ216" s="2">
        <f>ROUND(SUMIF(AA211:AA214,"=312147598",GL211:GL214),2)</f>
        <v>0</v>
      </c>
      <c r="CA216" s="2">
        <f>ROUND(SUMIF(AA211:AA214,"=312147598",GM211:GM214),2)</f>
        <v>31737.49</v>
      </c>
      <c r="CB216" s="2">
        <f>ROUND(SUMIF(AA211:AA214,"=312147598",GN211:GN214),2)</f>
        <v>31737.49</v>
      </c>
      <c r="CC216" s="2">
        <f>ROUND(SUMIF(AA211:AA214,"=312147598",GO211:GO214),2)</f>
        <v>0</v>
      </c>
      <c r="CD216" s="2">
        <f>ROUND(SUMIF(AA211:AA214,"=312147598",GP211:GP214),2)</f>
        <v>0</v>
      </c>
      <c r="CE216" s="2">
        <f>AC216-BX216</f>
        <v>0</v>
      </c>
      <c r="CF216" s="2">
        <f>AC216-BY216</f>
        <v>0</v>
      </c>
      <c r="CG216" s="2">
        <f>BX216-BZ216</f>
        <v>0</v>
      </c>
      <c r="CH216" s="2">
        <f>AC216-BX216-BY216+BZ216</f>
        <v>0</v>
      </c>
      <c r="CI216" s="2">
        <f>BY216-BZ216</f>
        <v>0</v>
      </c>
      <c r="CJ216" s="2">
        <f>ROUND(SUMIF(AA211:AA214,"=312147598",GX211:GX214),2)</f>
        <v>0</v>
      </c>
      <c r="CK216" s="2">
        <f>ROUND(SUMIF(AA211:AA214,"=312147598",GY211:GY214),2)</f>
        <v>0</v>
      </c>
      <c r="CL216" s="2">
        <f>ROUND(SUMIF(AA211:AA214,"=312147598",GZ211:GZ214),2)</f>
        <v>0</v>
      </c>
      <c r="CM216" s="2">
        <f>ROUND(SUMIF(AA211:AA214,"=312147598",HD211:HD214),2)</f>
        <v>0</v>
      </c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/>
      <c r="DZ216" s="3"/>
      <c r="EA216" s="3"/>
      <c r="EB216" s="3"/>
      <c r="EC216" s="3"/>
      <c r="ED216" s="3"/>
      <c r="EE216" s="3"/>
      <c r="EF216" s="3"/>
      <c r="EG216" s="3"/>
      <c r="EH216" s="3"/>
      <c r="EI216" s="3"/>
      <c r="EJ216" s="3"/>
      <c r="EK216" s="3"/>
      <c r="EL216" s="3"/>
      <c r="EM216" s="3"/>
      <c r="EN216" s="3"/>
      <c r="EO216" s="3"/>
      <c r="EP216" s="3"/>
      <c r="EQ216" s="3"/>
      <c r="ER216" s="3"/>
      <c r="ES216" s="3"/>
      <c r="ET216" s="3"/>
      <c r="EU216" s="3"/>
      <c r="EV216" s="3"/>
      <c r="EW216" s="3"/>
      <c r="EX216" s="3"/>
      <c r="EY216" s="3"/>
      <c r="EZ216" s="3"/>
      <c r="FA216" s="3"/>
      <c r="FB216" s="3"/>
      <c r="FC216" s="3"/>
      <c r="FD216" s="3"/>
      <c r="FE216" s="3"/>
      <c r="FF216" s="3"/>
      <c r="FG216" s="3"/>
      <c r="FH216" s="3"/>
      <c r="FI216" s="3"/>
      <c r="FJ216" s="3"/>
      <c r="FK216" s="3"/>
      <c r="FL216" s="3"/>
      <c r="FM216" s="3"/>
      <c r="FN216" s="3"/>
      <c r="FO216" s="3"/>
      <c r="FP216" s="3"/>
      <c r="FQ216" s="3"/>
      <c r="FR216" s="3"/>
      <c r="FS216" s="3"/>
      <c r="FT216" s="3"/>
      <c r="FU216" s="3"/>
      <c r="FV216" s="3"/>
      <c r="FW216" s="3"/>
      <c r="FX216" s="3"/>
      <c r="FY216" s="3"/>
      <c r="FZ216" s="3"/>
      <c r="GA216" s="3"/>
      <c r="GB216" s="3"/>
      <c r="GC216" s="3"/>
      <c r="GD216" s="3"/>
      <c r="GE216" s="3"/>
      <c r="GF216" s="3"/>
      <c r="GG216" s="3"/>
      <c r="GH216" s="3"/>
      <c r="GI216" s="3"/>
      <c r="GJ216" s="3"/>
      <c r="GK216" s="3"/>
      <c r="GL216" s="3"/>
      <c r="GM216" s="3"/>
      <c r="GN216" s="3"/>
      <c r="GO216" s="3"/>
      <c r="GP216" s="3"/>
      <c r="GQ216" s="3"/>
      <c r="GR216" s="3"/>
      <c r="GS216" s="3"/>
      <c r="GT216" s="3"/>
      <c r="GU216" s="3"/>
      <c r="GV216" s="3"/>
      <c r="GW216" s="3"/>
      <c r="GX216" s="3">
        <v>0</v>
      </c>
    </row>
    <row r="218" spans="1:245" x14ac:dyDescent="0.2">
      <c r="A218" s="4">
        <v>50</v>
      </c>
      <c r="B218" s="4">
        <v>0</v>
      </c>
      <c r="C218" s="4">
        <v>0</v>
      </c>
      <c r="D218" s="4">
        <v>1</v>
      </c>
      <c r="E218" s="4">
        <v>201</v>
      </c>
      <c r="F218" s="4">
        <f>ROUND(Source!O216,O218)</f>
        <v>12717.55</v>
      </c>
      <c r="G218" s="4" t="s">
        <v>54</v>
      </c>
      <c r="H218" s="4" t="s">
        <v>55</v>
      </c>
      <c r="I218" s="4"/>
      <c r="J218" s="4"/>
      <c r="K218" s="4">
        <v>201</v>
      </c>
      <c r="L218" s="4">
        <v>1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12717.55</v>
      </c>
      <c r="X218" s="4">
        <v>1</v>
      </c>
      <c r="Y218" s="4">
        <v>12717.55</v>
      </c>
      <c r="Z218" s="4"/>
      <c r="AA218" s="4"/>
      <c r="AB218" s="4"/>
    </row>
    <row r="219" spans="1:245" x14ac:dyDescent="0.2">
      <c r="A219" s="4">
        <v>50</v>
      </c>
      <c r="B219" s="4">
        <v>0</v>
      </c>
      <c r="C219" s="4">
        <v>0</v>
      </c>
      <c r="D219" s="4">
        <v>1</v>
      </c>
      <c r="E219" s="4">
        <v>202</v>
      </c>
      <c r="F219" s="4">
        <f>ROUND(Source!P216,O219)</f>
        <v>0</v>
      </c>
      <c r="G219" s="4" t="s">
        <v>56</v>
      </c>
      <c r="H219" s="4" t="s">
        <v>57</v>
      </c>
      <c r="I219" s="4"/>
      <c r="J219" s="4"/>
      <c r="K219" s="4">
        <v>202</v>
      </c>
      <c r="L219" s="4">
        <v>2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45" x14ac:dyDescent="0.2">
      <c r="A220" s="4">
        <v>50</v>
      </c>
      <c r="B220" s="4">
        <v>0</v>
      </c>
      <c r="C220" s="4">
        <v>0</v>
      </c>
      <c r="D220" s="4">
        <v>1</v>
      </c>
      <c r="E220" s="4">
        <v>222</v>
      </c>
      <c r="F220" s="4">
        <f>ROUND(Source!AO216,O220)</f>
        <v>0</v>
      </c>
      <c r="G220" s="4" t="s">
        <v>58</v>
      </c>
      <c r="H220" s="4" t="s">
        <v>59</v>
      </c>
      <c r="I220" s="4"/>
      <c r="J220" s="4"/>
      <c r="K220" s="4">
        <v>222</v>
      </c>
      <c r="L220" s="4">
        <v>3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0</v>
      </c>
      <c r="X220" s="4">
        <v>1</v>
      </c>
      <c r="Y220" s="4">
        <v>0</v>
      </c>
      <c r="Z220" s="4"/>
      <c r="AA220" s="4"/>
      <c r="AB220" s="4"/>
    </row>
    <row r="221" spans="1:245" x14ac:dyDescent="0.2">
      <c r="A221" s="4">
        <v>50</v>
      </c>
      <c r="B221" s="4">
        <v>0</v>
      </c>
      <c r="C221" s="4">
        <v>0</v>
      </c>
      <c r="D221" s="4">
        <v>1</v>
      </c>
      <c r="E221" s="4">
        <v>225</v>
      </c>
      <c r="F221" s="4">
        <f>ROUND(Source!AV216,O221)</f>
        <v>0</v>
      </c>
      <c r="G221" s="4" t="s">
        <v>60</v>
      </c>
      <c r="H221" s="4" t="s">
        <v>61</v>
      </c>
      <c r="I221" s="4"/>
      <c r="J221" s="4"/>
      <c r="K221" s="4">
        <v>225</v>
      </c>
      <c r="L221" s="4">
        <v>4</v>
      </c>
      <c r="M221" s="4">
        <v>3</v>
      </c>
      <c r="N221" s="4" t="s">
        <v>3</v>
      </c>
      <c r="O221" s="4">
        <v>2</v>
      </c>
      <c r="P221" s="4"/>
      <c r="Q221" s="4"/>
      <c r="R221" s="4"/>
      <c r="S221" s="4"/>
      <c r="T221" s="4"/>
      <c r="U221" s="4"/>
      <c r="V221" s="4"/>
      <c r="W221" s="4">
        <v>0</v>
      </c>
      <c r="X221" s="4">
        <v>1</v>
      </c>
      <c r="Y221" s="4">
        <v>0</v>
      </c>
      <c r="Z221" s="4"/>
      <c r="AA221" s="4"/>
      <c r="AB221" s="4"/>
    </row>
    <row r="222" spans="1:245" x14ac:dyDescent="0.2">
      <c r="A222" s="4">
        <v>50</v>
      </c>
      <c r="B222" s="4">
        <v>0</v>
      </c>
      <c r="C222" s="4">
        <v>0</v>
      </c>
      <c r="D222" s="4">
        <v>1</v>
      </c>
      <c r="E222" s="4">
        <v>226</v>
      </c>
      <c r="F222" s="4">
        <f>ROUND(Source!AW216,O222)</f>
        <v>0</v>
      </c>
      <c r="G222" s="4" t="s">
        <v>62</v>
      </c>
      <c r="H222" s="4" t="s">
        <v>63</v>
      </c>
      <c r="I222" s="4"/>
      <c r="J222" s="4"/>
      <c r="K222" s="4">
        <v>226</v>
      </c>
      <c r="L222" s="4">
        <v>5</v>
      </c>
      <c r="M222" s="4">
        <v>3</v>
      </c>
      <c r="N222" s="4" t="s">
        <v>3</v>
      </c>
      <c r="O222" s="4">
        <v>2</v>
      </c>
      <c r="P222" s="4"/>
      <c r="Q222" s="4"/>
      <c r="R222" s="4"/>
      <c r="S222" s="4"/>
      <c r="T222" s="4"/>
      <c r="U222" s="4"/>
      <c r="V222" s="4"/>
      <c r="W222" s="4">
        <v>0</v>
      </c>
      <c r="X222" s="4">
        <v>1</v>
      </c>
      <c r="Y222" s="4">
        <v>0</v>
      </c>
      <c r="Z222" s="4"/>
      <c r="AA222" s="4"/>
      <c r="AB222" s="4"/>
    </row>
    <row r="223" spans="1:245" x14ac:dyDescent="0.2">
      <c r="A223" s="4">
        <v>50</v>
      </c>
      <c r="B223" s="4">
        <v>0</v>
      </c>
      <c r="C223" s="4">
        <v>0</v>
      </c>
      <c r="D223" s="4">
        <v>1</v>
      </c>
      <c r="E223" s="4">
        <v>227</v>
      </c>
      <c r="F223" s="4">
        <f>ROUND(Source!AX216,O223)</f>
        <v>0</v>
      </c>
      <c r="G223" s="4" t="s">
        <v>64</v>
      </c>
      <c r="H223" s="4" t="s">
        <v>65</v>
      </c>
      <c r="I223" s="4"/>
      <c r="J223" s="4"/>
      <c r="K223" s="4">
        <v>227</v>
      </c>
      <c r="L223" s="4">
        <v>6</v>
      </c>
      <c r="M223" s="4">
        <v>3</v>
      </c>
      <c r="N223" s="4" t="s">
        <v>3</v>
      </c>
      <c r="O223" s="4">
        <v>2</v>
      </c>
      <c r="P223" s="4"/>
      <c r="Q223" s="4"/>
      <c r="R223" s="4"/>
      <c r="S223" s="4"/>
      <c r="T223" s="4"/>
      <c r="U223" s="4"/>
      <c r="V223" s="4"/>
      <c r="W223" s="4">
        <v>0</v>
      </c>
      <c r="X223" s="4">
        <v>1</v>
      </c>
      <c r="Y223" s="4">
        <v>0</v>
      </c>
      <c r="Z223" s="4"/>
      <c r="AA223" s="4"/>
      <c r="AB223" s="4"/>
    </row>
    <row r="224" spans="1:245" x14ac:dyDescent="0.2">
      <c r="A224" s="4">
        <v>50</v>
      </c>
      <c r="B224" s="4">
        <v>0</v>
      </c>
      <c r="C224" s="4">
        <v>0</v>
      </c>
      <c r="D224" s="4">
        <v>1</v>
      </c>
      <c r="E224" s="4">
        <v>228</v>
      </c>
      <c r="F224" s="4">
        <f>ROUND(Source!AY216,O224)</f>
        <v>0</v>
      </c>
      <c r="G224" s="4" t="s">
        <v>66</v>
      </c>
      <c r="H224" s="4" t="s">
        <v>67</v>
      </c>
      <c r="I224" s="4"/>
      <c r="J224" s="4"/>
      <c r="K224" s="4">
        <v>228</v>
      </c>
      <c r="L224" s="4">
        <v>7</v>
      </c>
      <c r="M224" s="4">
        <v>3</v>
      </c>
      <c r="N224" s="4" t="s">
        <v>3</v>
      </c>
      <c r="O224" s="4">
        <v>2</v>
      </c>
      <c r="P224" s="4"/>
      <c r="Q224" s="4"/>
      <c r="R224" s="4"/>
      <c r="S224" s="4"/>
      <c r="T224" s="4"/>
      <c r="U224" s="4"/>
      <c r="V224" s="4"/>
      <c r="W224" s="4">
        <v>0</v>
      </c>
      <c r="X224" s="4">
        <v>1</v>
      </c>
      <c r="Y224" s="4">
        <v>0</v>
      </c>
      <c r="Z224" s="4"/>
      <c r="AA224" s="4"/>
      <c r="AB224" s="4"/>
    </row>
    <row r="225" spans="1:28" x14ac:dyDescent="0.2">
      <c r="A225" s="4">
        <v>50</v>
      </c>
      <c r="B225" s="4">
        <v>0</v>
      </c>
      <c r="C225" s="4">
        <v>0</v>
      </c>
      <c r="D225" s="4">
        <v>1</v>
      </c>
      <c r="E225" s="4">
        <v>216</v>
      </c>
      <c r="F225" s="4">
        <f>ROUND(Source!AP216,O225)</f>
        <v>0</v>
      </c>
      <c r="G225" s="4" t="s">
        <v>68</v>
      </c>
      <c r="H225" s="4" t="s">
        <v>69</v>
      </c>
      <c r="I225" s="4"/>
      <c r="J225" s="4"/>
      <c r="K225" s="4">
        <v>216</v>
      </c>
      <c r="L225" s="4">
        <v>8</v>
      </c>
      <c r="M225" s="4">
        <v>3</v>
      </c>
      <c r="N225" s="4" t="s">
        <v>3</v>
      </c>
      <c r="O225" s="4">
        <v>2</v>
      </c>
      <c r="P225" s="4"/>
      <c r="Q225" s="4"/>
      <c r="R225" s="4"/>
      <c r="S225" s="4"/>
      <c r="T225" s="4"/>
      <c r="U225" s="4"/>
      <c r="V225" s="4"/>
      <c r="W225" s="4">
        <v>0</v>
      </c>
      <c r="X225" s="4">
        <v>1</v>
      </c>
      <c r="Y225" s="4">
        <v>0</v>
      </c>
      <c r="Z225" s="4"/>
      <c r="AA225" s="4"/>
      <c r="AB225" s="4"/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223</v>
      </c>
      <c r="F226" s="4">
        <f>ROUND(Source!AQ216,O226)</f>
        <v>0</v>
      </c>
      <c r="G226" s="4" t="s">
        <v>70</v>
      </c>
      <c r="H226" s="4" t="s">
        <v>71</v>
      </c>
      <c r="I226" s="4"/>
      <c r="J226" s="4"/>
      <c r="K226" s="4">
        <v>223</v>
      </c>
      <c r="L226" s="4">
        <v>9</v>
      </c>
      <c r="M226" s="4">
        <v>3</v>
      </c>
      <c r="N226" s="4" t="s">
        <v>3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0</v>
      </c>
      <c r="X226" s="4">
        <v>1</v>
      </c>
      <c r="Y226" s="4">
        <v>0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229</v>
      </c>
      <c r="F227" s="4">
        <f>ROUND(Source!AZ216,O227)</f>
        <v>0</v>
      </c>
      <c r="G227" s="4" t="s">
        <v>72</v>
      </c>
      <c r="H227" s="4" t="s">
        <v>73</v>
      </c>
      <c r="I227" s="4"/>
      <c r="J227" s="4"/>
      <c r="K227" s="4">
        <v>229</v>
      </c>
      <c r="L227" s="4">
        <v>10</v>
      </c>
      <c r="M227" s="4">
        <v>3</v>
      </c>
      <c r="N227" s="4" t="s">
        <v>3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0</v>
      </c>
      <c r="X227" s="4">
        <v>1</v>
      </c>
      <c r="Y227" s="4">
        <v>0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203</v>
      </c>
      <c r="F228" s="4">
        <f>ROUND(Source!Q216,O228)</f>
        <v>1048.8800000000001</v>
      </c>
      <c r="G228" s="4" t="s">
        <v>74</v>
      </c>
      <c r="H228" s="4" t="s">
        <v>75</v>
      </c>
      <c r="I228" s="4"/>
      <c r="J228" s="4"/>
      <c r="K228" s="4">
        <v>203</v>
      </c>
      <c r="L228" s="4">
        <v>11</v>
      </c>
      <c r="M228" s="4">
        <v>3</v>
      </c>
      <c r="N228" s="4" t="s">
        <v>3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1048.8800000000001</v>
      </c>
      <c r="X228" s="4">
        <v>1</v>
      </c>
      <c r="Y228" s="4">
        <v>1048.8800000000001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231</v>
      </c>
      <c r="F229" s="4">
        <f>ROUND(Source!BB216,O229)</f>
        <v>0</v>
      </c>
      <c r="G229" s="4" t="s">
        <v>76</v>
      </c>
      <c r="H229" s="4" t="s">
        <v>77</v>
      </c>
      <c r="I229" s="4"/>
      <c r="J229" s="4"/>
      <c r="K229" s="4">
        <v>231</v>
      </c>
      <c r="L229" s="4">
        <v>12</v>
      </c>
      <c r="M229" s="4">
        <v>3</v>
      </c>
      <c r="N229" s="4" t="s">
        <v>3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0</v>
      </c>
      <c r="X229" s="4">
        <v>1</v>
      </c>
      <c r="Y229" s="4">
        <v>0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204</v>
      </c>
      <c r="F230" s="4">
        <f>ROUND(Source!R216,O230)</f>
        <v>994.21</v>
      </c>
      <c r="G230" s="4" t="s">
        <v>78</v>
      </c>
      <c r="H230" s="4" t="s">
        <v>79</v>
      </c>
      <c r="I230" s="4"/>
      <c r="J230" s="4"/>
      <c r="K230" s="4">
        <v>204</v>
      </c>
      <c r="L230" s="4">
        <v>13</v>
      </c>
      <c r="M230" s="4">
        <v>3</v>
      </c>
      <c r="N230" s="4" t="s">
        <v>3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994.21</v>
      </c>
      <c r="X230" s="4">
        <v>1</v>
      </c>
      <c r="Y230" s="4">
        <v>994.21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205</v>
      </c>
      <c r="F231" s="4">
        <f>ROUND(Source!S216,O231)</f>
        <v>10674.46</v>
      </c>
      <c r="G231" s="4" t="s">
        <v>80</v>
      </c>
      <c r="H231" s="4" t="s">
        <v>81</v>
      </c>
      <c r="I231" s="4"/>
      <c r="J231" s="4"/>
      <c r="K231" s="4">
        <v>205</v>
      </c>
      <c r="L231" s="4">
        <v>14</v>
      </c>
      <c r="M231" s="4">
        <v>3</v>
      </c>
      <c r="N231" s="4" t="s">
        <v>3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10674.46</v>
      </c>
      <c r="X231" s="4">
        <v>1</v>
      </c>
      <c r="Y231" s="4">
        <v>10674.46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232</v>
      </c>
      <c r="F232" s="4">
        <f>ROUND(Source!BC216,O232)</f>
        <v>0</v>
      </c>
      <c r="G232" s="4" t="s">
        <v>82</v>
      </c>
      <c r="H232" s="4" t="s">
        <v>83</v>
      </c>
      <c r="I232" s="4"/>
      <c r="J232" s="4"/>
      <c r="K232" s="4">
        <v>232</v>
      </c>
      <c r="L232" s="4">
        <v>15</v>
      </c>
      <c r="M232" s="4">
        <v>3</v>
      </c>
      <c r="N232" s="4" t="s">
        <v>3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0</v>
      </c>
      <c r="X232" s="4">
        <v>1</v>
      </c>
      <c r="Y232" s="4">
        <v>0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214</v>
      </c>
      <c r="F233" s="4">
        <f>ROUND(Source!AS216,O233)</f>
        <v>31737.49</v>
      </c>
      <c r="G233" s="4" t="s">
        <v>84</v>
      </c>
      <c r="H233" s="4" t="s">
        <v>85</v>
      </c>
      <c r="I233" s="4"/>
      <c r="J233" s="4"/>
      <c r="K233" s="4">
        <v>214</v>
      </c>
      <c r="L233" s="4">
        <v>16</v>
      </c>
      <c r="M233" s="4">
        <v>3</v>
      </c>
      <c r="N233" s="4" t="s">
        <v>3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31737.49</v>
      </c>
      <c r="X233" s="4">
        <v>1</v>
      </c>
      <c r="Y233" s="4">
        <v>31737.49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215</v>
      </c>
      <c r="F234" s="4">
        <f>ROUND(Source!AT216,O234)</f>
        <v>0</v>
      </c>
      <c r="G234" s="4" t="s">
        <v>86</v>
      </c>
      <c r="H234" s="4" t="s">
        <v>87</v>
      </c>
      <c r="I234" s="4"/>
      <c r="J234" s="4"/>
      <c r="K234" s="4">
        <v>215</v>
      </c>
      <c r="L234" s="4">
        <v>17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217</v>
      </c>
      <c r="F235" s="4">
        <f>ROUND(Source!AU216,O235)</f>
        <v>0</v>
      </c>
      <c r="G235" s="4" t="s">
        <v>88</v>
      </c>
      <c r="H235" s="4" t="s">
        <v>89</v>
      </c>
      <c r="I235" s="4"/>
      <c r="J235" s="4"/>
      <c r="K235" s="4">
        <v>217</v>
      </c>
      <c r="L235" s="4">
        <v>18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230</v>
      </c>
      <c r="F236" s="4">
        <f>ROUND(Source!BA216,O236)</f>
        <v>0</v>
      </c>
      <c r="G236" s="4" t="s">
        <v>90</v>
      </c>
      <c r="H236" s="4" t="s">
        <v>91</v>
      </c>
      <c r="I236" s="4"/>
      <c r="J236" s="4"/>
      <c r="K236" s="4">
        <v>230</v>
      </c>
      <c r="L236" s="4">
        <v>19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206</v>
      </c>
      <c r="F237" s="4">
        <f>ROUND(Source!T216,O237)</f>
        <v>0</v>
      </c>
      <c r="G237" s="4" t="s">
        <v>92</v>
      </c>
      <c r="H237" s="4" t="s">
        <v>93</v>
      </c>
      <c r="I237" s="4"/>
      <c r="J237" s="4"/>
      <c r="K237" s="4">
        <v>206</v>
      </c>
      <c r="L237" s="4">
        <v>20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207</v>
      </c>
      <c r="F238" s="4">
        <f>ROUND(Source!U216,O238)</f>
        <v>24.44</v>
      </c>
      <c r="G238" s="4" t="s">
        <v>94</v>
      </c>
      <c r="H238" s="4" t="s">
        <v>95</v>
      </c>
      <c r="I238" s="4"/>
      <c r="J238" s="4"/>
      <c r="K238" s="4">
        <v>207</v>
      </c>
      <c r="L238" s="4">
        <v>21</v>
      </c>
      <c r="M238" s="4">
        <v>3</v>
      </c>
      <c r="N238" s="4" t="s">
        <v>3</v>
      </c>
      <c r="O238" s="4">
        <v>7</v>
      </c>
      <c r="P238" s="4"/>
      <c r="Q238" s="4"/>
      <c r="R238" s="4"/>
      <c r="S238" s="4"/>
      <c r="T238" s="4"/>
      <c r="U238" s="4"/>
      <c r="V238" s="4"/>
      <c r="W238" s="4">
        <v>24.44</v>
      </c>
      <c r="X238" s="4">
        <v>1</v>
      </c>
      <c r="Y238" s="4">
        <v>24.44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208</v>
      </c>
      <c r="F239" s="4">
        <f>ROUND(Source!V216,O239)</f>
        <v>2.08</v>
      </c>
      <c r="G239" s="4" t="s">
        <v>96</v>
      </c>
      <c r="H239" s="4" t="s">
        <v>97</v>
      </c>
      <c r="I239" s="4"/>
      <c r="J239" s="4"/>
      <c r="K239" s="4">
        <v>208</v>
      </c>
      <c r="L239" s="4">
        <v>22</v>
      </c>
      <c r="M239" s="4">
        <v>3</v>
      </c>
      <c r="N239" s="4" t="s">
        <v>3</v>
      </c>
      <c r="O239" s="4">
        <v>7</v>
      </c>
      <c r="P239" s="4"/>
      <c r="Q239" s="4"/>
      <c r="R239" s="4"/>
      <c r="S239" s="4"/>
      <c r="T239" s="4"/>
      <c r="U239" s="4"/>
      <c r="V239" s="4"/>
      <c r="W239" s="4">
        <v>2.08</v>
      </c>
      <c r="X239" s="4">
        <v>1</v>
      </c>
      <c r="Y239" s="4">
        <v>2.08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209</v>
      </c>
      <c r="F240" s="4">
        <f>ROUND(Source!W216,O240)</f>
        <v>0</v>
      </c>
      <c r="G240" s="4" t="s">
        <v>98</v>
      </c>
      <c r="H240" s="4" t="s">
        <v>99</v>
      </c>
      <c r="I240" s="4"/>
      <c r="J240" s="4"/>
      <c r="K240" s="4">
        <v>209</v>
      </c>
      <c r="L240" s="4">
        <v>23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45" x14ac:dyDescent="0.2">
      <c r="A241" s="4">
        <v>50</v>
      </c>
      <c r="B241" s="4">
        <v>0</v>
      </c>
      <c r="C241" s="4">
        <v>0</v>
      </c>
      <c r="D241" s="4">
        <v>1</v>
      </c>
      <c r="E241" s="4">
        <v>233</v>
      </c>
      <c r="F241" s="4">
        <f>ROUND(Source!BD216,O241)</f>
        <v>0</v>
      </c>
      <c r="G241" s="4" t="s">
        <v>100</v>
      </c>
      <c r="H241" s="4" t="s">
        <v>101</v>
      </c>
      <c r="I241" s="4"/>
      <c r="J241" s="4"/>
      <c r="K241" s="4">
        <v>233</v>
      </c>
      <c r="L241" s="4">
        <v>24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45" x14ac:dyDescent="0.2">
      <c r="A242" s="4">
        <v>50</v>
      </c>
      <c r="B242" s="4">
        <v>0</v>
      </c>
      <c r="C242" s="4">
        <v>0</v>
      </c>
      <c r="D242" s="4">
        <v>1</v>
      </c>
      <c r="E242" s="4">
        <v>210</v>
      </c>
      <c r="F242" s="4">
        <f>ROUND(Source!X216,O242)</f>
        <v>12018.74</v>
      </c>
      <c r="G242" s="4" t="s">
        <v>102</v>
      </c>
      <c r="H242" s="4" t="s">
        <v>103</v>
      </c>
      <c r="I242" s="4"/>
      <c r="J242" s="4"/>
      <c r="K242" s="4">
        <v>210</v>
      </c>
      <c r="L242" s="4">
        <v>25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12018.74</v>
      </c>
      <c r="X242" s="4">
        <v>1</v>
      </c>
      <c r="Y242" s="4">
        <v>12018.74</v>
      </c>
      <c r="Z242" s="4"/>
      <c r="AA242" s="4"/>
      <c r="AB242" s="4"/>
    </row>
    <row r="243" spans="1:245" x14ac:dyDescent="0.2">
      <c r="A243" s="4">
        <v>50</v>
      </c>
      <c r="B243" s="4">
        <v>0</v>
      </c>
      <c r="C243" s="4">
        <v>0</v>
      </c>
      <c r="D243" s="4">
        <v>1</v>
      </c>
      <c r="E243" s="4">
        <v>211</v>
      </c>
      <c r="F243" s="4">
        <f>ROUND(Source!Y216,O243)</f>
        <v>7001.2</v>
      </c>
      <c r="G243" s="4" t="s">
        <v>104</v>
      </c>
      <c r="H243" s="4" t="s">
        <v>105</v>
      </c>
      <c r="I243" s="4"/>
      <c r="J243" s="4"/>
      <c r="K243" s="4">
        <v>211</v>
      </c>
      <c r="L243" s="4">
        <v>26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7001.2</v>
      </c>
      <c r="X243" s="4">
        <v>1</v>
      </c>
      <c r="Y243" s="4">
        <v>7001.2</v>
      </c>
      <c r="Z243" s="4"/>
      <c r="AA243" s="4"/>
      <c r="AB243" s="4"/>
    </row>
    <row r="244" spans="1:245" x14ac:dyDescent="0.2">
      <c r="A244" s="4">
        <v>50</v>
      </c>
      <c r="B244" s="4">
        <v>0</v>
      </c>
      <c r="C244" s="4">
        <v>0</v>
      </c>
      <c r="D244" s="4">
        <v>1</v>
      </c>
      <c r="E244" s="4">
        <v>224</v>
      </c>
      <c r="F244" s="4">
        <f>ROUND(Source!AR216,O244)</f>
        <v>31737.49</v>
      </c>
      <c r="G244" s="4" t="s">
        <v>106</v>
      </c>
      <c r="H244" s="4" t="s">
        <v>107</v>
      </c>
      <c r="I244" s="4"/>
      <c r="J244" s="4"/>
      <c r="K244" s="4">
        <v>224</v>
      </c>
      <c r="L244" s="4">
        <v>27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31737.49</v>
      </c>
      <c r="X244" s="4">
        <v>1</v>
      </c>
      <c r="Y244" s="4">
        <v>31737.49</v>
      </c>
      <c r="Z244" s="4"/>
      <c r="AA244" s="4"/>
      <c r="AB244" s="4"/>
    </row>
    <row r="246" spans="1:245" x14ac:dyDescent="0.2">
      <c r="A246" s="1">
        <v>4</v>
      </c>
      <c r="B246" s="1">
        <v>1</v>
      </c>
      <c r="C246" s="1"/>
      <c r="D246" s="1">
        <f>ROW(A261)</f>
        <v>261</v>
      </c>
      <c r="E246" s="1"/>
      <c r="F246" s="1" t="s">
        <v>15</v>
      </c>
      <c r="G246" s="1" t="s">
        <v>185</v>
      </c>
      <c r="H246" s="1" t="s">
        <v>3</v>
      </c>
      <c r="I246" s="1">
        <v>0</v>
      </c>
      <c r="J246" s="1"/>
      <c r="K246" s="1">
        <v>0</v>
      </c>
      <c r="L246" s="1"/>
      <c r="M246" s="1" t="s">
        <v>3</v>
      </c>
      <c r="N246" s="1"/>
      <c r="O246" s="1"/>
      <c r="P246" s="1"/>
      <c r="Q246" s="1"/>
      <c r="R246" s="1"/>
      <c r="S246" s="1">
        <v>0</v>
      </c>
      <c r="T246" s="1"/>
      <c r="U246" s="1" t="s">
        <v>3</v>
      </c>
      <c r="V246" s="1">
        <v>0</v>
      </c>
      <c r="W246" s="1"/>
      <c r="X246" s="1"/>
      <c r="Y246" s="1"/>
      <c r="Z246" s="1"/>
      <c r="AA246" s="1"/>
      <c r="AB246" s="1" t="s">
        <v>3</v>
      </c>
      <c r="AC246" s="1" t="s">
        <v>3</v>
      </c>
      <c r="AD246" s="1" t="s">
        <v>3</v>
      </c>
      <c r="AE246" s="1" t="s">
        <v>3</v>
      </c>
      <c r="AF246" s="1" t="s">
        <v>3</v>
      </c>
      <c r="AG246" s="1" t="s">
        <v>3</v>
      </c>
      <c r="AH246" s="1"/>
      <c r="AI246" s="1"/>
      <c r="AJ246" s="1"/>
      <c r="AK246" s="1"/>
      <c r="AL246" s="1"/>
      <c r="AM246" s="1"/>
      <c r="AN246" s="1"/>
      <c r="AO246" s="1"/>
      <c r="AP246" s="1" t="s">
        <v>3</v>
      </c>
      <c r="AQ246" s="1" t="s">
        <v>3</v>
      </c>
      <c r="AR246" s="1" t="s">
        <v>3</v>
      </c>
      <c r="AS246" s="1"/>
      <c r="AT246" s="1"/>
      <c r="AU246" s="1"/>
      <c r="AV246" s="1"/>
      <c r="AW246" s="1"/>
      <c r="AX246" s="1"/>
      <c r="AY246" s="1"/>
      <c r="AZ246" s="1" t="s">
        <v>3</v>
      </c>
      <c r="BA246" s="1"/>
      <c r="BB246" s="1" t="s">
        <v>3</v>
      </c>
      <c r="BC246" s="1" t="s">
        <v>3</v>
      </c>
      <c r="BD246" s="1" t="s">
        <v>3</v>
      </c>
      <c r="BE246" s="1" t="s">
        <v>3</v>
      </c>
      <c r="BF246" s="1" t="s">
        <v>3</v>
      </c>
      <c r="BG246" s="1" t="s">
        <v>3</v>
      </c>
      <c r="BH246" s="1" t="s">
        <v>3</v>
      </c>
      <c r="BI246" s="1" t="s">
        <v>3</v>
      </c>
      <c r="BJ246" s="1" t="s">
        <v>3</v>
      </c>
      <c r="BK246" s="1" t="s">
        <v>3</v>
      </c>
      <c r="BL246" s="1" t="s">
        <v>3</v>
      </c>
      <c r="BM246" s="1" t="s">
        <v>3</v>
      </c>
      <c r="BN246" s="1" t="s">
        <v>3</v>
      </c>
      <c r="BO246" s="1" t="s">
        <v>3</v>
      </c>
      <c r="BP246" s="1" t="s">
        <v>3</v>
      </c>
      <c r="BQ246" s="1"/>
      <c r="BR246" s="1"/>
      <c r="BS246" s="1"/>
      <c r="BT246" s="1"/>
      <c r="BU246" s="1"/>
      <c r="BV246" s="1"/>
      <c r="BW246" s="1"/>
      <c r="BX246" s="1">
        <v>0</v>
      </c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>
        <v>0</v>
      </c>
    </row>
    <row r="248" spans="1:245" x14ac:dyDescent="0.2">
      <c r="A248" s="2">
        <v>52</v>
      </c>
      <c r="B248" s="2">
        <f t="shared" ref="B248:G248" si="121">B261</f>
        <v>1</v>
      </c>
      <c r="C248" s="2">
        <f t="shared" si="121"/>
        <v>4</v>
      </c>
      <c r="D248" s="2">
        <f t="shared" si="121"/>
        <v>246</v>
      </c>
      <c r="E248" s="2">
        <f t="shared" si="121"/>
        <v>0</v>
      </c>
      <c r="F248" s="2" t="str">
        <f t="shared" si="121"/>
        <v>Новый раздел</v>
      </c>
      <c r="G248" s="2" t="str">
        <f t="shared" si="121"/>
        <v>Демонтаж магистрального провода</v>
      </c>
      <c r="H248" s="2"/>
      <c r="I248" s="2"/>
      <c r="J248" s="2"/>
      <c r="K248" s="2"/>
      <c r="L248" s="2"/>
      <c r="M248" s="2"/>
      <c r="N248" s="2"/>
      <c r="O248" s="2">
        <f t="shared" ref="O248:AT248" si="122">O261</f>
        <v>58264.77</v>
      </c>
      <c r="P248" s="2">
        <f t="shared" si="122"/>
        <v>0</v>
      </c>
      <c r="Q248" s="2">
        <f t="shared" si="122"/>
        <v>12138.75</v>
      </c>
      <c r="R248" s="2">
        <f t="shared" si="122"/>
        <v>12824.2</v>
      </c>
      <c r="S248" s="2">
        <f t="shared" si="122"/>
        <v>33301.82</v>
      </c>
      <c r="T248" s="2">
        <f t="shared" si="122"/>
        <v>0</v>
      </c>
      <c r="U248" s="2">
        <f t="shared" si="122"/>
        <v>79.88000000000001</v>
      </c>
      <c r="V248" s="2">
        <f t="shared" si="122"/>
        <v>26.830000000000002</v>
      </c>
      <c r="W248" s="2">
        <f t="shared" si="122"/>
        <v>0</v>
      </c>
      <c r="X248" s="2">
        <f t="shared" si="122"/>
        <v>47509.81</v>
      </c>
      <c r="Y248" s="2">
        <f t="shared" si="122"/>
        <v>27675.61</v>
      </c>
      <c r="Z248" s="2">
        <f t="shared" si="122"/>
        <v>0</v>
      </c>
      <c r="AA248" s="2">
        <f t="shared" si="122"/>
        <v>0</v>
      </c>
      <c r="AB248" s="2">
        <f t="shared" si="122"/>
        <v>58264.77</v>
      </c>
      <c r="AC248" s="2">
        <f t="shared" si="122"/>
        <v>0</v>
      </c>
      <c r="AD248" s="2">
        <f t="shared" si="122"/>
        <v>12138.75</v>
      </c>
      <c r="AE248" s="2">
        <f t="shared" si="122"/>
        <v>12824.2</v>
      </c>
      <c r="AF248" s="2">
        <f t="shared" si="122"/>
        <v>33301.82</v>
      </c>
      <c r="AG248" s="2">
        <f t="shared" si="122"/>
        <v>0</v>
      </c>
      <c r="AH248" s="2">
        <f t="shared" si="122"/>
        <v>79.88000000000001</v>
      </c>
      <c r="AI248" s="2">
        <f t="shared" si="122"/>
        <v>26.830000000000002</v>
      </c>
      <c r="AJ248" s="2">
        <f t="shared" si="122"/>
        <v>0</v>
      </c>
      <c r="AK248" s="2">
        <f t="shared" si="122"/>
        <v>47509.81</v>
      </c>
      <c r="AL248" s="2">
        <f t="shared" si="122"/>
        <v>27675.61</v>
      </c>
      <c r="AM248" s="2">
        <f t="shared" si="122"/>
        <v>0</v>
      </c>
      <c r="AN248" s="2">
        <f t="shared" si="122"/>
        <v>0</v>
      </c>
      <c r="AO248" s="2">
        <f t="shared" si="122"/>
        <v>0</v>
      </c>
      <c r="AP248" s="2">
        <f t="shared" si="122"/>
        <v>0</v>
      </c>
      <c r="AQ248" s="2">
        <f t="shared" si="122"/>
        <v>0</v>
      </c>
      <c r="AR248" s="2">
        <f t="shared" si="122"/>
        <v>133928.6</v>
      </c>
      <c r="AS248" s="2">
        <f t="shared" si="122"/>
        <v>133928.6</v>
      </c>
      <c r="AT248" s="2">
        <f t="shared" si="122"/>
        <v>0</v>
      </c>
      <c r="AU248" s="2">
        <f t="shared" ref="AU248:BZ248" si="123">AU261</f>
        <v>0</v>
      </c>
      <c r="AV248" s="2">
        <f t="shared" si="123"/>
        <v>0</v>
      </c>
      <c r="AW248" s="2">
        <f t="shared" si="123"/>
        <v>0</v>
      </c>
      <c r="AX248" s="2">
        <f t="shared" si="123"/>
        <v>0</v>
      </c>
      <c r="AY248" s="2">
        <f t="shared" si="123"/>
        <v>0</v>
      </c>
      <c r="AZ248" s="2">
        <f t="shared" si="123"/>
        <v>0</v>
      </c>
      <c r="BA248" s="2">
        <f t="shared" si="123"/>
        <v>0</v>
      </c>
      <c r="BB248" s="2">
        <f t="shared" si="123"/>
        <v>0</v>
      </c>
      <c r="BC248" s="2">
        <f t="shared" si="123"/>
        <v>0</v>
      </c>
      <c r="BD248" s="2">
        <f t="shared" si="123"/>
        <v>478.41</v>
      </c>
      <c r="BE248" s="2">
        <f t="shared" si="123"/>
        <v>0</v>
      </c>
      <c r="BF248" s="2">
        <f t="shared" si="123"/>
        <v>0</v>
      </c>
      <c r="BG248" s="2">
        <f t="shared" si="123"/>
        <v>0</v>
      </c>
      <c r="BH248" s="2">
        <f t="shared" si="123"/>
        <v>0</v>
      </c>
      <c r="BI248" s="2">
        <f t="shared" si="123"/>
        <v>0</v>
      </c>
      <c r="BJ248" s="2">
        <f t="shared" si="123"/>
        <v>0</v>
      </c>
      <c r="BK248" s="2">
        <f t="shared" si="123"/>
        <v>0</v>
      </c>
      <c r="BL248" s="2">
        <f t="shared" si="123"/>
        <v>0</v>
      </c>
      <c r="BM248" s="2">
        <f t="shared" si="123"/>
        <v>0</v>
      </c>
      <c r="BN248" s="2">
        <f t="shared" si="123"/>
        <v>0</v>
      </c>
      <c r="BO248" s="2">
        <f t="shared" si="123"/>
        <v>0</v>
      </c>
      <c r="BP248" s="2">
        <f t="shared" si="123"/>
        <v>0</v>
      </c>
      <c r="BQ248" s="2">
        <f t="shared" si="123"/>
        <v>0</v>
      </c>
      <c r="BR248" s="2">
        <f t="shared" si="123"/>
        <v>0</v>
      </c>
      <c r="BS248" s="2">
        <f t="shared" si="123"/>
        <v>0</v>
      </c>
      <c r="BT248" s="2">
        <f t="shared" si="123"/>
        <v>0</v>
      </c>
      <c r="BU248" s="2">
        <f t="shared" si="123"/>
        <v>0</v>
      </c>
      <c r="BV248" s="2">
        <f t="shared" si="123"/>
        <v>0</v>
      </c>
      <c r="BW248" s="2">
        <f t="shared" si="123"/>
        <v>0</v>
      </c>
      <c r="BX248" s="2">
        <f t="shared" si="123"/>
        <v>0</v>
      </c>
      <c r="BY248" s="2">
        <f t="shared" si="123"/>
        <v>0</v>
      </c>
      <c r="BZ248" s="2">
        <f t="shared" si="123"/>
        <v>0</v>
      </c>
      <c r="CA248" s="2">
        <f t="shared" ref="CA248:DF248" si="124">CA261</f>
        <v>133928.6</v>
      </c>
      <c r="CB248" s="2">
        <f t="shared" si="124"/>
        <v>133928.6</v>
      </c>
      <c r="CC248" s="2">
        <f t="shared" si="124"/>
        <v>0</v>
      </c>
      <c r="CD248" s="2">
        <f t="shared" si="124"/>
        <v>0</v>
      </c>
      <c r="CE248" s="2">
        <f t="shared" si="124"/>
        <v>0</v>
      </c>
      <c r="CF248" s="2">
        <f t="shared" si="124"/>
        <v>0</v>
      </c>
      <c r="CG248" s="2">
        <f t="shared" si="124"/>
        <v>0</v>
      </c>
      <c r="CH248" s="2">
        <f t="shared" si="124"/>
        <v>0</v>
      </c>
      <c r="CI248" s="2">
        <f t="shared" si="124"/>
        <v>0</v>
      </c>
      <c r="CJ248" s="2">
        <f t="shared" si="124"/>
        <v>0</v>
      </c>
      <c r="CK248" s="2">
        <f t="shared" si="124"/>
        <v>0</v>
      </c>
      <c r="CL248" s="2">
        <f t="shared" si="124"/>
        <v>0</v>
      </c>
      <c r="CM248" s="2">
        <f t="shared" si="124"/>
        <v>478.41</v>
      </c>
      <c r="CN248" s="2">
        <f t="shared" si="124"/>
        <v>0</v>
      </c>
      <c r="CO248" s="2">
        <f t="shared" si="124"/>
        <v>0</v>
      </c>
      <c r="CP248" s="2">
        <f t="shared" si="124"/>
        <v>0</v>
      </c>
      <c r="CQ248" s="2">
        <f t="shared" si="124"/>
        <v>0</v>
      </c>
      <c r="CR248" s="2">
        <f t="shared" si="124"/>
        <v>0</v>
      </c>
      <c r="CS248" s="2">
        <f t="shared" si="124"/>
        <v>0</v>
      </c>
      <c r="CT248" s="2">
        <f t="shared" si="124"/>
        <v>0</v>
      </c>
      <c r="CU248" s="2">
        <f t="shared" si="124"/>
        <v>0</v>
      </c>
      <c r="CV248" s="2">
        <f t="shared" si="124"/>
        <v>0</v>
      </c>
      <c r="CW248" s="2">
        <f t="shared" si="124"/>
        <v>0</v>
      </c>
      <c r="CX248" s="2">
        <f t="shared" si="124"/>
        <v>0</v>
      </c>
      <c r="CY248" s="2">
        <f t="shared" si="124"/>
        <v>0</v>
      </c>
      <c r="CZ248" s="2">
        <f t="shared" si="124"/>
        <v>0</v>
      </c>
      <c r="DA248" s="2">
        <f t="shared" si="124"/>
        <v>0</v>
      </c>
      <c r="DB248" s="2">
        <f t="shared" si="124"/>
        <v>0</v>
      </c>
      <c r="DC248" s="2">
        <f t="shared" si="124"/>
        <v>0</v>
      </c>
      <c r="DD248" s="2">
        <f t="shared" si="124"/>
        <v>0</v>
      </c>
      <c r="DE248" s="2">
        <f t="shared" si="124"/>
        <v>0</v>
      </c>
      <c r="DF248" s="2">
        <f t="shared" si="124"/>
        <v>0</v>
      </c>
      <c r="DG248" s="3">
        <f t="shared" ref="DG248:EL248" si="125">DG261</f>
        <v>0</v>
      </c>
      <c r="DH248" s="3">
        <f t="shared" si="125"/>
        <v>0</v>
      </c>
      <c r="DI248" s="3">
        <f t="shared" si="125"/>
        <v>0</v>
      </c>
      <c r="DJ248" s="3">
        <f t="shared" si="125"/>
        <v>0</v>
      </c>
      <c r="DK248" s="3">
        <f t="shared" si="125"/>
        <v>0</v>
      </c>
      <c r="DL248" s="3">
        <f t="shared" si="125"/>
        <v>0</v>
      </c>
      <c r="DM248" s="3">
        <f t="shared" si="125"/>
        <v>0</v>
      </c>
      <c r="DN248" s="3">
        <f t="shared" si="125"/>
        <v>0</v>
      </c>
      <c r="DO248" s="3">
        <f t="shared" si="125"/>
        <v>0</v>
      </c>
      <c r="DP248" s="3">
        <f t="shared" si="125"/>
        <v>0</v>
      </c>
      <c r="DQ248" s="3">
        <f t="shared" si="125"/>
        <v>0</v>
      </c>
      <c r="DR248" s="3">
        <f t="shared" si="125"/>
        <v>0</v>
      </c>
      <c r="DS248" s="3">
        <f t="shared" si="125"/>
        <v>0</v>
      </c>
      <c r="DT248" s="3">
        <f t="shared" si="125"/>
        <v>0</v>
      </c>
      <c r="DU248" s="3">
        <f t="shared" si="125"/>
        <v>0</v>
      </c>
      <c r="DV248" s="3">
        <f t="shared" si="125"/>
        <v>0</v>
      </c>
      <c r="DW248" s="3">
        <f t="shared" si="125"/>
        <v>0</v>
      </c>
      <c r="DX248" s="3">
        <f t="shared" si="125"/>
        <v>0</v>
      </c>
      <c r="DY248" s="3">
        <f t="shared" si="125"/>
        <v>0</v>
      </c>
      <c r="DZ248" s="3">
        <f t="shared" si="125"/>
        <v>0</v>
      </c>
      <c r="EA248" s="3">
        <f t="shared" si="125"/>
        <v>0</v>
      </c>
      <c r="EB248" s="3">
        <f t="shared" si="125"/>
        <v>0</v>
      </c>
      <c r="EC248" s="3">
        <f t="shared" si="125"/>
        <v>0</v>
      </c>
      <c r="ED248" s="3">
        <f t="shared" si="125"/>
        <v>0</v>
      </c>
      <c r="EE248" s="3">
        <f t="shared" si="125"/>
        <v>0</v>
      </c>
      <c r="EF248" s="3">
        <f t="shared" si="125"/>
        <v>0</v>
      </c>
      <c r="EG248" s="3">
        <f t="shared" si="125"/>
        <v>0</v>
      </c>
      <c r="EH248" s="3">
        <f t="shared" si="125"/>
        <v>0</v>
      </c>
      <c r="EI248" s="3">
        <f t="shared" si="125"/>
        <v>0</v>
      </c>
      <c r="EJ248" s="3">
        <f t="shared" si="125"/>
        <v>0</v>
      </c>
      <c r="EK248" s="3">
        <f t="shared" si="125"/>
        <v>0</v>
      </c>
      <c r="EL248" s="3">
        <f t="shared" si="125"/>
        <v>0</v>
      </c>
      <c r="EM248" s="3">
        <f t="shared" ref="EM248:FR248" si="126">EM261</f>
        <v>0</v>
      </c>
      <c r="EN248" s="3">
        <f t="shared" si="126"/>
        <v>0</v>
      </c>
      <c r="EO248" s="3">
        <f t="shared" si="126"/>
        <v>0</v>
      </c>
      <c r="EP248" s="3">
        <f t="shared" si="126"/>
        <v>0</v>
      </c>
      <c r="EQ248" s="3">
        <f t="shared" si="126"/>
        <v>0</v>
      </c>
      <c r="ER248" s="3">
        <f t="shared" si="126"/>
        <v>0</v>
      </c>
      <c r="ES248" s="3">
        <f t="shared" si="126"/>
        <v>0</v>
      </c>
      <c r="ET248" s="3">
        <f t="shared" si="126"/>
        <v>0</v>
      </c>
      <c r="EU248" s="3">
        <f t="shared" si="126"/>
        <v>0</v>
      </c>
      <c r="EV248" s="3">
        <f t="shared" si="126"/>
        <v>0</v>
      </c>
      <c r="EW248" s="3">
        <f t="shared" si="126"/>
        <v>0</v>
      </c>
      <c r="EX248" s="3">
        <f t="shared" si="126"/>
        <v>0</v>
      </c>
      <c r="EY248" s="3">
        <f t="shared" si="126"/>
        <v>0</v>
      </c>
      <c r="EZ248" s="3">
        <f t="shared" si="126"/>
        <v>0</v>
      </c>
      <c r="FA248" s="3">
        <f t="shared" si="126"/>
        <v>0</v>
      </c>
      <c r="FB248" s="3">
        <f t="shared" si="126"/>
        <v>0</v>
      </c>
      <c r="FC248" s="3">
        <f t="shared" si="126"/>
        <v>0</v>
      </c>
      <c r="FD248" s="3">
        <f t="shared" si="126"/>
        <v>0</v>
      </c>
      <c r="FE248" s="3">
        <f t="shared" si="126"/>
        <v>0</v>
      </c>
      <c r="FF248" s="3">
        <f t="shared" si="126"/>
        <v>0</v>
      </c>
      <c r="FG248" s="3">
        <f t="shared" si="126"/>
        <v>0</v>
      </c>
      <c r="FH248" s="3">
        <f t="shared" si="126"/>
        <v>0</v>
      </c>
      <c r="FI248" s="3">
        <f t="shared" si="126"/>
        <v>0</v>
      </c>
      <c r="FJ248" s="3">
        <f t="shared" si="126"/>
        <v>0</v>
      </c>
      <c r="FK248" s="3">
        <f t="shared" si="126"/>
        <v>0</v>
      </c>
      <c r="FL248" s="3">
        <f t="shared" si="126"/>
        <v>0</v>
      </c>
      <c r="FM248" s="3">
        <f t="shared" si="126"/>
        <v>0</v>
      </c>
      <c r="FN248" s="3">
        <f t="shared" si="126"/>
        <v>0</v>
      </c>
      <c r="FO248" s="3">
        <f t="shared" si="126"/>
        <v>0</v>
      </c>
      <c r="FP248" s="3">
        <f t="shared" si="126"/>
        <v>0</v>
      </c>
      <c r="FQ248" s="3">
        <f t="shared" si="126"/>
        <v>0</v>
      </c>
      <c r="FR248" s="3">
        <f t="shared" si="126"/>
        <v>0</v>
      </c>
      <c r="FS248" s="3">
        <f t="shared" ref="FS248:GX248" si="127">FS261</f>
        <v>0</v>
      </c>
      <c r="FT248" s="3">
        <f t="shared" si="127"/>
        <v>0</v>
      </c>
      <c r="FU248" s="3">
        <f t="shared" si="127"/>
        <v>0</v>
      </c>
      <c r="FV248" s="3">
        <f t="shared" si="127"/>
        <v>0</v>
      </c>
      <c r="FW248" s="3">
        <f t="shared" si="127"/>
        <v>0</v>
      </c>
      <c r="FX248" s="3">
        <f t="shared" si="127"/>
        <v>0</v>
      </c>
      <c r="FY248" s="3">
        <f t="shared" si="127"/>
        <v>0</v>
      </c>
      <c r="FZ248" s="3">
        <f t="shared" si="127"/>
        <v>0</v>
      </c>
      <c r="GA248" s="3">
        <f t="shared" si="127"/>
        <v>0</v>
      </c>
      <c r="GB248" s="3">
        <f t="shared" si="127"/>
        <v>0</v>
      </c>
      <c r="GC248" s="3">
        <f t="shared" si="127"/>
        <v>0</v>
      </c>
      <c r="GD248" s="3">
        <f t="shared" si="127"/>
        <v>0</v>
      </c>
      <c r="GE248" s="3">
        <f t="shared" si="127"/>
        <v>0</v>
      </c>
      <c r="GF248" s="3">
        <f t="shared" si="127"/>
        <v>0</v>
      </c>
      <c r="GG248" s="3">
        <f t="shared" si="127"/>
        <v>0</v>
      </c>
      <c r="GH248" s="3">
        <f t="shared" si="127"/>
        <v>0</v>
      </c>
      <c r="GI248" s="3">
        <f t="shared" si="127"/>
        <v>0</v>
      </c>
      <c r="GJ248" s="3">
        <f t="shared" si="127"/>
        <v>0</v>
      </c>
      <c r="GK248" s="3">
        <f t="shared" si="127"/>
        <v>0</v>
      </c>
      <c r="GL248" s="3">
        <f t="shared" si="127"/>
        <v>0</v>
      </c>
      <c r="GM248" s="3">
        <f t="shared" si="127"/>
        <v>0</v>
      </c>
      <c r="GN248" s="3">
        <f t="shared" si="127"/>
        <v>0</v>
      </c>
      <c r="GO248" s="3">
        <f t="shared" si="127"/>
        <v>0</v>
      </c>
      <c r="GP248" s="3">
        <f t="shared" si="127"/>
        <v>0</v>
      </c>
      <c r="GQ248" s="3">
        <f t="shared" si="127"/>
        <v>0</v>
      </c>
      <c r="GR248" s="3">
        <f t="shared" si="127"/>
        <v>0</v>
      </c>
      <c r="GS248" s="3">
        <f t="shared" si="127"/>
        <v>0</v>
      </c>
      <c r="GT248" s="3">
        <f t="shared" si="127"/>
        <v>0</v>
      </c>
      <c r="GU248" s="3">
        <f t="shared" si="127"/>
        <v>0</v>
      </c>
      <c r="GV248" s="3">
        <f t="shared" si="127"/>
        <v>0</v>
      </c>
      <c r="GW248" s="3">
        <f t="shared" si="127"/>
        <v>0</v>
      </c>
      <c r="GX248" s="3">
        <f t="shared" si="127"/>
        <v>0</v>
      </c>
    </row>
    <row r="250" spans="1:245" x14ac:dyDescent="0.2">
      <c r="A250">
        <v>17</v>
      </c>
      <c r="B250">
        <v>1</v>
      </c>
      <c r="C250">
        <f>ROW(SmtRes!A169)</f>
        <v>169</v>
      </c>
      <c r="D250">
        <f>ROW(EtalonRes!A193)</f>
        <v>193</v>
      </c>
      <c r="E250" t="s">
        <v>186</v>
      </c>
      <c r="F250" t="s">
        <v>150</v>
      </c>
      <c r="G250" t="s">
        <v>151</v>
      </c>
      <c r="H250" t="s">
        <v>36</v>
      </c>
      <c r="I250">
        <v>48</v>
      </c>
      <c r="J250">
        <v>0</v>
      </c>
      <c r="K250">
        <v>48</v>
      </c>
      <c r="O250">
        <f t="shared" ref="O250:O256" si="128">ROUND(CP250,2)</f>
        <v>43756.01</v>
      </c>
      <c r="P250">
        <f>SUMIF(SmtRes!AQ166:'SmtRes'!AQ169,"=1",SmtRes!DF166:'SmtRes'!DF169)</f>
        <v>0</v>
      </c>
      <c r="Q250">
        <f>SUMIF(SmtRes!AQ166:'SmtRes'!AQ169,"=1",SmtRes!DG166:'SmtRes'!DG169)</f>
        <v>8908.32</v>
      </c>
      <c r="R250">
        <f>SUMIF(SmtRes!AQ166:'SmtRes'!AQ169,"=1",SmtRes!DH166:'SmtRes'!DH169)</f>
        <v>9406.64</v>
      </c>
      <c r="S250">
        <f>SUMIF(SmtRes!AQ166:'SmtRes'!AQ169,"=1",SmtRes!DI166:'SmtRes'!DI169)</f>
        <v>25441.05</v>
      </c>
      <c r="T250">
        <f t="shared" ref="T250:T256" si="129">ROUND(CU250*I250,2)</f>
        <v>0</v>
      </c>
      <c r="U250">
        <f>SUMIF(SmtRes!AQ166:'SmtRes'!AQ169,"=1",SmtRes!CV166:'SmtRes'!CV169)</f>
        <v>60.96</v>
      </c>
      <c r="V250">
        <f>SUMIF(SmtRes!AQ166:'SmtRes'!AQ169,"=1",SmtRes!CW166:'SmtRes'!CW169)</f>
        <v>19.68</v>
      </c>
      <c r="W250">
        <f t="shared" ref="W250:W256" si="130">ROUND(CX250*I250,2)</f>
        <v>0</v>
      </c>
      <c r="X250">
        <f t="shared" ref="X250:Y256" si="131">ROUND(CY250,2)</f>
        <v>35893.120000000003</v>
      </c>
      <c r="Y250">
        <f t="shared" si="131"/>
        <v>20908.61</v>
      </c>
      <c r="AA250">
        <v>312147598</v>
      </c>
      <c r="AB250">
        <f t="shared" ref="AB250:AB256" si="132">ROUND((AC250+AD250+AF250),6)</f>
        <v>684.05930000000001</v>
      </c>
      <c r="AC250">
        <f t="shared" ref="AC250:AC256" si="133">ROUND((0),6)</f>
        <v>0</v>
      </c>
      <c r="AD250">
        <f>ROUND((((SUM(SmtRes!BR166:'SmtRes'!BR169))-(SUM(SmtRes!BS166:'SmtRes'!BS169)))+AE250),6)</f>
        <v>154.03749999999999</v>
      </c>
      <c r="AE250">
        <f>ROUND((SUM(SmtRes!BS166:'SmtRes'!BS169)),6)</f>
        <v>195.9718</v>
      </c>
      <c r="AF250">
        <f>ROUND((SUM(SmtRes!BT166:'SmtRes'!BT169)),6)</f>
        <v>530.02179999999998</v>
      </c>
      <c r="AG250">
        <f t="shared" ref="AG250:AG256" si="134">ROUND((AP250),6)</f>
        <v>0</v>
      </c>
      <c r="AH250">
        <f>(SUM(SmtRes!BU166:'SmtRes'!BU169))</f>
        <v>1.27</v>
      </c>
      <c r="AI250">
        <f>(SUM(SmtRes!BV166:'SmtRes'!BV169))</f>
        <v>0.41</v>
      </c>
      <c r="AJ250">
        <f t="shared" ref="AJ250:AJ256" si="135">(AS250)</f>
        <v>0</v>
      </c>
      <c r="AK250">
        <v>880.03110000000004</v>
      </c>
      <c r="AL250">
        <v>0</v>
      </c>
      <c r="AM250">
        <v>154.03749999999999</v>
      </c>
      <c r="AN250">
        <v>195.9718</v>
      </c>
      <c r="AO250">
        <v>530.02179999999998</v>
      </c>
      <c r="AP250">
        <v>0</v>
      </c>
      <c r="AQ250">
        <v>1.27</v>
      </c>
      <c r="AR250">
        <v>0.41</v>
      </c>
      <c r="AS250">
        <v>0</v>
      </c>
      <c r="AT250">
        <v>103</v>
      </c>
      <c r="AU250">
        <v>60</v>
      </c>
      <c r="AV250">
        <v>1</v>
      </c>
      <c r="AW250">
        <v>1</v>
      </c>
      <c r="AZ250">
        <v>1</v>
      </c>
      <c r="BA250">
        <v>1</v>
      </c>
      <c r="BB250">
        <v>1</v>
      </c>
      <c r="BC250">
        <v>1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152</v>
      </c>
      <c r="BM250">
        <v>33002</v>
      </c>
      <c r="BN250">
        <v>0</v>
      </c>
      <c r="BO250" t="s">
        <v>3</v>
      </c>
      <c r="BP250">
        <v>0</v>
      </c>
      <c r="BQ250">
        <v>2</v>
      </c>
      <c r="BR250">
        <v>0</v>
      </c>
      <c r="BS250">
        <v>1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103</v>
      </c>
      <c r="CA250">
        <v>60</v>
      </c>
      <c r="CB250" t="s">
        <v>3</v>
      </c>
      <c r="CE250">
        <v>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ref="CP250:CP256" si="136">(P250+Q250+S250+R250)</f>
        <v>43756.009999999995</v>
      </c>
      <c r="CQ250">
        <f>SUMIF(SmtRes!AQ166:'SmtRes'!AQ169,"=1",SmtRes!AA166:'SmtRes'!AA169)</f>
        <v>0</v>
      </c>
      <c r="CR250">
        <f>SUMIF(SmtRes!AQ166:'SmtRes'!AQ169,"=1",SmtRes!AB166:'SmtRes'!AB169)</f>
        <v>981.58</v>
      </c>
      <c r="CS250">
        <f>SUMIF(SmtRes!AQ166:'SmtRes'!AQ169,"=1",SmtRes!AC166:'SmtRes'!AC169)</f>
        <v>955.96</v>
      </c>
      <c r="CT250">
        <f>SUMIF(SmtRes!AQ166:'SmtRes'!AQ169,"=1",SmtRes!AD166:'SmtRes'!AD169)</f>
        <v>417.34</v>
      </c>
      <c r="CU250">
        <f t="shared" ref="CU250:CU256" si="137">AG250</f>
        <v>0</v>
      </c>
      <c r="CV250">
        <f>SUMIF(SmtRes!AQ166:'SmtRes'!AQ169,"=1",SmtRes!BU166:'SmtRes'!BU169)</f>
        <v>1.27</v>
      </c>
      <c r="CW250">
        <f>SUMIF(SmtRes!AQ166:'SmtRes'!AQ169,"=1",SmtRes!BV166:'SmtRes'!BV169)</f>
        <v>0.41</v>
      </c>
      <c r="CX250">
        <f t="shared" ref="CX250:CX256" si="138">AJ250</f>
        <v>0</v>
      </c>
      <c r="CY250">
        <f t="shared" ref="CY250:CY256" si="139">(((S250+R250)*AT250)/100)</f>
        <v>35893.120699999999</v>
      </c>
      <c r="CZ250">
        <f t="shared" ref="CZ250:CZ256" si="140">(((S250+R250)*AU250)/100)</f>
        <v>20908.614000000001</v>
      </c>
      <c r="DC250" t="s">
        <v>3</v>
      </c>
      <c r="DD250" t="s">
        <v>3</v>
      </c>
      <c r="DE250" t="s">
        <v>3</v>
      </c>
      <c r="DF250" t="s">
        <v>3</v>
      </c>
      <c r="DG250" t="s">
        <v>3</v>
      </c>
      <c r="DH250" t="s">
        <v>3</v>
      </c>
      <c r="DI250" t="s">
        <v>3</v>
      </c>
      <c r="DJ250" t="s">
        <v>3</v>
      </c>
      <c r="DK250" t="s">
        <v>3</v>
      </c>
      <c r="DL250" t="s">
        <v>3</v>
      </c>
      <c r="DM250" t="s">
        <v>3</v>
      </c>
      <c r="DN250">
        <v>0</v>
      </c>
      <c r="DO250">
        <v>0</v>
      </c>
      <c r="DP250">
        <v>1</v>
      </c>
      <c r="DQ250">
        <v>1</v>
      </c>
      <c r="DU250">
        <v>1013</v>
      </c>
      <c r="DV250" t="s">
        <v>36</v>
      </c>
      <c r="DW250" t="s">
        <v>36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293259713</v>
      </c>
      <c r="EF250">
        <v>2</v>
      </c>
      <c r="EG250" t="s">
        <v>27</v>
      </c>
      <c r="EH250">
        <v>27</v>
      </c>
      <c r="EI250" t="s">
        <v>28</v>
      </c>
      <c r="EJ250">
        <v>1</v>
      </c>
      <c r="EK250">
        <v>33002</v>
      </c>
      <c r="EL250" t="s">
        <v>28</v>
      </c>
      <c r="EM250" t="s">
        <v>29</v>
      </c>
      <c r="EO250" t="s">
        <v>3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1.27</v>
      </c>
      <c r="EX250">
        <v>0.41</v>
      </c>
      <c r="EY250">
        <v>0</v>
      </c>
      <c r="FQ250">
        <v>0</v>
      </c>
      <c r="FR250">
        <f t="shared" ref="FR250:FR259" si="141">ROUND(IF(BI250=3,GM250,0),2)</f>
        <v>0</v>
      </c>
      <c r="FS250">
        <v>0</v>
      </c>
      <c r="FX250">
        <v>103</v>
      </c>
      <c r="FY250">
        <v>60</v>
      </c>
      <c r="GA250" t="s">
        <v>3</v>
      </c>
      <c r="GD250">
        <v>1</v>
      </c>
      <c r="GF250">
        <v>-2080053868</v>
      </c>
      <c r="GG250">
        <v>2</v>
      </c>
      <c r="GH250">
        <v>1</v>
      </c>
      <c r="GI250">
        <v>-2</v>
      </c>
      <c r="GJ250">
        <v>0</v>
      </c>
      <c r="GK250">
        <v>0</v>
      </c>
      <c r="GL250">
        <f t="shared" ref="GL250:GL259" si="142">ROUND(IF(AND(BH250=3,BI250=3,FS250&lt;&gt;0),P250,0),2)</f>
        <v>0</v>
      </c>
      <c r="GM250">
        <f t="shared" ref="GM250:GM256" si="143">ROUND(O250+X250+Y250,2)+GX250</f>
        <v>100557.74</v>
      </c>
      <c r="GN250">
        <f t="shared" ref="GN250:GN259" si="144">IF(OR(BI250=0,BI250=1),GM250-GX250,0)</f>
        <v>100557.74</v>
      </c>
      <c r="GO250">
        <f t="shared" ref="GO250:GO259" si="145">IF(BI250=2,GM250-GX250,0)</f>
        <v>0</v>
      </c>
      <c r="GP250">
        <f t="shared" ref="GP250:GP259" si="146">IF(BI250=4,GM250-GX250,0)</f>
        <v>0</v>
      </c>
      <c r="GR250">
        <v>0</v>
      </c>
      <c r="GS250">
        <v>3</v>
      </c>
      <c r="GT250">
        <v>0</v>
      </c>
      <c r="GU250" t="s">
        <v>3</v>
      </c>
      <c r="GV250">
        <f t="shared" ref="GV250:GV256" si="147">ROUND((GT250),6)</f>
        <v>0</v>
      </c>
      <c r="GW250">
        <v>1</v>
      </c>
      <c r="GX250">
        <f t="shared" ref="GX250:GX256" si="148">ROUND(HC250*I250,2)</f>
        <v>0</v>
      </c>
      <c r="HA250">
        <v>0</v>
      </c>
      <c r="HB250">
        <v>0</v>
      </c>
      <c r="HC250">
        <f t="shared" ref="HC250:HC256" si="149">GV250*GW250</f>
        <v>0</v>
      </c>
      <c r="HE250" t="s">
        <v>3</v>
      </c>
      <c r="HF250" t="s">
        <v>3</v>
      </c>
      <c r="HM250" t="s">
        <v>3</v>
      </c>
      <c r="HN250" t="s">
        <v>31</v>
      </c>
      <c r="HO250" t="s">
        <v>32</v>
      </c>
      <c r="HP250" t="s">
        <v>28</v>
      </c>
      <c r="HQ250" t="s">
        <v>28</v>
      </c>
      <c r="IK250">
        <v>0</v>
      </c>
    </row>
    <row r="251" spans="1:245" x14ac:dyDescent="0.2">
      <c r="A251">
        <v>17</v>
      </c>
      <c r="B251">
        <v>1</v>
      </c>
      <c r="C251">
        <f>ROW(SmtRes!A173)</f>
        <v>173</v>
      </c>
      <c r="D251">
        <f>ROW(EtalonRes!A197)</f>
        <v>197</v>
      </c>
      <c r="E251" t="s">
        <v>187</v>
      </c>
      <c r="F251" t="s">
        <v>154</v>
      </c>
      <c r="G251" t="s">
        <v>188</v>
      </c>
      <c r="H251" t="s">
        <v>36</v>
      </c>
      <c r="I251">
        <v>48</v>
      </c>
      <c r="J251">
        <v>0</v>
      </c>
      <c r="K251">
        <v>48</v>
      </c>
      <c r="O251">
        <f t="shared" si="128"/>
        <v>6518.33</v>
      </c>
      <c r="P251">
        <f>SUMIF(SmtRes!AQ170:'SmtRes'!AQ173,"=1",SmtRes!DF170:'SmtRes'!DF173)</f>
        <v>0</v>
      </c>
      <c r="Q251">
        <f>SUMIF(SmtRes!AQ170:'SmtRes'!AQ173,"=1",SmtRes!DG170:'SmtRes'!DG173)</f>
        <v>1729.38</v>
      </c>
      <c r="R251">
        <f>SUMIF(SmtRes!AQ170:'SmtRes'!AQ173,"=1",SmtRes!DH170:'SmtRes'!DH173)</f>
        <v>1835.44</v>
      </c>
      <c r="S251">
        <f>SUMIF(SmtRes!AQ170:'SmtRes'!AQ173,"=1",SmtRes!DI170:'SmtRes'!DI173)</f>
        <v>2953.51</v>
      </c>
      <c r="T251">
        <f t="shared" si="129"/>
        <v>0</v>
      </c>
      <c r="U251">
        <f>SUMIF(SmtRes!AQ170:'SmtRes'!AQ173,"=1",SmtRes!CV170:'SmtRes'!CV173)</f>
        <v>7.2</v>
      </c>
      <c r="V251">
        <f>SUMIF(SmtRes!AQ170:'SmtRes'!AQ173,"=1",SmtRes!CW170:'SmtRes'!CW173)</f>
        <v>3.84</v>
      </c>
      <c r="W251">
        <f t="shared" si="130"/>
        <v>0</v>
      </c>
      <c r="X251">
        <f t="shared" si="131"/>
        <v>4932.62</v>
      </c>
      <c r="Y251">
        <f t="shared" si="131"/>
        <v>2873.37</v>
      </c>
      <c r="AA251">
        <v>312147598</v>
      </c>
      <c r="AB251">
        <f t="shared" si="132"/>
        <v>91.249600000000001</v>
      </c>
      <c r="AC251">
        <f t="shared" si="133"/>
        <v>0</v>
      </c>
      <c r="AD251">
        <f>ROUND((((SUM(SmtRes!BR170:'SmtRes'!BR173))-(SUM(SmtRes!BS170:'SmtRes'!BS173)))+AE251),6)</f>
        <v>29.7181</v>
      </c>
      <c r="AE251">
        <f>ROUND((SUM(SmtRes!BS170:'SmtRes'!BS173)),6)</f>
        <v>38.238399999999999</v>
      </c>
      <c r="AF251">
        <f>ROUND((SUM(SmtRes!BT170:'SmtRes'!BT173)),6)</f>
        <v>61.531500000000001</v>
      </c>
      <c r="AG251">
        <f t="shared" si="134"/>
        <v>0</v>
      </c>
      <c r="AH251">
        <f>(SUM(SmtRes!BU170:'SmtRes'!BU173))</f>
        <v>0.15</v>
      </c>
      <c r="AI251">
        <f>(SUM(SmtRes!BV170:'SmtRes'!BV173))</f>
        <v>0.08</v>
      </c>
      <c r="AJ251">
        <f t="shared" si="135"/>
        <v>0</v>
      </c>
      <c r="AK251">
        <v>129.488</v>
      </c>
      <c r="AL251">
        <v>0</v>
      </c>
      <c r="AM251">
        <v>29.718100000000007</v>
      </c>
      <c r="AN251">
        <v>38.238400000000006</v>
      </c>
      <c r="AO251">
        <v>61.531499999999994</v>
      </c>
      <c r="AP251">
        <v>0</v>
      </c>
      <c r="AQ251">
        <v>0.15</v>
      </c>
      <c r="AR251">
        <v>0.08</v>
      </c>
      <c r="AS251">
        <v>0</v>
      </c>
      <c r="AT251">
        <v>103</v>
      </c>
      <c r="AU251">
        <v>60</v>
      </c>
      <c r="AV251">
        <v>1</v>
      </c>
      <c r="AW251">
        <v>1</v>
      </c>
      <c r="AZ251">
        <v>1</v>
      </c>
      <c r="BA251">
        <v>1</v>
      </c>
      <c r="BB251">
        <v>1</v>
      </c>
      <c r="BC251">
        <v>1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1</v>
      </c>
      <c r="BJ251" t="s">
        <v>156</v>
      </c>
      <c r="BM251">
        <v>33002</v>
      </c>
      <c r="BN251">
        <v>0</v>
      </c>
      <c r="BO251" t="s">
        <v>3</v>
      </c>
      <c r="BP251">
        <v>0</v>
      </c>
      <c r="BQ251">
        <v>2</v>
      </c>
      <c r="BR251">
        <v>0</v>
      </c>
      <c r="BS251">
        <v>1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103</v>
      </c>
      <c r="CA251">
        <v>60</v>
      </c>
      <c r="CB251" t="s">
        <v>3</v>
      </c>
      <c r="CE251">
        <v>0</v>
      </c>
      <c r="CF251">
        <v>0</v>
      </c>
      <c r="CG251">
        <v>0</v>
      </c>
      <c r="CM251">
        <v>0</v>
      </c>
      <c r="CN251" t="s">
        <v>3</v>
      </c>
      <c r="CO251">
        <v>0</v>
      </c>
      <c r="CP251">
        <f t="shared" si="136"/>
        <v>6518.33</v>
      </c>
      <c r="CQ251">
        <f>SUMIF(SmtRes!AQ170:'SmtRes'!AQ173,"=1",SmtRes!AA170:'SmtRes'!AA173)</f>
        <v>0</v>
      </c>
      <c r="CR251">
        <f>SUMIF(SmtRes!AQ170:'SmtRes'!AQ173,"=1",SmtRes!AB170:'SmtRes'!AB173)</f>
        <v>981.58</v>
      </c>
      <c r="CS251">
        <f>SUMIF(SmtRes!AQ170:'SmtRes'!AQ173,"=1",SmtRes!AC170:'SmtRes'!AC173)</f>
        <v>955.96</v>
      </c>
      <c r="CT251">
        <f>SUMIF(SmtRes!AQ170:'SmtRes'!AQ173,"=1",SmtRes!AD170:'SmtRes'!AD173)</f>
        <v>410.21</v>
      </c>
      <c r="CU251">
        <f t="shared" si="137"/>
        <v>0</v>
      </c>
      <c r="CV251">
        <f>SUMIF(SmtRes!AQ170:'SmtRes'!AQ173,"=1",SmtRes!BU170:'SmtRes'!BU173)</f>
        <v>0.15</v>
      </c>
      <c r="CW251">
        <f>SUMIF(SmtRes!AQ170:'SmtRes'!AQ173,"=1",SmtRes!BV170:'SmtRes'!BV173)</f>
        <v>0.08</v>
      </c>
      <c r="CX251">
        <f t="shared" si="138"/>
        <v>0</v>
      </c>
      <c r="CY251">
        <f t="shared" si="139"/>
        <v>4932.6185000000005</v>
      </c>
      <c r="CZ251">
        <f t="shared" si="140"/>
        <v>2873.3700000000008</v>
      </c>
      <c r="DC251" t="s">
        <v>3</v>
      </c>
      <c r="DD251" t="s">
        <v>3</v>
      </c>
      <c r="DE251" t="s">
        <v>3</v>
      </c>
      <c r="DF251" t="s">
        <v>3</v>
      </c>
      <c r="DG251" t="s">
        <v>3</v>
      </c>
      <c r="DH251" t="s">
        <v>3</v>
      </c>
      <c r="DI251" t="s">
        <v>3</v>
      </c>
      <c r="DJ251" t="s">
        <v>3</v>
      </c>
      <c r="DK251" t="s">
        <v>3</v>
      </c>
      <c r="DL251" t="s">
        <v>3</v>
      </c>
      <c r="DM251" t="s">
        <v>3</v>
      </c>
      <c r="DN251">
        <v>0</v>
      </c>
      <c r="DO251">
        <v>0</v>
      </c>
      <c r="DP251">
        <v>1</v>
      </c>
      <c r="DQ251">
        <v>1</v>
      </c>
      <c r="DU251">
        <v>1013</v>
      </c>
      <c r="DV251" t="s">
        <v>36</v>
      </c>
      <c r="DW251" t="s">
        <v>36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293259713</v>
      </c>
      <c r="EF251">
        <v>2</v>
      </c>
      <c r="EG251" t="s">
        <v>27</v>
      </c>
      <c r="EH251">
        <v>27</v>
      </c>
      <c r="EI251" t="s">
        <v>28</v>
      </c>
      <c r="EJ251">
        <v>1</v>
      </c>
      <c r="EK251">
        <v>33002</v>
      </c>
      <c r="EL251" t="s">
        <v>28</v>
      </c>
      <c r="EM251" t="s">
        <v>29</v>
      </c>
      <c r="EO251" t="s">
        <v>3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0.15</v>
      </c>
      <c r="EX251">
        <v>0.08</v>
      </c>
      <c r="EY251">
        <v>0</v>
      </c>
      <c r="FQ251">
        <v>0</v>
      </c>
      <c r="FR251">
        <f t="shared" si="141"/>
        <v>0</v>
      </c>
      <c r="FS251">
        <v>0</v>
      </c>
      <c r="FX251">
        <v>103</v>
      </c>
      <c r="FY251">
        <v>60</v>
      </c>
      <c r="GA251" t="s">
        <v>3</v>
      </c>
      <c r="GD251">
        <v>1</v>
      </c>
      <c r="GF251">
        <v>-1821887904</v>
      </c>
      <c r="GG251">
        <v>2</v>
      </c>
      <c r="GH251">
        <v>1</v>
      </c>
      <c r="GI251">
        <v>-2</v>
      </c>
      <c r="GJ251">
        <v>0</v>
      </c>
      <c r="GK251">
        <v>0</v>
      </c>
      <c r="GL251">
        <f t="shared" si="142"/>
        <v>0</v>
      </c>
      <c r="GM251">
        <f t="shared" si="143"/>
        <v>14324.32</v>
      </c>
      <c r="GN251">
        <f t="shared" si="144"/>
        <v>14324.32</v>
      </c>
      <c r="GO251">
        <f t="shared" si="145"/>
        <v>0</v>
      </c>
      <c r="GP251">
        <f t="shared" si="146"/>
        <v>0</v>
      </c>
      <c r="GR251">
        <v>0</v>
      </c>
      <c r="GS251">
        <v>3</v>
      </c>
      <c r="GT251">
        <v>0</v>
      </c>
      <c r="GU251" t="s">
        <v>3</v>
      </c>
      <c r="GV251">
        <f t="shared" si="147"/>
        <v>0</v>
      </c>
      <c r="GW251">
        <v>1</v>
      </c>
      <c r="GX251">
        <f t="shared" si="148"/>
        <v>0</v>
      </c>
      <c r="HA251">
        <v>0</v>
      </c>
      <c r="HB251">
        <v>0</v>
      </c>
      <c r="HC251">
        <f t="shared" si="149"/>
        <v>0</v>
      </c>
      <c r="HE251" t="s">
        <v>3</v>
      </c>
      <c r="HF251" t="s">
        <v>3</v>
      </c>
      <c r="HM251" t="s">
        <v>3</v>
      </c>
      <c r="HN251" t="s">
        <v>31</v>
      </c>
      <c r="HO251" t="s">
        <v>32</v>
      </c>
      <c r="HP251" t="s">
        <v>28</v>
      </c>
      <c r="HQ251" t="s">
        <v>28</v>
      </c>
      <c r="IK251">
        <v>0</v>
      </c>
    </row>
    <row r="252" spans="1:245" x14ac:dyDescent="0.2">
      <c r="A252">
        <v>17</v>
      </c>
      <c r="B252">
        <v>1</v>
      </c>
      <c r="C252">
        <f>ROW(SmtRes!A177)</f>
        <v>177</v>
      </c>
      <c r="D252">
        <f>ROW(EtalonRes!A201)</f>
        <v>201</v>
      </c>
      <c r="E252" t="s">
        <v>189</v>
      </c>
      <c r="F252" t="s">
        <v>150</v>
      </c>
      <c r="G252" t="s">
        <v>151</v>
      </c>
      <c r="H252" t="s">
        <v>36</v>
      </c>
      <c r="I252">
        <v>7</v>
      </c>
      <c r="J252">
        <v>0</v>
      </c>
      <c r="K252">
        <v>7</v>
      </c>
      <c r="O252">
        <f t="shared" si="128"/>
        <v>6381.08</v>
      </c>
      <c r="P252">
        <f>SUMIF(SmtRes!AQ174:'SmtRes'!AQ177,"=1",SmtRes!DF174:'SmtRes'!DF177)</f>
        <v>0</v>
      </c>
      <c r="Q252">
        <f>SUMIF(SmtRes!AQ174:'SmtRes'!AQ177,"=1",SmtRes!DG174:'SmtRes'!DG177)</f>
        <v>1299.1299999999999</v>
      </c>
      <c r="R252">
        <f>SUMIF(SmtRes!AQ174:'SmtRes'!AQ177,"=1",SmtRes!DH174:'SmtRes'!DH177)</f>
        <v>1371.8</v>
      </c>
      <c r="S252">
        <f>SUMIF(SmtRes!AQ174:'SmtRes'!AQ177,"=1",SmtRes!DI174:'SmtRes'!DI177)</f>
        <v>3710.15</v>
      </c>
      <c r="T252">
        <f t="shared" si="129"/>
        <v>0</v>
      </c>
      <c r="U252">
        <f>SUMIF(SmtRes!AQ174:'SmtRes'!AQ177,"=1",SmtRes!CV174:'SmtRes'!CV177)</f>
        <v>8.89</v>
      </c>
      <c r="V252">
        <f>SUMIF(SmtRes!AQ174:'SmtRes'!AQ177,"=1",SmtRes!CW174:'SmtRes'!CW177)</f>
        <v>2.87</v>
      </c>
      <c r="W252">
        <f t="shared" si="130"/>
        <v>0</v>
      </c>
      <c r="X252">
        <f t="shared" si="131"/>
        <v>5234.41</v>
      </c>
      <c r="Y252">
        <f t="shared" si="131"/>
        <v>3049.17</v>
      </c>
      <c r="AA252">
        <v>312147598</v>
      </c>
      <c r="AB252">
        <f t="shared" si="132"/>
        <v>684.05930000000001</v>
      </c>
      <c r="AC252">
        <f t="shared" si="133"/>
        <v>0</v>
      </c>
      <c r="AD252">
        <f>ROUND((((SUM(SmtRes!BR174:'SmtRes'!BR177))-(SUM(SmtRes!BS174:'SmtRes'!BS177)))+AE252),6)</f>
        <v>154.03749999999999</v>
      </c>
      <c r="AE252">
        <f>ROUND((SUM(SmtRes!BS174:'SmtRes'!BS177)),6)</f>
        <v>195.9718</v>
      </c>
      <c r="AF252">
        <f>ROUND((SUM(SmtRes!BT174:'SmtRes'!BT177)),6)</f>
        <v>530.02179999999998</v>
      </c>
      <c r="AG252">
        <f t="shared" si="134"/>
        <v>0</v>
      </c>
      <c r="AH252">
        <f>(SUM(SmtRes!BU174:'SmtRes'!BU177))</f>
        <v>1.27</v>
      </c>
      <c r="AI252">
        <f>(SUM(SmtRes!BV174:'SmtRes'!BV177))</f>
        <v>0.41</v>
      </c>
      <c r="AJ252">
        <f t="shared" si="135"/>
        <v>0</v>
      </c>
      <c r="AK252">
        <v>880.03110000000004</v>
      </c>
      <c r="AL252">
        <v>0</v>
      </c>
      <c r="AM252">
        <v>154.03749999999999</v>
      </c>
      <c r="AN252">
        <v>195.9718</v>
      </c>
      <c r="AO252">
        <v>530.02179999999998</v>
      </c>
      <c r="AP252">
        <v>0</v>
      </c>
      <c r="AQ252">
        <v>1.27</v>
      </c>
      <c r="AR252">
        <v>0.41</v>
      </c>
      <c r="AS252">
        <v>0</v>
      </c>
      <c r="AT252">
        <v>103</v>
      </c>
      <c r="AU252">
        <v>60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1</v>
      </c>
      <c r="BD252" t="s">
        <v>3</v>
      </c>
      <c r="BE252" t="s">
        <v>3</v>
      </c>
      <c r="BF252" t="s">
        <v>3</v>
      </c>
      <c r="BG252" t="s">
        <v>3</v>
      </c>
      <c r="BH252">
        <v>0</v>
      </c>
      <c r="BI252">
        <v>1</v>
      </c>
      <c r="BJ252" t="s">
        <v>152</v>
      </c>
      <c r="BM252">
        <v>33002</v>
      </c>
      <c r="BN252">
        <v>0</v>
      </c>
      <c r="BO252" t="s">
        <v>3</v>
      </c>
      <c r="BP252">
        <v>0</v>
      </c>
      <c r="BQ252">
        <v>2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103</v>
      </c>
      <c r="CA252">
        <v>60</v>
      </c>
      <c r="CB252" t="s">
        <v>3</v>
      </c>
      <c r="CE252">
        <v>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136"/>
        <v>6381.08</v>
      </c>
      <c r="CQ252">
        <f>SUMIF(SmtRes!AQ174:'SmtRes'!AQ177,"=1",SmtRes!AA174:'SmtRes'!AA177)</f>
        <v>0</v>
      </c>
      <c r="CR252">
        <f>SUMIF(SmtRes!AQ174:'SmtRes'!AQ177,"=1",SmtRes!AB174:'SmtRes'!AB177)</f>
        <v>981.58</v>
      </c>
      <c r="CS252">
        <f>SUMIF(SmtRes!AQ174:'SmtRes'!AQ177,"=1",SmtRes!AC174:'SmtRes'!AC177)</f>
        <v>955.96</v>
      </c>
      <c r="CT252">
        <f>SUMIF(SmtRes!AQ174:'SmtRes'!AQ177,"=1",SmtRes!AD174:'SmtRes'!AD177)</f>
        <v>417.34</v>
      </c>
      <c r="CU252">
        <f t="shared" si="137"/>
        <v>0</v>
      </c>
      <c r="CV252">
        <f>SUMIF(SmtRes!AQ174:'SmtRes'!AQ177,"=1",SmtRes!BU174:'SmtRes'!BU177)</f>
        <v>1.27</v>
      </c>
      <c r="CW252">
        <f>SUMIF(SmtRes!AQ174:'SmtRes'!AQ177,"=1",SmtRes!BV174:'SmtRes'!BV177)</f>
        <v>0.41</v>
      </c>
      <c r="CX252">
        <f t="shared" si="138"/>
        <v>0</v>
      </c>
      <c r="CY252">
        <f t="shared" si="139"/>
        <v>5234.4084999999995</v>
      </c>
      <c r="CZ252">
        <f t="shared" si="140"/>
        <v>3049.17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1013</v>
      </c>
      <c r="DV252" t="s">
        <v>36</v>
      </c>
      <c r="DW252" t="s">
        <v>36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293259713</v>
      </c>
      <c r="EF252">
        <v>2</v>
      </c>
      <c r="EG252" t="s">
        <v>27</v>
      </c>
      <c r="EH252">
        <v>27</v>
      </c>
      <c r="EI252" t="s">
        <v>28</v>
      </c>
      <c r="EJ252">
        <v>1</v>
      </c>
      <c r="EK252">
        <v>33002</v>
      </c>
      <c r="EL252" t="s">
        <v>28</v>
      </c>
      <c r="EM252" t="s">
        <v>29</v>
      </c>
      <c r="EO252" t="s">
        <v>3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1.27</v>
      </c>
      <c r="EX252">
        <v>0.41</v>
      </c>
      <c r="EY252">
        <v>0</v>
      </c>
      <c r="FQ252">
        <v>0</v>
      </c>
      <c r="FR252">
        <f t="shared" si="141"/>
        <v>0</v>
      </c>
      <c r="FS252">
        <v>0</v>
      </c>
      <c r="FX252">
        <v>103</v>
      </c>
      <c r="FY252">
        <v>60</v>
      </c>
      <c r="GA252" t="s">
        <v>3</v>
      </c>
      <c r="GD252">
        <v>1</v>
      </c>
      <c r="GF252">
        <v>-2080053868</v>
      </c>
      <c r="GG252">
        <v>2</v>
      </c>
      <c r="GH252">
        <v>1</v>
      </c>
      <c r="GI252">
        <v>-2</v>
      </c>
      <c r="GJ252">
        <v>0</v>
      </c>
      <c r="GK252">
        <v>0</v>
      </c>
      <c r="GL252">
        <f t="shared" si="142"/>
        <v>0</v>
      </c>
      <c r="GM252">
        <f t="shared" si="143"/>
        <v>14664.66</v>
      </c>
      <c r="GN252">
        <f t="shared" si="144"/>
        <v>14664.66</v>
      </c>
      <c r="GO252">
        <f t="shared" si="145"/>
        <v>0</v>
      </c>
      <c r="GP252">
        <f t="shared" si="146"/>
        <v>0</v>
      </c>
      <c r="GR252">
        <v>0</v>
      </c>
      <c r="GS252">
        <v>3</v>
      </c>
      <c r="GT252">
        <v>0</v>
      </c>
      <c r="GU252" t="s">
        <v>3</v>
      </c>
      <c r="GV252">
        <f t="shared" si="147"/>
        <v>0</v>
      </c>
      <c r="GW252">
        <v>1</v>
      </c>
      <c r="GX252">
        <f t="shared" si="148"/>
        <v>0</v>
      </c>
      <c r="HA252">
        <v>0</v>
      </c>
      <c r="HB252">
        <v>0</v>
      </c>
      <c r="HC252">
        <f t="shared" si="149"/>
        <v>0</v>
      </c>
      <c r="HE252" t="s">
        <v>3</v>
      </c>
      <c r="HF252" t="s">
        <v>3</v>
      </c>
      <c r="HM252" t="s">
        <v>3</v>
      </c>
      <c r="HN252" t="s">
        <v>31</v>
      </c>
      <c r="HO252" t="s">
        <v>32</v>
      </c>
      <c r="HP252" t="s">
        <v>28</v>
      </c>
      <c r="HQ252" t="s">
        <v>28</v>
      </c>
      <c r="IK252">
        <v>0</v>
      </c>
    </row>
    <row r="253" spans="1:245" x14ac:dyDescent="0.2">
      <c r="A253">
        <v>17</v>
      </c>
      <c r="B253">
        <v>1</v>
      </c>
      <c r="C253">
        <f>ROW(SmtRes!A181)</f>
        <v>181</v>
      </c>
      <c r="D253">
        <f>ROW(EtalonRes!A205)</f>
        <v>205</v>
      </c>
      <c r="E253" t="s">
        <v>190</v>
      </c>
      <c r="F253" t="s">
        <v>154</v>
      </c>
      <c r="G253" t="s">
        <v>155</v>
      </c>
      <c r="H253" t="s">
        <v>36</v>
      </c>
      <c r="I253">
        <v>-7</v>
      </c>
      <c r="J253">
        <v>0</v>
      </c>
      <c r="K253">
        <v>-7</v>
      </c>
      <c r="O253">
        <f t="shared" si="128"/>
        <v>-950.59</v>
      </c>
      <c r="P253">
        <f>SUMIF(SmtRes!AQ178:'SmtRes'!AQ181,"=1",SmtRes!DF178:'SmtRes'!DF181)</f>
        <v>0</v>
      </c>
      <c r="Q253">
        <f>SUMIF(SmtRes!AQ178:'SmtRes'!AQ181,"=1",SmtRes!DG178:'SmtRes'!DG181)</f>
        <v>-252.2</v>
      </c>
      <c r="R253">
        <f>SUMIF(SmtRes!AQ178:'SmtRes'!AQ181,"=1",SmtRes!DH178:'SmtRes'!DH181)</f>
        <v>-267.67</v>
      </c>
      <c r="S253">
        <f>SUMIF(SmtRes!AQ178:'SmtRes'!AQ181,"=1",SmtRes!DI178:'SmtRes'!DI181)</f>
        <v>-430.72</v>
      </c>
      <c r="T253">
        <f t="shared" si="129"/>
        <v>0</v>
      </c>
      <c r="U253">
        <f>SUMIF(SmtRes!AQ178:'SmtRes'!AQ181,"=1",SmtRes!CV178:'SmtRes'!CV181)</f>
        <v>-1.05</v>
      </c>
      <c r="V253">
        <f>SUMIF(SmtRes!AQ178:'SmtRes'!AQ181,"=1",SmtRes!CW178:'SmtRes'!CW181)</f>
        <v>-0.56000000000000005</v>
      </c>
      <c r="W253">
        <f t="shared" si="130"/>
        <v>0</v>
      </c>
      <c r="X253">
        <f t="shared" si="131"/>
        <v>-719.34</v>
      </c>
      <c r="Y253">
        <f t="shared" si="131"/>
        <v>-419.03</v>
      </c>
      <c r="AA253">
        <v>312147598</v>
      </c>
      <c r="AB253">
        <f t="shared" si="132"/>
        <v>91.249600000000001</v>
      </c>
      <c r="AC253">
        <f t="shared" si="133"/>
        <v>0</v>
      </c>
      <c r="AD253">
        <f>ROUND((((SUM(SmtRes!BR178:'SmtRes'!BR181))-(SUM(SmtRes!BS178:'SmtRes'!BS181)))+AE253),6)</f>
        <v>29.7181</v>
      </c>
      <c r="AE253">
        <f>ROUND((SUM(SmtRes!BS178:'SmtRes'!BS181)),6)</f>
        <v>38.238399999999999</v>
      </c>
      <c r="AF253">
        <f>ROUND((SUM(SmtRes!BT178:'SmtRes'!BT181)),6)</f>
        <v>61.531500000000001</v>
      </c>
      <c r="AG253">
        <f t="shared" si="134"/>
        <v>0</v>
      </c>
      <c r="AH253">
        <f>(SUM(SmtRes!BU178:'SmtRes'!BU181))</f>
        <v>0.15</v>
      </c>
      <c r="AI253">
        <f>(SUM(SmtRes!BV178:'SmtRes'!BV181))</f>
        <v>0.08</v>
      </c>
      <c r="AJ253">
        <f t="shared" si="135"/>
        <v>0</v>
      </c>
      <c r="AK253">
        <v>129.488</v>
      </c>
      <c r="AL253">
        <v>0</v>
      </c>
      <c r="AM253">
        <v>29.718100000000007</v>
      </c>
      <c r="AN253">
        <v>38.238400000000006</v>
      </c>
      <c r="AO253">
        <v>61.531499999999994</v>
      </c>
      <c r="AP253">
        <v>0</v>
      </c>
      <c r="AQ253">
        <v>0.15</v>
      </c>
      <c r="AR253">
        <v>0.08</v>
      </c>
      <c r="AS253">
        <v>0</v>
      </c>
      <c r="AT253">
        <v>103</v>
      </c>
      <c r="AU253">
        <v>60</v>
      </c>
      <c r="AV253">
        <v>1</v>
      </c>
      <c r="AW253">
        <v>1</v>
      </c>
      <c r="AZ253">
        <v>1</v>
      </c>
      <c r="BA253">
        <v>1</v>
      </c>
      <c r="BB253">
        <v>1</v>
      </c>
      <c r="BC253">
        <v>1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1</v>
      </c>
      <c r="BJ253" t="s">
        <v>156</v>
      </c>
      <c r="BM253">
        <v>33002</v>
      </c>
      <c r="BN253">
        <v>0</v>
      </c>
      <c r="BO253" t="s">
        <v>3</v>
      </c>
      <c r="BP253">
        <v>0</v>
      </c>
      <c r="BQ253">
        <v>2</v>
      </c>
      <c r="BR253">
        <v>0</v>
      </c>
      <c r="BS253">
        <v>1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103</v>
      </c>
      <c r="CA253">
        <v>60</v>
      </c>
      <c r="CB253" t="s">
        <v>3</v>
      </c>
      <c r="CE253">
        <v>0</v>
      </c>
      <c r="CF253">
        <v>0</v>
      </c>
      <c r="CG253">
        <v>0</v>
      </c>
      <c r="CM253">
        <v>0</v>
      </c>
      <c r="CN253" t="s">
        <v>3</v>
      </c>
      <c r="CO253">
        <v>0</v>
      </c>
      <c r="CP253">
        <f t="shared" si="136"/>
        <v>-950.59000000000015</v>
      </c>
      <c r="CQ253">
        <f>SUMIF(SmtRes!AQ178:'SmtRes'!AQ181,"=1",SmtRes!AA178:'SmtRes'!AA181)</f>
        <v>0</v>
      </c>
      <c r="CR253">
        <f>SUMIF(SmtRes!AQ178:'SmtRes'!AQ181,"=1",SmtRes!AB178:'SmtRes'!AB181)</f>
        <v>981.58</v>
      </c>
      <c r="CS253">
        <f>SUMIF(SmtRes!AQ178:'SmtRes'!AQ181,"=1",SmtRes!AC178:'SmtRes'!AC181)</f>
        <v>955.96</v>
      </c>
      <c r="CT253">
        <f>SUMIF(SmtRes!AQ178:'SmtRes'!AQ181,"=1",SmtRes!AD178:'SmtRes'!AD181)</f>
        <v>410.21</v>
      </c>
      <c r="CU253">
        <f t="shared" si="137"/>
        <v>0</v>
      </c>
      <c r="CV253">
        <f>SUMIF(SmtRes!AQ178:'SmtRes'!AQ181,"=1",SmtRes!BU178:'SmtRes'!BU181)</f>
        <v>0.15</v>
      </c>
      <c r="CW253">
        <f>SUMIF(SmtRes!AQ178:'SmtRes'!AQ181,"=1",SmtRes!BV178:'SmtRes'!BV181)</f>
        <v>0.08</v>
      </c>
      <c r="CX253">
        <f t="shared" si="138"/>
        <v>0</v>
      </c>
      <c r="CY253">
        <f t="shared" si="139"/>
        <v>-719.34170000000017</v>
      </c>
      <c r="CZ253">
        <f t="shared" si="140"/>
        <v>-419.03400000000011</v>
      </c>
      <c r="DC253" t="s">
        <v>3</v>
      </c>
      <c r="DD253" t="s">
        <v>3</v>
      </c>
      <c r="DE253" t="s">
        <v>3</v>
      </c>
      <c r="DF253" t="s">
        <v>3</v>
      </c>
      <c r="DG253" t="s">
        <v>3</v>
      </c>
      <c r="DH253" t="s">
        <v>3</v>
      </c>
      <c r="DI253" t="s">
        <v>3</v>
      </c>
      <c r="DJ253" t="s">
        <v>3</v>
      </c>
      <c r="DK253" t="s">
        <v>3</v>
      </c>
      <c r="DL253" t="s">
        <v>3</v>
      </c>
      <c r="DM253" t="s">
        <v>3</v>
      </c>
      <c r="DN253">
        <v>0</v>
      </c>
      <c r="DO253">
        <v>0</v>
      </c>
      <c r="DP253">
        <v>1</v>
      </c>
      <c r="DQ253">
        <v>1</v>
      </c>
      <c r="DU253">
        <v>1013</v>
      </c>
      <c r="DV253" t="s">
        <v>36</v>
      </c>
      <c r="DW253" t="s">
        <v>36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293259713</v>
      </c>
      <c r="EF253">
        <v>2</v>
      </c>
      <c r="EG253" t="s">
        <v>27</v>
      </c>
      <c r="EH253">
        <v>27</v>
      </c>
      <c r="EI253" t="s">
        <v>28</v>
      </c>
      <c r="EJ253">
        <v>1</v>
      </c>
      <c r="EK253">
        <v>33002</v>
      </c>
      <c r="EL253" t="s">
        <v>28</v>
      </c>
      <c r="EM253" t="s">
        <v>29</v>
      </c>
      <c r="EO253" t="s">
        <v>3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0.15</v>
      </c>
      <c r="EX253">
        <v>0.08</v>
      </c>
      <c r="EY253">
        <v>0</v>
      </c>
      <c r="FQ253">
        <v>0</v>
      </c>
      <c r="FR253">
        <f t="shared" si="141"/>
        <v>0</v>
      </c>
      <c r="FS253">
        <v>0</v>
      </c>
      <c r="FX253">
        <v>103</v>
      </c>
      <c r="FY253">
        <v>60</v>
      </c>
      <c r="GA253" t="s">
        <v>3</v>
      </c>
      <c r="GD253">
        <v>1</v>
      </c>
      <c r="GF253">
        <v>211252595</v>
      </c>
      <c r="GG253">
        <v>2</v>
      </c>
      <c r="GH253">
        <v>1</v>
      </c>
      <c r="GI253">
        <v>-2</v>
      </c>
      <c r="GJ253">
        <v>0</v>
      </c>
      <c r="GK253">
        <v>0</v>
      </c>
      <c r="GL253">
        <f t="shared" si="142"/>
        <v>0</v>
      </c>
      <c r="GM253">
        <f t="shared" si="143"/>
        <v>-2088.96</v>
      </c>
      <c r="GN253">
        <f t="shared" si="144"/>
        <v>-2088.96</v>
      </c>
      <c r="GO253">
        <f t="shared" si="145"/>
        <v>0</v>
      </c>
      <c r="GP253">
        <f t="shared" si="146"/>
        <v>0</v>
      </c>
      <c r="GR253">
        <v>0</v>
      </c>
      <c r="GS253">
        <v>3</v>
      </c>
      <c r="GT253">
        <v>0</v>
      </c>
      <c r="GU253" t="s">
        <v>3</v>
      </c>
      <c r="GV253">
        <f t="shared" si="147"/>
        <v>0</v>
      </c>
      <c r="GW253">
        <v>1</v>
      </c>
      <c r="GX253">
        <f t="shared" si="148"/>
        <v>0</v>
      </c>
      <c r="HA253">
        <v>0</v>
      </c>
      <c r="HB253">
        <v>0</v>
      </c>
      <c r="HC253">
        <f t="shared" si="149"/>
        <v>0</v>
      </c>
      <c r="HE253" t="s">
        <v>3</v>
      </c>
      <c r="HF253" t="s">
        <v>3</v>
      </c>
      <c r="HM253" t="s">
        <v>3</v>
      </c>
      <c r="HN253" t="s">
        <v>31</v>
      </c>
      <c r="HO253" t="s">
        <v>32</v>
      </c>
      <c r="HP253" t="s">
        <v>28</v>
      </c>
      <c r="HQ253" t="s">
        <v>28</v>
      </c>
      <c r="IK253">
        <v>0</v>
      </c>
    </row>
    <row r="254" spans="1:245" x14ac:dyDescent="0.2">
      <c r="A254">
        <v>17</v>
      </c>
      <c r="B254">
        <v>1</v>
      </c>
      <c r="C254">
        <f>ROW(SmtRes!A185)</f>
        <v>185</v>
      </c>
      <c r="D254">
        <f>ROW(EtalonRes!A209)</f>
        <v>209</v>
      </c>
      <c r="E254" t="s">
        <v>191</v>
      </c>
      <c r="F254" t="s">
        <v>150</v>
      </c>
      <c r="G254" t="s">
        <v>151</v>
      </c>
      <c r="H254" t="s">
        <v>36</v>
      </c>
      <c r="I254">
        <v>4</v>
      </c>
      <c r="J254">
        <v>0</v>
      </c>
      <c r="K254">
        <v>4</v>
      </c>
      <c r="O254">
        <f t="shared" si="128"/>
        <v>3646.34</v>
      </c>
      <c r="P254">
        <f>SUMIF(SmtRes!AQ182:'SmtRes'!AQ185,"=1",SmtRes!DF182:'SmtRes'!DF185)</f>
        <v>0</v>
      </c>
      <c r="Q254">
        <f>SUMIF(SmtRes!AQ182:'SmtRes'!AQ185,"=1",SmtRes!DG182:'SmtRes'!DG185)</f>
        <v>742.36</v>
      </c>
      <c r="R254">
        <f>SUMIF(SmtRes!AQ182:'SmtRes'!AQ185,"=1",SmtRes!DH182:'SmtRes'!DH185)</f>
        <v>783.89</v>
      </c>
      <c r="S254">
        <f>SUMIF(SmtRes!AQ182:'SmtRes'!AQ185,"=1",SmtRes!DI182:'SmtRes'!DI185)</f>
        <v>2120.09</v>
      </c>
      <c r="T254">
        <f t="shared" si="129"/>
        <v>0</v>
      </c>
      <c r="U254">
        <f>SUMIF(SmtRes!AQ182:'SmtRes'!AQ185,"=1",SmtRes!CV182:'SmtRes'!CV185)</f>
        <v>5.08</v>
      </c>
      <c r="V254">
        <f>SUMIF(SmtRes!AQ182:'SmtRes'!AQ185,"=1",SmtRes!CW182:'SmtRes'!CW185)</f>
        <v>1.64</v>
      </c>
      <c r="W254">
        <f t="shared" si="130"/>
        <v>0</v>
      </c>
      <c r="X254">
        <f t="shared" si="131"/>
        <v>2991.1</v>
      </c>
      <c r="Y254">
        <f t="shared" si="131"/>
        <v>1742.39</v>
      </c>
      <c r="AA254">
        <v>312147598</v>
      </c>
      <c r="AB254">
        <f t="shared" si="132"/>
        <v>684.05930000000001</v>
      </c>
      <c r="AC254">
        <f t="shared" si="133"/>
        <v>0</v>
      </c>
      <c r="AD254">
        <f>ROUND((((SUM(SmtRes!BR182:'SmtRes'!BR185))-(SUM(SmtRes!BS182:'SmtRes'!BS185)))+AE254),6)</f>
        <v>154.03749999999999</v>
      </c>
      <c r="AE254">
        <f>ROUND((SUM(SmtRes!BS182:'SmtRes'!BS185)),6)</f>
        <v>195.9718</v>
      </c>
      <c r="AF254">
        <f>ROUND((SUM(SmtRes!BT182:'SmtRes'!BT185)),6)</f>
        <v>530.02179999999998</v>
      </c>
      <c r="AG254">
        <f t="shared" si="134"/>
        <v>0</v>
      </c>
      <c r="AH254">
        <f>(SUM(SmtRes!BU182:'SmtRes'!BU185))</f>
        <v>1.27</v>
      </c>
      <c r="AI254">
        <f>(SUM(SmtRes!BV182:'SmtRes'!BV185))</f>
        <v>0.41</v>
      </c>
      <c r="AJ254">
        <f t="shared" si="135"/>
        <v>0</v>
      </c>
      <c r="AK254">
        <v>880.03110000000004</v>
      </c>
      <c r="AL254">
        <v>0</v>
      </c>
      <c r="AM254">
        <v>154.03749999999999</v>
      </c>
      <c r="AN254">
        <v>195.9718</v>
      </c>
      <c r="AO254">
        <v>530.02179999999998</v>
      </c>
      <c r="AP254">
        <v>0</v>
      </c>
      <c r="AQ254">
        <v>1.27</v>
      </c>
      <c r="AR254">
        <v>0.41</v>
      </c>
      <c r="AS254">
        <v>0</v>
      </c>
      <c r="AT254">
        <v>103</v>
      </c>
      <c r="AU254">
        <v>60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1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1</v>
      </c>
      <c r="BJ254" t="s">
        <v>152</v>
      </c>
      <c r="BM254">
        <v>33002</v>
      </c>
      <c r="BN254">
        <v>0</v>
      </c>
      <c r="BO254" t="s">
        <v>3</v>
      </c>
      <c r="BP254">
        <v>0</v>
      </c>
      <c r="BQ254">
        <v>2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103</v>
      </c>
      <c r="CA254">
        <v>60</v>
      </c>
      <c r="CB254" t="s">
        <v>3</v>
      </c>
      <c r="CE254">
        <v>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136"/>
        <v>3646.34</v>
      </c>
      <c r="CQ254">
        <f>SUMIF(SmtRes!AQ182:'SmtRes'!AQ185,"=1",SmtRes!AA182:'SmtRes'!AA185)</f>
        <v>0</v>
      </c>
      <c r="CR254">
        <f>SUMIF(SmtRes!AQ182:'SmtRes'!AQ185,"=1",SmtRes!AB182:'SmtRes'!AB185)</f>
        <v>981.58</v>
      </c>
      <c r="CS254">
        <f>SUMIF(SmtRes!AQ182:'SmtRes'!AQ185,"=1",SmtRes!AC182:'SmtRes'!AC185)</f>
        <v>955.96</v>
      </c>
      <c r="CT254">
        <f>SUMIF(SmtRes!AQ182:'SmtRes'!AQ185,"=1",SmtRes!AD182:'SmtRes'!AD185)</f>
        <v>417.34</v>
      </c>
      <c r="CU254">
        <f t="shared" si="137"/>
        <v>0</v>
      </c>
      <c r="CV254">
        <f>SUMIF(SmtRes!AQ182:'SmtRes'!AQ185,"=1",SmtRes!BU182:'SmtRes'!BU185)</f>
        <v>1.27</v>
      </c>
      <c r="CW254">
        <f>SUMIF(SmtRes!AQ182:'SmtRes'!AQ185,"=1",SmtRes!BV182:'SmtRes'!BV185)</f>
        <v>0.41</v>
      </c>
      <c r="CX254">
        <f t="shared" si="138"/>
        <v>0</v>
      </c>
      <c r="CY254">
        <f t="shared" si="139"/>
        <v>2991.0994000000001</v>
      </c>
      <c r="CZ254">
        <f t="shared" si="140"/>
        <v>1742.3879999999999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0</v>
      </c>
      <c r="DO254">
        <v>0</v>
      </c>
      <c r="DP254">
        <v>1</v>
      </c>
      <c r="DQ254">
        <v>1</v>
      </c>
      <c r="DU254">
        <v>1013</v>
      </c>
      <c r="DV254" t="s">
        <v>36</v>
      </c>
      <c r="DW254" t="s">
        <v>36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293259713</v>
      </c>
      <c r="EF254">
        <v>2</v>
      </c>
      <c r="EG254" t="s">
        <v>27</v>
      </c>
      <c r="EH254">
        <v>27</v>
      </c>
      <c r="EI254" t="s">
        <v>28</v>
      </c>
      <c r="EJ254">
        <v>1</v>
      </c>
      <c r="EK254">
        <v>33002</v>
      </c>
      <c r="EL254" t="s">
        <v>28</v>
      </c>
      <c r="EM254" t="s">
        <v>29</v>
      </c>
      <c r="EO254" t="s">
        <v>3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1.27</v>
      </c>
      <c r="EX254">
        <v>0.41</v>
      </c>
      <c r="EY254">
        <v>0</v>
      </c>
      <c r="FQ254">
        <v>0</v>
      </c>
      <c r="FR254">
        <f t="shared" si="141"/>
        <v>0</v>
      </c>
      <c r="FS254">
        <v>0</v>
      </c>
      <c r="FX254">
        <v>103</v>
      </c>
      <c r="FY254">
        <v>60</v>
      </c>
      <c r="GA254" t="s">
        <v>3</v>
      </c>
      <c r="GD254">
        <v>1</v>
      </c>
      <c r="GF254">
        <v>-2080053868</v>
      </c>
      <c r="GG254">
        <v>2</v>
      </c>
      <c r="GH254">
        <v>1</v>
      </c>
      <c r="GI254">
        <v>-2</v>
      </c>
      <c r="GJ254">
        <v>0</v>
      </c>
      <c r="GK254">
        <v>0</v>
      </c>
      <c r="GL254">
        <f t="shared" si="142"/>
        <v>0</v>
      </c>
      <c r="GM254">
        <f t="shared" si="143"/>
        <v>8379.83</v>
      </c>
      <c r="GN254">
        <f t="shared" si="144"/>
        <v>8379.83</v>
      </c>
      <c r="GO254">
        <f t="shared" si="145"/>
        <v>0</v>
      </c>
      <c r="GP254">
        <f t="shared" si="146"/>
        <v>0</v>
      </c>
      <c r="GR254">
        <v>0</v>
      </c>
      <c r="GS254">
        <v>3</v>
      </c>
      <c r="GT254">
        <v>0</v>
      </c>
      <c r="GU254" t="s">
        <v>3</v>
      </c>
      <c r="GV254">
        <f t="shared" si="147"/>
        <v>0</v>
      </c>
      <c r="GW254">
        <v>1</v>
      </c>
      <c r="GX254">
        <f t="shared" si="148"/>
        <v>0</v>
      </c>
      <c r="HA254">
        <v>0</v>
      </c>
      <c r="HB254">
        <v>0</v>
      </c>
      <c r="HC254">
        <f t="shared" si="149"/>
        <v>0</v>
      </c>
      <c r="HE254" t="s">
        <v>3</v>
      </c>
      <c r="HF254" t="s">
        <v>3</v>
      </c>
      <c r="HM254" t="s">
        <v>3</v>
      </c>
      <c r="HN254" t="s">
        <v>31</v>
      </c>
      <c r="HO254" t="s">
        <v>32</v>
      </c>
      <c r="HP254" t="s">
        <v>28</v>
      </c>
      <c r="HQ254" t="s">
        <v>28</v>
      </c>
      <c r="IK254">
        <v>0</v>
      </c>
    </row>
    <row r="255" spans="1:245" x14ac:dyDescent="0.2">
      <c r="A255">
        <v>17</v>
      </c>
      <c r="B255">
        <v>1</v>
      </c>
      <c r="C255">
        <f>ROW(SmtRes!A189)</f>
        <v>189</v>
      </c>
      <c r="D255">
        <f>ROW(EtalonRes!A213)</f>
        <v>213</v>
      </c>
      <c r="E255" t="s">
        <v>192</v>
      </c>
      <c r="F255" t="s">
        <v>154</v>
      </c>
      <c r="G255" t="s">
        <v>155</v>
      </c>
      <c r="H255" t="s">
        <v>36</v>
      </c>
      <c r="I255">
        <v>-4</v>
      </c>
      <c r="J255">
        <v>0</v>
      </c>
      <c r="K255">
        <v>-4</v>
      </c>
      <c r="O255">
        <f t="shared" si="128"/>
        <v>-543.20000000000005</v>
      </c>
      <c r="P255">
        <f>SUMIF(SmtRes!AQ186:'SmtRes'!AQ189,"=1",SmtRes!DF186:'SmtRes'!DF189)</f>
        <v>0</v>
      </c>
      <c r="Q255">
        <f>SUMIF(SmtRes!AQ186:'SmtRes'!AQ189,"=1",SmtRes!DG186:'SmtRes'!DG189)</f>
        <v>-144.12</v>
      </c>
      <c r="R255">
        <f>SUMIF(SmtRes!AQ186:'SmtRes'!AQ189,"=1",SmtRes!DH186:'SmtRes'!DH189)</f>
        <v>-152.95000000000002</v>
      </c>
      <c r="S255">
        <f>SUMIF(SmtRes!AQ186:'SmtRes'!AQ189,"=1",SmtRes!DI186:'SmtRes'!DI189)</f>
        <v>-246.13</v>
      </c>
      <c r="T255">
        <f t="shared" si="129"/>
        <v>0</v>
      </c>
      <c r="U255">
        <f>SUMIF(SmtRes!AQ186:'SmtRes'!AQ189,"=1",SmtRes!CV186:'SmtRes'!CV189)</f>
        <v>-0.6</v>
      </c>
      <c r="V255">
        <f>SUMIF(SmtRes!AQ186:'SmtRes'!AQ189,"=1",SmtRes!CW186:'SmtRes'!CW189)</f>
        <v>-0.32</v>
      </c>
      <c r="W255">
        <f t="shared" si="130"/>
        <v>0</v>
      </c>
      <c r="X255">
        <f t="shared" si="131"/>
        <v>-411.05</v>
      </c>
      <c r="Y255">
        <f t="shared" si="131"/>
        <v>-239.45</v>
      </c>
      <c r="AA255">
        <v>312147598</v>
      </c>
      <c r="AB255">
        <f t="shared" si="132"/>
        <v>91.249600000000001</v>
      </c>
      <c r="AC255">
        <f t="shared" si="133"/>
        <v>0</v>
      </c>
      <c r="AD255">
        <f>ROUND((((SUM(SmtRes!BR186:'SmtRes'!BR189))-(SUM(SmtRes!BS186:'SmtRes'!BS189)))+AE255),6)</f>
        <v>29.7181</v>
      </c>
      <c r="AE255">
        <f>ROUND((SUM(SmtRes!BS186:'SmtRes'!BS189)),6)</f>
        <v>38.238399999999999</v>
      </c>
      <c r="AF255">
        <f>ROUND((SUM(SmtRes!BT186:'SmtRes'!BT189)),6)</f>
        <v>61.531500000000001</v>
      </c>
      <c r="AG255">
        <f t="shared" si="134"/>
        <v>0</v>
      </c>
      <c r="AH255">
        <f>(SUM(SmtRes!BU186:'SmtRes'!BU189))</f>
        <v>0.15</v>
      </c>
      <c r="AI255">
        <f>(SUM(SmtRes!BV186:'SmtRes'!BV189))</f>
        <v>0.08</v>
      </c>
      <c r="AJ255">
        <f t="shared" si="135"/>
        <v>0</v>
      </c>
      <c r="AK255">
        <v>129.488</v>
      </c>
      <c r="AL255">
        <v>0</v>
      </c>
      <c r="AM255">
        <v>29.718100000000007</v>
      </c>
      <c r="AN255">
        <v>38.238400000000006</v>
      </c>
      <c r="AO255">
        <v>61.531499999999994</v>
      </c>
      <c r="AP255">
        <v>0</v>
      </c>
      <c r="AQ255">
        <v>0.15</v>
      </c>
      <c r="AR255">
        <v>0.08</v>
      </c>
      <c r="AS255">
        <v>0</v>
      </c>
      <c r="AT255">
        <v>103</v>
      </c>
      <c r="AU255">
        <v>60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1</v>
      </c>
      <c r="BD255" t="s">
        <v>3</v>
      </c>
      <c r="BE255" t="s">
        <v>3</v>
      </c>
      <c r="BF255" t="s">
        <v>3</v>
      </c>
      <c r="BG255" t="s">
        <v>3</v>
      </c>
      <c r="BH255">
        <v>0</v>
      </c>
      <c r="BI255">
        <v>1</v>
      </c>
      <c r="BJ255" t="s">
        <v>156</v>
      </c>
      <c r="BM255">
        <v>33002</v>
      </c>
      <c r="BN255">
        <v>0</v>
      </c>
      <c r="BO255" t="s">
        <v>3</v>
      </c>
      <c r="BP255">
        <v>0</v>
      </c>
      <c r="BQ255">
        <v>2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103</v>
      </c>
      <c r="CA255">
        <v>60</v>
      </c>
      <c r="CB255" t="s">
        <v>3</v>
      </c>
      <c r="CE255">
        <v>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136"/>
        <v>-543.20000000000005</v>
      </c>
      <c r="CQ255">
        <f>SUMIF(SmtRes!AQ186:'SmtRes'!AQ189,"=1",SmtRes!AA186:'SmtRes'!AA189)</f>
        <v>0</v>
      </c>
      <c r="CR255">
        <f>SUMIF(SmtRes!AQ186:'SmtRes'!AQ189,"=1",SmtRes!AB186:'SmtRes'!AB189)</f>
        <v>981.58</v>
      </c>
      <c r="CS255">
        <f>SUMIF(SmtRes!AQ186:'SmtRes'!AQ189,"=1",SmtRes!AC186:'SmtRes'!AC189)</f>
        <v>955.96</v>
      </c>
      <c r="CT255">
        <f>SUMIF(SmtRes!AQ186:'SmtRes'!AQ189,"=1",SmtRes!AD186:'SmtRes'!AD189)</f>
        <v>410.21</v>
      </c>
      <c r="CU255">
        <f t="shared" si="137"/>
        <v>0</v>
      </c>
      <c r="CV255">
        <f>SUMIF(SmtRes!AQ186:'SmtRes'!AQ189,"=1",SmtRes!BU186:'SmtRes'!BU189)</f>
        <v>0.15</v>
      </c>
      <c r="CW255">
        <f>SUMIF(SmtRes!AQ186:'SmtRes'!AQ189,"=1",SmtRes!BV186:'SmtRes'!BV189)</f>
        <v>0.08</v>
      </c>
      <c r="CX255">
        <f t="shared" si="138"/>
        <v>0</v>
      </c>
      <c r="CY255">
        <f t="shared" si="139"/>
        <v>-411.05240000000003</v>
      </c>
      <c r="CZ255">
        <f t="shared" si="140"/>
        <v>-239.44800000000004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36</v>
      </c>
      <c r="DW255" t="s">
        <v>36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293259713</v>
      </c>
      <c r="EF255">
        <v>2</v>
      </c>
      <c r="EG255" t="s">
        <v>27</v>
      </c>
      <c r="EH255">
        <v>27</v>
      </c>
      <c r="EI255" t="s">
        <v>28</v>
      </c>
      <c r="EJ255">
        <v>1</v>
      </c>
      <c r="EK255">
        <v>33002</v>
      </c>
      <c r="EL255" t="s">
        <v>28</v>
      </c>
      <c r="EM255" t="s">
        <v>29</v>
      </c>
      <c r="EO255" t="s">
        <v>3</v>
      </c>
      <c r="EQ255">
        <v>0</v>
      </c>
      <c r="ER255">
        <v>0</v>
      </c>
      <c r="ES255">
        <v>0</v>
      </c>
      <c r="ET255">
        <v>0</v>
      </c>
      <c r="EU255">
        <v>0</v>
      </c>
      <c r="EV255">
        <v>0</v>
      </c>
      <c r="EW255">
        <v>0.15</v>
      </c>
      <c r="EX255">
        <v>0.08</v>
      </c>
      <c r="EY255">
        <v>0</v>
      </c>
      <c r="FQ255">
        <v>0</v>
      </c>
      <c r="FR255">
        <f t="shared" si="141"/>
        <v>0</v>
      </c>
      <c r="FS255">
        <v>0</v>
      </c>
      <c r="FX255">
        <v>103</v>
      </c>
      <c r="FY255">
        <v>60</v>
      </c>
      <c r="GA255" t="s">
        <v>3</v>
      </c>
      <c r="GD255">
        <v>1</v>
      </c>
      <c r="GF255">
        <v>211252595</v>
      </c>
      <c r="GG255">
        <v>2</v>
      </c>
      <c r="GH255">
        <v>1</v>
      </c>
      <c r="GI255">
        <v>-2</v>
      </c>
      <c r="GJ255">
        <v>0</v>
      </c>
      <c r="GK255">
        <v>0</v>
      </c>
      <c r="GL255">
        <f t="shared" si="142"/>
        <v>0</v>
      </c>
      <c r="GM255">
        <f t="shared" si="143"/>
        <v>-1193.7</v>
      </c>
      <c r="GN255">
        <f t="shared" si="144"/>
        <v>-1193.7</v>
      </c>
      <c r="GO255">
        <f t="shared" si="145"/>
        <v>0</v>
      </c>
      <c r="GP255">
        <f t="shared" si="146"/>
        <v>0</v>
      </c>
      <c r="GR255">
        <v>0</v>
      </c>
      <c r="GS255">
        <v>3</v>
      </c>
      <c r="GT255">
        <v>0</v>
      </c>
      <c r="GU255" t="s">
        <v>3</v>
      </c>
      <c r="GV255">
        <f t="shared" si="147"/>
        <v>0</v>
      </c>
      <c r="GW255">
        <v>1</v>
      </c>
      <c r="GX255">
        <f t="shared" si="148"/>
        <v>0</v>
      </c>
      <c r="HA255">
        <v>0</v>
      </c>
      <c r="HB255">
        <v>0</v>
      </c>
      <c r="HC255">
        <f t="shared" si="149"/>
        <v>0</v>
      </c>
      <c r="HE255" t="s">
        <v>3</v>
      </c>
      <c r="HF255" t="s">
        <v>3</v>
      </c>
      <c r="HM255" t="s">
        <v>3</v>
      </c>
      <c r="HN255" t="s">
        <v>31</v>
      </c>
      <c r="HO255" t="s">
        <v>32</v>
      </c>
      <c r="HP255" t="s">
        <v>28</v>
      </c>
      <c r="HQ255" t="s">
        <v>28</v>
      </c>
      <c r="IK255">
        <v>0</v>
      </c>
    </row>
    <row r="256" spans="1:245" x14ac:dyDescent="0.2">
      <c r="A256">
        <v>17</v>
      </c>
      <c r="B256">
        <v>1</v>
      </c>
      <c r="C256">
        <f>ROW(SmtRes!A193)</f>
        <v>193</v>
      </c>
      <c r="D256">
        <f>ROW(EtalonRes!A217)</f>
        <v>217</v>
      </c>
      <c r="E256" t="s">
        <v>193</v>
      </c>
      <c r="F256" t="s">
        <v>154</v>
      </c>
      <c r="G256" t="s">
        <v>155</v>
      </c>
      <c r="H256" t="s">
        <v>36</v>
      </c>
      <c r="I256">
        <v>-4</v>
      </c>
      <c r="J256">
        <v>0</v>
      </c>
      <c r="K256">
        <v>-4</v>
      </c>
      <c r="O256">
        <f t="shared" si="128"/>
        <v>-543.20000000000005</v>
      </c>
      <c r="P256">
        <f>SUMIF(SmtRes!AQ190:'SmtRes'!AQ193,"=1",SmtRes!DF190:'SmtRes'!DF193)</f>
        <v>0</v>
      </c>
      <c r="Q256">
        <f>SUMIF(SmtRes!AQ190:'SmtRes'!AQ193,"=1",SmtRes!DG190:'SmtRes'!DG193)</f>
        <v>-144.12</v>
      </c>
      <c r="R256">
        <f>SUMIF(SmtRes!AQ190:'SmtRes'!AQ193,"=1",SmtRes!DH190:'SmtRes'!DH193)</f>
        <v>-152.95000000000002</v>
      </c>
      <c r="S256">
        <f>SUMIF(SmtRes!AQ190:'SmtRes'!AQ193,"=1",SmtRes!DI190:'SmtRes'!DI193)</f>
        <v>-246.13</v>
      </c>
      <c r="T256">
        <f t="shared" si="129"/>
        <v>0</v>
      </c>
      <c r="U256">
        <f>SUMIF(SmtRes!AQ190:'SmtRes'!AQ193,"=1",SmtRes!CV190:'SmtRes'!CV193)</f>
        <v>-0.6</v>
      </c>
      <c r="V256">
        <f>SUMIF(SmtRes!AQ190:'SmtRes'!AQ193,"=1",SmtRes!CW190:'SmtRes'!CW193)</f>
        <v>-0.32</v>
      </c>
      <c r="W256">
        <f t="shared" si="130"/>
        <v>0</v>
      </c>
      <c r="X256">
        <f t="shared" si="131"/>
        <v>-411.05</v>
      </c>
      <c r="Y256">
        <f t="shared" si="131"/>
        <v>-239.45</v>
      </c>
      <c r="AA256">
        <v>312147598</v>
      </c>
      <c r="AB256">
        <f t="shared" si="132"/>
        <v>91.249600000000001</v>
      </c>
      <c r="AC256">
        <f t="shared" si="133"/>
        <v>0</v>
      </c>
      <c r="AD256">
        <f>ROUND((((SUM(SmtRes!BR190:'SmtRes'!BR193))-(SUM(SmtRes!BS190:'SmtRes'!BS193)))+AE256),6)</f>
        <v>29.7181</v>
      </c>
      <c r="AE256">
        <f>ROUND((SUM(SmtRes!BS190:'SmtRes'!BS193)),6)</f>
        <v>38.238399999999999</v>
      </c>
      <c r="AF256">
        <f>ROUND((SUM(SmtRes!BT190:'SmtRes'!BT193)),6)</f>
        <v>61.531500000000001</v>
      </c>
      <c r="AG256">
        <f t="shared" si="134"/>
        <v>0</v>
      </c>
      <c r="AH256">
        <f>(SUM(SmtRes!BU190:'SmtRes'!BU193))</f>
        <v>0.15</v>
      </c>
      <c r="AI256">
        <f>(SUM(SmtRes!BV190:'SmtRes'!BV193))</f>
        <v>0.08</v>
      </c>
      <c r="AJ256">
        <f t="shared" si="135"/>
        <v>0</v>
      </c>
      <c r="AK256">
        <v>129.488</v>
      </c>
      <c r="AL256">
        <v>0</v>
      </c>
      <c r="AM256">
        <v>29.718100000000007</v>
      </c>
      <c r="AN256">
        <v>38.238400000000006</v>
      </c>
      <c r="AO256">
        <v>61.531499999999994</v>
      </c>
      <c r="AP256">
        <v>0</v>
      </c>
      <c r="AQ256">
        <v>0.15</v>
      </c>
      <c r="AR256">
        <v>0.08</v>
      </c>
      <c r="AS256">
        <v>0</v>
      </c>
      <c r="AT256">
        <v>103</v>
      </c>
      <c r="AU256">
        <v>60</v>
      </c>
      <c r="AV256">
        <v>1</v>
      </c>
      <c r="AW256">
        <v>1</v>
      </c>
      <c r="AZ256">
        <v>1</v>
      </c>
      <c r="BA256">
        <v>1</v>
      </c>
      <c r="BB256">
        <v>1</v>
      </c>
      <c r="BC256">
        <v>1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1</v>
      </c>
      <c r="BJ256" t="s">
        <v>156</v>
      </c>
      <c r="BM256">
        <v>33002</v>
      </c>
      <c r="BN256">
        <v>0</v>
      </c>
      <c r="BO256" t="s">
        <v>3</v>
      </c>
      <c r="BP256">
        <v>0</v>
      </c>
      <c r="BQ256">
        <v>2</v>
      </c>
      <c r="BR256">
        <v>0</v>
      </c>
      <c r="BS256">
        <v>1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103</v>
      </c>
      <c r="CA256">
        <v>60</v>
      </c>
      <c r="CB256" t="s">
        <v>3</v>
      </c>
      <c r="CE256">
        <v>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136"/>
        <v>-543.20000000000005</v>
      </c>
      <c r="CQ256">
        <f>SUMIF(SmtRes!AQ190:'SmtRes'!AQ193,"=1",SmtRes!AA190:'SmtRes'!AA193)</f>
        <v>0</v>
      </c>
      <c r="CR256">
        <f>SUMIF(SmtRes!AQ190:'SmtRes'!AQ193,"=1",SmtRes!AB190:'SmtRes'!AB193)</f>
        <v>981.58</v>
      </c>
      <c r="CS256">
        <f>SUMIF(SmtRes!AQ190:'SmtRes'!AQ193,"=1",SmtRes!AC190:'SmtRes'!AC193)</f>
        <v>955.96</v>
      </c>
      <c r="CT256">
        <f>SUMIF(SmtRes!AQ190:'SmtRes'!AQ193,"=1",SmtRes!AD190:'SmtRes'!AD193)</f>
        <v>410.21</v>
      </c>
      <c r="CU256">
        <f t="shared" si="137"/>
        <v>0</v>
      </c>
      <c r="CV256">
        <f>SUMIF(SmtRes!AQ190:'SmtRes'!AQ193,"=1",SmtRes!BU190:'SmtRes'!BU193)</f>
        <v>0.15</v>
      </c>
      <c r="CW256">
        <f>SUMIF(SmtRes!AQ190:'SmtRes'!AQ193,"=1",SmtRes!BV190:'SmtRes'!BV193)</f>
        <v>0.08</v>
      </c>
      <c r="CX256">
        <f t="shared" si="138"/>
        <v>0</v>
      </c>
      <c r="CY256">
        <f t="shared" si="139"/>
        <v>-411.05240000000003</v>
      </c>
      <c r="CZ256">
        <f t="shared" si="140"/>
        <v>-239.44800000000004</v>
      </c>
      <c r="DC256" t="s">
        <v>3</v>
      </c>
      <c r="DD256" t="s">
        <v>3</v>
      </c>
      <c r="DE256" t="s">
        <v>3</v>
      </c>
      <c r="DF256" t="s">
        <v>3</v>
      </c>
      <c r="DG256" t="s">
        <v>3</v>
      </c>
      <c r="DH256" t="s">
        <v>3</v>
      </c>
      <c r="DI256" t="s">
        <v>3</v>
      </c>
      <c r="DJ256" t="s">
        <v>3</v>
      </c>
      <c r="DK256" t="s">
        <v>3</v>
      </c>
      <c r="DL256" t="s">
        <v>3</v>
      </c>
      <c r="DM256" t="s">
        <v>3</v>
      </c>
      <c r="DN256">
        <v>0</v>
      </c>
      <c r="DO256">
        <v>0</v>
      </c>
      <c r="DP256">
        <v>1</v>
      </c>
      <c r="DQ256">
        <v>1</v>
      </c>
      <c r="DU256">
        <v>1013</v>
      </c>
      <c r="DV256" t="s">
        <v>36</v>
      </c>
      <c r="DW256" t="s">
        <v>36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293259713</v>
      </c>
      <c r="EF256">
        <v>2</v>
      </c>
      <c r="EG256" t="s">
        <v>27</v>
      </c>
      <c r="EH256">
        <v>27</v>
      </c>
      <c r="EI256" t="s">
        <v>28</v>
      </c>
      <c r="EJ256">
        <v>1</v>
      </c>
      <c r="EK256">
        <v>33002</v>
      </c>
      <c r="EL256" t="s">
        <v>28</v>
      </c>
      <c r="EM256" t="s">
        <v>29</v>
      </c>
      <c r="EO256" t="s">
        <v>3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0.15</v>
      </c>
      <c r="EX256">
        <v>0.08</v>
      </c>
      <c r="EY256">
        <v>0</v>
      </c>
      <c r="FQ256">
        <v>0</v>
      </c>
      <c r="FR256">
        <f t="shared" si="141"/>
        <v>0</v>
      </c>
      <c r="FS256">
        <v>0</v>
      </c>
      <c r="FX256">
        <v>103</v>
      </c>
      <c r="FY256">
        <v>60</v>
      </c>
      <c r="GA256" t="s">
        <v>3</v>
      </c>
      <c r="GD256">
        <v>1</v>
      </c>
      <c r="GF256">
        <v>211252595</v>
      </c>
      <c r="GG256">
        <v>2</v>
      </c>
      <c r="GH256">
        <v>1</v>
      </c>
      <c r="GI256">
        <v>-2</v>
      </c>
      <c r="GJ256">
        <v>0</v>
      </c>
      <c r="GK256">
        <v>0</v>
      </c>
      <c r="GL256">
        <f t="shared" si="142"/>
        <v>0</v>
      </c>
      <c r="GM256">
        <f t="shared" si="143"/>
        <v>-1193.7</v>
      </c>
      <c r="GN256">
        <f t="shared" si="144"/>
        <v>-1193.7</v>
      </c>
      <c r="GO256">
        <f t="shared" si="145"/>
        <v>0</v>
      </c>
      <c r="GP256">
        <f t="shared" si="146"/>
        <v>0</v>
      </c>
      <c r="GR256">
        <v>0</v>
      </c>
      <c r="GS256">
        <v>3</v>
      </c>
      <c r="GT256">
        <v>0</v>
      </c>
      <c r="GU256" t="s">
        <v>3</v>
      </c>
      <c r="GV256">
        <f t="shared" si="147"/>
        <v>0</v>
      </c>
      <c r="GW256">
        <v>1</v>
      </c>
      <c r="GX256">
        <f t="shared" si="148"/>
        <v>0</v>
      </c>
      <c r="HA256">
        <v>0</v>
      </c>
      <c r="HB256">
        <v>0</v>
      </c>
      <c r="HC256">
        <f t="shared" si="149"/>
        <v>0</v>
      </c>
      <c r="HE256" t="s">
        <v>3</v>
      </c>
      <c r="HF256" t="s">
        <v>3</v>
      </c>
      <c r="HM256" t="s">
        <v>3</v>
      </c>
      <c r="HN256" t="s">
        <v>31</v>
      </c>
      <c r="HO256" t="s">
        <v>32</v>
      </c>
      <c r="HP256" t="s">
        <v>28</v>
      </c>
      <c r="HQ256" t="s">
        <v>28</v>
      </c>
      <c r="IK256">
        <v>0</v>
      </c>
    </row>
    <row r="257" spans="1:245" x14ac:dyDescent="0.2">
      <c r="A257">
        <v>17</v>
      </c>
      <c r="B257">
        <v>1</v>
      </c>
      <c r="E257" t="s">
        <v>194</v>
      </c>
      <c r="F257" t="s">
        <v>195</v>
      </c>
      <c r="G257" t="s">
        <v>196</v>
      </c>
      <c r="H257" t="s">
        <v>197</v>
      </c>
      <c r="I257">
        <v>0.33300000000000002</v>
      </c>
      <c r="J257">
        <v>0</v>
      </c>
      <c r="K257">
        <v>0.33300000000000002</v>
      </c>
      <c r="O257">
        <f>0</f>
        <v>0</v>
      </c>
      <c r="P257">
        <f>0</f>
        <v>0</v>
      </c>
      <c r="Q257">
        <f>0</f>
        <v>0</v>
      </c>
      <c r="R257">
        <f>0</f>
        <v>0</v>
      </c>
      <c r="S257">
        <f>0</f>
        <v>0</v>
      </c>
      <c r="T257">
        <f>0</f>
        <v>0</v>
      </c>
      <c r="U257">
        <f>0</f>
        <v>0</v>
      </c>
      <c r="V257">
        <f>0</f>
        <v>0</v>
      </c>
      <c r="W257">
        <f>0</f>
        <v>0</v>
      </c>
      <c r="X257">
        <f>0</f>
        <v>0</v>
      </c>
      <c r="Y257">
        <f>0</f>
        <v>0</v>
      </c>
      <c r="AA257">
        <v>312147598</v>
      </c>
      <c r="AB257">
        <f>ROUND((AK257),6)</f>
        <v>591.5</v>
      </c>
      <c r="AC257">
        <f>0</f>
        <v>0</v>
      </c>
      <c r="AD257">
        <f>0</f>
        <v>0</v>
      </c>
      <c r="AE257">
        <f>0</f>
        <v>0</v>
      </c>
      <c r="AF257">
        <f>0</f>
        <v>0</v>
      </c>
      <c r="AG257">
        <f>0</f>
        <v>0</v>
      </c>
      <c r="AH257">
        <f>0</f>
        <v>0</v>
      </c>
      <c r="AI257">
        <f>0</f>
        <v>0</v>
      </c>
      <c r="AJ257">
        <f>0</f>
        <v>0</v>
      </c>
      <c r="AK257">
        <v>591.5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  <c r="AS257">
        <v>0</v>
      </c>
      <c r="AT257">
        <v>0</v>
      </c>
      <c r="AU257">
        <v>0</v>
      </c>
      <c r="AV257">
        <v>1</v>
      </c>
      <c r="AW257">
        <v>1</v>
      </c>
      <c r="AZ257">
        <v>1</v>
      </c>
      <c r="BA257">
        <v>1</v>
      </c>
      <c r="BB257">
        <v>1</v>
      </c>
      <c r="BC257">
        <v>1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1</v>
      </c>
      <c r="BJ257" t="s">
        <v>198</v>
      </c>
      <c r="BM257">
        <v>700007</v>
      </c>
      <c r="BN257">
        <v>0</v>
      </c>
      <c r="BO257" t="s">
        <v>3</v>
      </c>
      <c r="BP257">
        <v>0</v>
      </c>
      <c r="BQ257">
        <v>19</v>
      </c>
      <c r="BR257">
        <v>0</v>
      </c>
      <c r="BS257">
        <v>1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94</v>
      </c>
      <c r="CA257">
        <v>42</v>
      </c>
      <c r="CB257" t="s">
        <v>3</v>
      </c>
      <c r="CE257">
        <v>0</v>
      </c>
      <c r="CF257">
        <v>0</v>
      </c>
      <c r="CG257">
        <v>0</v>
      </c>
      <c r="CM257">
        <v>0</v>
      </c>
      <c r="CN257" t="s">
        <v>3</v>
      </c>
      <c r="CO257">
        <v>0</v>
      </c>
      <c r="CP257">
        <f>AB257*AZ257</f>
        <v>591.5</v>
      </c>
      <c r="CQ257">
        <v>0</v>
      </c>
      <c r="CR257">
        <v>0</v>
      </c>
      <c r="CS257">
        <v>0</v>
      </c>
      <c r="CT257">
        <v>0</v>
      </c>
      <c r="CU257">
        <v>0</v>
      </c>
      <c r="CV257">
        <v>0</v>
      </c>
      <c r="CW257">
        <v>0</v>
      </c>
      <c r="CX257">
        <v>0</v>
      </c>
      <c r="CY257">
        <v>0</v>
      </c>
      <c r="CZ257">
        <v>0</v>
      </c>
      <c r="DC257" t="s">
        <v>3</v>
      </c>
      <c r="DD257" t="s">
        <v>3</v>
      </c>
      <c r="DE257" t="s">
        <v>3</v>
      </c>
      <c r="DF257" t="s">
        <v>3</v>
      </c>
      <c r="DG257" t="s">
        <v>3</v>
      </c>
      <c r="DH257" t="s">
        <v>3</v>
      </c>
      <c r="DI257" t="s">
        <v>3</v>
      </c>
      <c r="DJ257" t="s">
        <v>3</v>
      </c>
      <c r="DK257" t="s">
        <v>3</v>
      </c>
      <c r="DL257" t="s">
        <v>3</v>
      </c>
      <c r="DM257" t="s">
        <v>3</v>
      </c>
      <c r="DN257">
        <v>0</v>
      </c>
      <c r="DO257">
        <v>0</v>
      </c>
      <c r="DP257">
        <v>1</v>
      </c>
      <c r="DQ257">
        <v>1</v>
      </c>
      <c r="DU257">
        <v>1013</v>
      </c>
      <c r="DV257" t="s">
        <v>197</v>
      </c>
      <c r="DW257" t="s">
        <v>197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293259790</v>
      </c>
      <c r="EF257">
        <v>19</v>
      </c>
      <c r="EG257" t="s">
        <v>199</v>
      </c>
      <c r="EH257">
        <v>106</v>
      </c>
      <c r="EI257" t="s">
        <v>199</v>
      </c>
      <c r="EJ257">
        <v>1</v>
      </c>
      <c r="EK257">
        <v>700007</v>
      </c>
      <c r="EL257" t="s">
        <v>199</v>
      </c>
      <c r="EM257" t="s">
        <v>200</v>
      </c>
      <c r="EO257" t="s">
        <v>3</v>
      </c>
      <c r="EQ257">
        <v>0</v>
      </c>
      <c r="ER257">
        <v>0</v>
      </c>
      <c r="ES257">
        <v>0</v>
      </c>
      <c r="ET257">
        <v>0</v>
      </c>
      <c r="EU257">
        <v>0</v>
      </c>
      <c r="EV257">
        <v>0</v>
      </c>
      <c r="EW257">
        <v>0</v>
      </c>
      <c r="EX257">
        <v>0</v>
      </c>
      <c r="EY257">
        <v>0</v>
      </c>
      <c r="FQ257">
        <v>0</v>
      </c>
      <c r="FR257">
        <f t="shared" si="141"/>
        <v>0</v>
      </c>
      <c r="FS257">
        <v>0</v>
      </c>
      <c r="FX257">
        <v>0</v>
      </c>
      <c r="FY257">
        <v>0</v>
      </c>
      <c r="GA257" t="s">
        <v>3</v>
      </c>
      <c r="GD257">
        <v>1</v>
      </c>
      <c r="GF257">
        <v>-1480805310</v>
      </c>
      <c r="GG257">
        <v>2</v>
      </c>
      <c r="GH257">
        <v>1</v>
      </c>
      <c r="GI257">
        <v>-2</v>
      </c>
      <c r="GJ257">
        <v>2</v>
      </c>
      <c r="GK257">
        <v>0</v>
      </c>
      <c r="GL257">
        <f t="shared" si="142"/>
        <v>0</v>
      </c>
      <c r="GM257">
        <f>ROUND(CP257*I257,2)</f>
        <v>196.97</v>
      </c>
      <c r="GN257">
        <f t="shared" si="144"/>
        <v>196.97</v>
      </c>
      <c r="GO257">
        <f t="shared" si="145"/>
        <v>0</v>
      </c>
      <c r="GP257">
        <f t="shared" si="146"/>
        <v>0</v>
      </c>
      <c r="GR257">
        <v>0</v>
      </c>
      <c r="GS257">
        <v>3</v>
      </c>
      <c r="GT257">
        <v>0</v>
      </c>
      <c r="GU257" t="s">
        <v>3</v>
      </c>
      <c r="GV257">
        <f>0</f>
        <v>0</v>
      </c>
      <c r="GW257">
        <v>1</v>
      </c>
      <c r="GX257">
        <f>0</f>
        <v>0</v>
      </c>
      <c r="HA257">
        <v>0</v>
      </c>
      <c r="HB257">
        <v>0</v>
      </c>
      <c r="HC257">
        <v>0</v>
      </c>
      <c r="HD257">
        <f>GM257</f>
        <v>196.97</v>
      </c>
      <c r="HE257" t="s">
        <v>3</v>
      </c>
      <c r="HF257" t="s">
        <v>3</v>
      </c>
      <c r="HM257" t="s">
        <v>3</v>
      </c>
      <c r="HN257" t="s">
        <v>201</v>
      </c>
      <c r="HO257" t="s">
        <v>202</v>
      </c>
      <c r="HP257" t="s">
        <v>199</v>
      </c>
      <c r="HQ257" t="s">
        <v>199</v>
      </c>
      <c r="IK257">
        <v>0</v>
      </c>
    </row>
    <row r="258" spans="1:245" x14ac:dyDescent="0.2">
      <c r="A258">
        <v>17</v>
      </c>
      <c r="B258">
        <v>1</v>
      </c>
      <c r="E258" t="s">
        <v>203</v>
      </c>
      <c r="F258" t="s">
        <v>204</v>
      </c>
      <c r="G258" t="s">
        <v>205</v>
      </c>
      <c r="H258" t="s">
        <v>197</v>
      </c>
      <c r="I258">
        <v>0.33300000000000002</v>
      </c>
      <c r="J258">
        <v>0</v>
      </c>
      <c r="K258">
        <v>0.33300000000000002</v>
      </c>
      <c r="O258">
        <f>0</f>
        <v>0</v>
      </c>
      <c r="P258">
        <f>0</f>
        <v>0</v>
      </c>
      <c r="Q258">
        <f>0</f>
        <v>0</v>
      </c>
      <c r="R258">
        <f>0</f>
        <v>0</v>
      </c>
      <c r="S258">
        <f>0</f>
        <v>0</v>
      </c>
      <c r="T258">
        <f>0</f>
        <v>0</v>
      </c>
      <c r="U258">
        <f>0</f>
        <v>0</v>
      </c>
      <c r="V258">
        <f>0</f>
        <v>0</v>
      </c>
      <c r="W258">
        <f>0</f>
        <v>0</v>
      </c>
      <c r="X258">
        <f>0</f>
        <v>0</v>
      </c>
      <c r="Y258">
        <f>0</f>
        <v>0</v>
      </c>
      <c r="AA258">
        <v>312147598</v>
      </c>
      <c r="AB258">
        <f>ROUND((AK258),6)</f>
        <v>433.65</v>
      </c>
      <c r="AC258">
        <f>0</f>
        <v>0</v>
      </c>
      <c r="AD258">
        <f>0</f>
        <v>0</v>
      </c>
      <c r="AE258">
        <f>0</f>
        <v>0</v>
      </c>
      <c r="AF258">
        <f>0</f>
        <v>0</v>
      </c>
      <c r="AG258">
        <f>0</f>
        <v>0</v>
      </c>
      <c r="AH258">
        <f>0</f>
        <v>0</v>
      </c>
      <c r="AI258">
        <f>0</f>
        <v>0</v>
      </c>
      <c r="AJ258">
        <f>0</f>
        <v>0</v>
      </c>
      <c r="AK258">
        <v>433.65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1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1</v>
      </c>
      <c r="BJ258" t="s">
        <v>206</v>
      </c>
      <c r="BM258">
        <v>700007</v>
      </c>
      <c r="BN258">
        <v>0</v>
      </c>
      <c r="BO258" t="s">
        <v>3</v>
      </c>
      <c r="BP258">
        <v>0</v>
      </c>
      <c r="BQ258">
        <v>19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94</v>
      </c>
      <c r="CA258">
        <v>42</v>
      </c>
      <c r="CB258" t="s">
        <v>3</v>
      </c>
      <c r="CE258">
        <v>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>AB258*AZ258</f>
        <v>433.65</v>
      </c>
      <c r="CQ258">
        <v>0</v>
      </c>
      <c r="CR258">
        <v>0</v>
      </c>
      <c r="CS258">
        <v>0</v>
      </c>
      <c r="CT258">
        <v>0</v>
      </c>
      <c r="CU258">
        <v>0</v>
      </c>
      <c r="CV258">
        <v>0</v>
      </c>
      <c r="CW258">
        <v>0</v>
      </c>
      <c r="CX258">
        <v>0</v>
      </c>
      <c r="CY258">
        <v>0</v>
      </c>
      <c r="CZ258"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197</v>
      </c>
      <c r="DW258" t="s">
        <v>197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293259790</v>
      </c>
      <c r="EF258">
        <v>19</v>
      </c>
      <c r="EG258" t="s">
        <v>199</v>
      </c>
      <c r="EH258">
        <v>106</v>
      </c>
      <c r="EI258" t="s">
        <v>199</v>
      </c>
      <c r="EJ258">
        <v>1</v>
      </c>
      <c r="EK258">
        <v>700007</v>
      </c>
      <c r="EL258" t="s">
        <v>199</v>
      </c>
      <c r="EM258" t="s">
        <v>200</v>
      </c>
      <c r="EO258" t="s">
        <v>3</v>
      </c>
      <c r="EQ258">
        <v>0</v>
      </c>
      <c r="ER258">
        <v>0</v>
      </c>
      <c r="ES258">
        <v>0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f t="shared" si="141"/>
        <v>0</v>
      </c>
      <c r="FS258">
        <v>0</v>
      </c>
      <c r="FX258">
        <v>0</v>
      </c>
      <c r="FY258">
        <v>0</v>
      </c>
      <c r="GA258" t="s">
        <v>3</v>
      </c>
      <c r="GD258">
        <v>1</v>
      </c>
      <c r="GF258">
        <v>-689932938</v>
      </c>
      <c r="GG258">
        <v>2</v>
      </c>
      <c r="GH258">
        <v>1</v>
      </c>
      <c r="GI258">
        <v>-2</v>
      </c>
      <c r="GJ258">
        <v>2</v>
      </c>
      <c r="GK258">
        <v>0</v>
      </c>
      <c r="GL258">
        <f t="shared" si="142"/>
        <v>0</v>
      </c>
      <c r="GM258">
        <f>ROUND(CP258*I258,2)</f>
        <v>144.41</v>
      </c>
      <c r="GN258">
        <f t="shared" si="144"/>
        <v>144.41</v>
      </c>
      <c r="GO258">
        <f t="shared" si="145"/>
        <v>0</v>
      </c>
      <c r="GP258">
        <f t="shared" si="146"/>
        <v>0</v>
      </c>
      <c r="GR258">
        <v>0</v>
      </c>
      <c r="GS258">
        <v>3</v>
      </c>
      <c r="GT258">
        <v>0</v>
      </c>
      <c r="GU258" t="s">
        <v>3</v>
      </c>
      <c r="GV258">
        <f>0</f>
        <v>0</v>
      </c>
      <c r="GW258">
        <v>1</v>
      </c>
      <c r="GX258">
        <f>0</f>
        <v>0</v>
      </c>
      <c r="HA258">
        <v>0</v>
      </c>
      <c r="HB258">
        <v>0</v>
      </c>
      <c r="HC258">
        <v>0</v>
      </c>
      <c r="HD258">
        <f>GM258</f>
        <v>144.41</v>
      </c>
      <c r="HE258" t="s">
        <v>3</v>
      </c>
      <c r="HF258" t="s">
        <v>3</v>
      </c>
      <c r="HM258" t="s">
        <v>3</v>
      </c>
      <c r="HN258" t="s">
        <v>201</v>
      </c>
      <c r="HO258" t="s">
        <v>202</v>
      </c>
      <c r="HP258" t="s">
        <v>199</v>
      </c>
      <c r="HQ258" t="s">
        <v>199</v>
      </c>
      <c r="IK258">
        <v>0</v>
      </c>
    </row>
    <row r="259" spans="1:245" x14ac:dyDescent="0.2">
      <c r="A259">
        <v>17</v>
      </c>
      <c r="B259">
        <v>1</v>
      </c>
      <c r="E259" t="s">
        <v>207</v>
      </c>
      <c r="F259" t="s">
        <v>208</v>
      </c>
      <c r="G259" t="s">
        <v>209</v>
      </c>
      <c r="H259" t="s">
        <v>197</v>
      </c>
      <c r="I259">
        <v>0.33300000000000002</v>
      </c>
      <c r="J259">
        <v>0</v>
      </c>
      <c r="K259">
        <v>0.33300000000000002</v>
      </c>
      <c r="O259">
        <f>0</f>
        <v>0</v>
      </c>
      <c r="P259">
        <f>0</f>
        <v>0</v>
      </c>
      <c r="Q259">
        <f>0</f>
        <v>0</v>
      </c>
      <c r="R259">
        <f>0</f>
        <v>0</v>
      </c>
      <c r="S259">
        <f>0</f>
        <v>0</v>
      </c>
      <c r="T259">
        <f>0</f>
        <v>0</v>
      </c>
      <c r="U259">
        <f>0</f>
        <v>0</v>
      </c>
      <c r="V259">
        <f>0</f>
        <v>0</v>
      </c>
      <c r="W259">
        <f>0</f>
        <v>0</v>
      </c>
      <c r="X259">
        <f>0</f>
        <v>0</v>
      </c>
      <c r="Y259">
        <f>0</f>
        <v>0</v>
      </c>
      <c r="AA259">
        <v>312147598</v>
      </c>
      <c r="AB259">
        <f>ROUND((AK259),6)</f>
        <v>411.51</v>
      </c>
      <c r="AC259">
        <f>0</f>
        <v>0</v>
      </c>
      <c r="AD259">
        <f>0</f>
        <v>0</v>
      </c>
      <c r="AE259">
        <f>0</f>
        <v>0</v>
      </c>
      <c r="AF259">
        <f>0</f>
        <v>0</v>
      </c>
      <c r="AG259">
        <f>0</f>
        <v>0</v>
      </c>
      <c r="AH259">
        <f>0</f>
        <v>0</v>
      </c>
      <c r="AI259">
        <f>0</f>
        <v>0</v>
      </c>
      <c r="AJ259">
        <f>0</f>
        <v>0</v>
      </c>
      <c r="AK259">
        <v>411.51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1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1</v>
      </c>
      <c r="BJ259" t="s">
        <v>210</v>
      </c>
      <c r="BM259">
        <v>700008</v>
      </c>
      <c r="BN259">
        <v>0</v>
      </c>
      <c r="BO259" t="s">
        <v>3</v>
      </c>
      <c r="BP259">
        <v>0</v>
      </c>
      <c r="BQ259">
        <v>10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94</v>
      </c>
      <c r="CA259">
        <v>61</v>
      </c>
      <c r="CB259" t="s">
        <v>3</v>
      </c>
      <c r="CE259">
        <v>0</v>
      </c>
      <c r="CF259">
        <v>0</v>
      </c>
      <c r="CG259">
        <v>0</v>
      </c>
      <c r="CM259">
        <v>0</v>
      </c>
      <c r="CN259" t="s">
        <v>3</v>
      </c>
      <c r="CO259">
        <v>0</v>
      </c>
      <c r="CP259">
        <f>AB259*AZ259</f>
        <v>411.51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C259" t="s">
        <v>3</v>
      </c>
      <c r="DD259" t="s">
        <v>3</v>
      </c>
      <c r="DE259" t="s">
        <v>3</v>
      </c>
      <c r="DF259" t="s">
        <v>3</v>
      </c>
      <c r="DG259" t="s">
        <v>3</v>
      </c>
      <c r="DH259" t="s">
        <v>3</v>
      </c>
      <c r="DI259" t="s">
        <v>3</v>
      </c>
      <c r="DJ259" t="s">
        <v>3</v>
      </c>
      <c r="DK259" t="s">
        <v>3</v>
      </c>
      <c r="DL259" t="s">
        <v>3</v>
      </c>
      <c r="DM259" t="s">
        <v>3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197</v>
      </c>
      <c r="DW259" t="s">
        <v>197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293259791</v>
      </c>
      <c r="EF259">
        <v>10</v>
      </c>
      <c r="EG259" t="s">
        <v>211</v>
      </c>
      <c r="EH259">
        <v>107</v>
      </c>
      <c r="EI259" t="s">
        <v>212</v>
      </c>
      <c r="EJ259">
        <v>1</v>
      </c>
      <c r="EK259">
        <v>700008</v>
      </c>
      <c r="EL259" t="s">
        <v>213</v>
      </c>
      <c r="EM259" t="s">
        <v>214</v>
      </c>
      <c r="EO259" t="s">
        <v>3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FQ259">
        <v>0</v>
      </c>
      <c r="FR259">
        <f t="shared" si="141"/>
        <v>0</v>
      </c>
      <c r="FS259">
        <v>0</v>
      </c>
      <c r="FX259">
        <v>0</v>
      </c>
      <c r="FY259">
        <v>0</v>
      </c>
      <c r="GA259" t="s">
        <v>3</v>
      </c>
      <c r="GD259">
        <v>1</v>
      </c>
      <c r="GF259">
        <v>-1399055655</v>
      </c>
      <c r="GG259">
        <v>2</v>
      </c>
      <c r="GH259">
        <v>1</v>
      </c>
      <c r="GI259">
        <v>-2</v>
      </c>
      <c r="GJ259">
        <v>2</v>
      </c>
      <c r="GK259">
        <v>0</v>
      </c>
      <c r="GL259">
        <f t="shared" si="142"/>
        <v>0</v>
      </c>
      <c r="GM259">
        <f>ROUND(CP259*I259,2)</f>
        <v>137.03</v>
      </c>
      <c r="GN259">
        <f t="shared" si="144"/>
        <v>137.03</v>
      </c>
      <c r="GO259">
        <f t="shared" si="145"/>
        <v>0</v>
      </c>
      <c r="GP259">
        <f t="shared" si="146"/>
        <v>0</v>
      </c>
      <c r="GR259">
        <v>0</v>
      </c>
      <c r="GS259">
        <v>3</v>
      </c>
      <c r="GT259">
        <v>0</v>
      </c>
      <c r="GU259" t="s">
        <v>3</v>
      </c>
      <c r="GV259">
        <f>0</f>
        <v>0</v>
      </c>
      <c r="GW259">
        <v>1</v>
      </c>
      <c r="GX259">
        <f>0</f>
        <v>0</v>
      </c>
      <c r="HA259">
        <v>0</v>
      </c>
      <c r="HB259">
        <v>0</v>
      </c>
      <c r="HC259">
        <v>0</v>
      </c>
      <c r="HD259">
        <f>GM259</f>
        <v>137.03</v>
      </c>
      <c r="HE259" t="s">
        <v>3</v>
      </c>
      <c r="HF259" t="s">
        <v>3</v>
      </c>
      <c r="HM259" t="s">
        <v>3</v>
      </c>
      <c r="HN259" t="s">
        <v>215</v>
      </c>
      <c r="HO259" t="s">
        <v>216</v>
      </c>
      <c r="HP259" t="s">
        <v>212</v>
      </c>
      <c r="HQ259" t="s">
        <v>212</v>
      </c>
      <c r="IK259">
        <v>0</v>
      </c>
    </row>
    <row r="261" spans="1:245" x14ac:dyDescent="0.2">
      <c r="A261" s="2">
        <v>51</v>
      </c>
      <c r="B261" s="2">
        <f>B246</f>
        <v>1</v>
      </c>
      <c r="C261" s="2">
        <f>A246</f>
        <v>4</v>
      </c>
      <c r="D261" s="2">
        <f>ROW(A246)</f>
        <v>246</v>
      </c>
      <c r="E261" s="2"/>
      <c r="F261" s="2" t="str">
        <f>IF(F246&lt;&gt;"",F246,"")</f>
        <v>Новый раздел</v>
      </c>
      <c r="G261" s="2" t="str">
        <f>IF(G246&lt;&gt;"",G246,"")</f>
        <v>Демонтаж магистрального провода</v>
      </c>
      <c r="H261" s="2">
        <v>0</v>
      </c>
      <c r="I261" s="2"/>
      <c r="J261" s="2"/>
      <c r="K261" s="2"/>
      <c r="L261" s="2"/>
      <c r="M261" s="2"/>
      <c r="N261" s="2"/>
      <c r="O261" s="2">
        <f t="shared" ref="O261:T261" si="150">ROUND(AB261,2)</f>
        <v>58264.77</v>
      </c>
      <c r="P261" s="2">
        <f t="shared" si="150"/>
        <v>0</v>
      </c>
      <c r="Q261" s="2">
        <f t="shared" si="150"/>
        <v>12138.75</v>
      </c>
      <c r="R261" s="2">
        <f t="shared" si="150"/>
        <v>12824.2</v>
      </c>
      <c r="S261" s="2">
        <f t="shared" si="150"/>
        <v>33301.82</v>
      </c>
      <c r="T261" s="2">
        <f t="shared" si="150"/>
        <v>0</v>
      </c>
      <c r="U261" s="2">
        <f>AH261</f>
        <v>79.88000000000001</v>
      </c>
      <c r="V261" s="2">
        <f>AI261</f>
        <v>26.830000000000002</v>
      </c>
      <c r="W261" s="2">
        <f>ROUND(AJ261,2)</f>
        <v>0</v>
      </c>
      <c r="X261" s="2">
        <f>ROUND(AK261,2)</f>
        <v>47509.81</v>
      </c>
      <c r="Y261" s="2">
        <f>ROUND(AL261,2)</f>
        <v>27675.61</v>
      </c>
      <c r="Z261" s="2"/>
      <c r="AA261" s="2"/>
      <c r="AB261" s="2">
        <f>ROUND(SUMIF(AA250:AA259,"=312147598",O250:O259),2)</f>
        <v>58264.77</v>
      </c>
      <c r="AC261" s="2">
        <f>ROUND(SUMIF(AA250:AA259,"=312147598",P250:P259),2)</f>
        <v>0</v>
      </c>
      <c r="AD261" s="2">
        <f>ROUND(SUMIF(AA250:AA259,"=312147598",Q250:Q259),2)</f>
        <v>12138.75</v>
      </c>
      <c r="AE261" s="2">
        <f>ROUND(SUMIF(AA250:AA259,"=312147598",R250:R259),2)</f>
        <v>12824.2</v>
      </c>
      <c r="AF261" s="2">
        <f>ROUND(SUMIF(AA250:AA259,"=312147598",S250:S259),2)</f>
        <v>33301.82</v>
      </c>
      <c r="AG261" s="2">
        <f>ROUND(SUMIF(AA250:AA259,"=312147598",T250:T259),2)</f>
        <v>0</v>
      </c>
      <c r="AH261" s="2">
        <f>SUMIF(AA250:AA259,"=312147598",U250:U259)</f>
        <v>79.88000000000001</v>
      </c>
      <c r="AI261" s="2">
        <f>SUMIF(AA250:AA259,"=312147598",V250:V259)</f>
        <v>26.830000000000002</v>
      </c>
      <c r="AJ261" s="2">
        <f>ROUND(SUMIF(AA250:AA259,"=312147598",W250:W259),2)</f>
        <v>0</v>
      </c>
      <c r="AK261" s="2">
        <f>ROUND(SUMIF(AA250:AA259,"=312147598",X250:X259),2)</f>
        <v>47509.81</v>
      </c>
      <c r="AL261" s="2">
        <f>ROUND(SUMIF(AA250:AA259,"=312147598",Y250:Y259),2)</f>
        <v>27675.61</v>
      </c>
      <c r="AM261" s="2"/>
      <c r="AN261" s="2"/>
      <c r="AO261" s="2">
        <f t="shared" ref="AO261:BD261" si="151">ROUND(BX261,2)</f>
        <v>0</v>
      </c>
      <c r="AP261" s="2">
        <f t="shared" si="151"/>
        <v>0</v>
      </c>
      <c r="AQ261" s="2">
        <f t="shared" si="151"/>
        <v>0</v>
      </c>
      <c r="AR261" s="2">
        <f t="shared" si="151"/>
        <v>133928.6</v>
      </c>
      <c r="AS261" s="2">
        <f t="shared" si="151"/>
        <v>133928.6</v>
      </c>
      <c r="AT261" s="2">
        <f t="shared" si="151"/>
        <v>0</v>
      </c>
      <c r="AU261" s="2">
        <f t="shared" si="151"/>
        <v>0</v>
      </c>
      <c r="AV261" s="2">
        <f t="shared" si="151"/>
        <v>0</v>
      </c>
      <c r="AW261" s="2">
        <f t="shared" si="151"/>
        <v>0</v>
      </c>
      <c r="AX261" s="2">
        <f t="shared" si="151"/>
        <v>0</v>
      </c>
      <c r="AY261" s="2">
        <f t="shared" si="151"/>
        <v>0</v>
      </c>
      <c r="AZ261" s="2">
        <f t="shared" si="151"/>
        <v>0</v>
      </c>
      <c r="BA261" s="2">
        <f t="shared" si="151"/>
        <v>0</v>
      </c>
      <c r="BB261" s="2">
        <f t="shared" si="151"/>
        <v>0</v>
      </c>
      <c r="BC261" s="2">
        <f t="shared" si="151"/>
        <v>0</v>
      </c>
      <c r="BD261" s="2">
        <f t="shared" si="151"/>
        <v>478.41</v>
      </c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>
        <f>ROUND(SUMIF(AA250:AA259,"=312147598",FQ250:FQ259),2)</f>
        <v>0</v>
      </c>
      <c r="BY261" s="2">
        <f>ROUND(SUMIF(AA250:AA259,"=312147598",FR250:FR259),2)</f>
        <v>0</v>
      </c>
      <c r="BZ261" s="2">
        <f>ROUND(SUMIF(AA250:AA259,"=312147598",GL250:GL259),2)</f>
        <v>0</v>
      </c>
      <c r="CA261" s="2">
        <f>ROUND(SUMIF(AA250:AA259,"=312147598",GM250:GM259),2)</f>
        <v>133928.6</v>
      </c>
      <c r="CB261" s="2">
        <f>ROUND(SUMIF(AA250:AA259,"=312147598",GN250:GN259),2)</f>
        <v>133928.6</v>
      </c>
      <c r="CC261" s="2">
        <f>ROUND(SUMIF(AA250:AA259,"=312147598",GO250:GO259),2)</f>
        <v>0</v>
      </c>
      <c r="CD261" s="2">
        <f>ROUND(SUMIF(AA250:AA259,"=312147598",GP250:GP259),2)</f>
        <v>0</v>
      </c>
      <c r="CE261" s="2">
        <f>AC261-BX261</f>
        <v>0</v>
      </c>
      <c r="CF261" s="2">
        <f>AC261-BY261</f>
        <v>0</v>
      </c>
      <c r="CG261" s="2">
        <f>BX261-BZ261</f>
        <v>0</v>
      </c>
      <c r="CH261" s="2">
        <f>AC261-BX261-BY261+BZ261</f>
        <v>0</v>
      </c>
      <c r="CI261" s="2">
        <f>BY261-BZ261</f>
        <v>0</v>
      </c>
      <c r="CJ261" s="2">
        <f>ROUND(SUMIF(AA250:AA259,"=312147598",GX250:GX259),2)</f>
        <v>0</v>
      </c>
      <c r="CK261" s="2">
        <f>ROUND(SUMIF(AA250:AA259,"=312147598",GY250:GY259),2)</f>
        <v>0</v>
      </c>
      <c r="CL261" s="2">
        <f>ROUND(SUMIF(AA250:AA259,"=312147598",GZ250:GZ259),2)</f>
        <v>0</v>
      </c>
      <c r="CM261" s="2">
        <f>ROUND(SUMIF(AA250:AA259,"=312147598",HD250:HD259),2)</f>
        <v>478.41</v>
      </c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/>
      <c r="DZ261" s="3"/>
      <c r="EA261" s="3"/>
      <c r="EB261" s="3"/>
      <c r="EC261" s="3"/>
      <c r="ED261" s="3"/>
      <c r="EE261" s="3"/>
      <c r="EF261" s="3"/>
      <c r="EG261" s="3"/>
      <c r="EH261" s="3"/>
      <c r="EI261" s="3"/>
      <c r="EJ261" s="3"/>
      <c r="EK261" s="3"/>
      <c r="EL261" s="3"/>
      <c r="EM261" s="3"/>
      <c r="EN261" s="3"/>
      <c r="EO261" s="3"/>
      <c r="EP261" s="3"/>
      <c r="EQ261" s="3"/>
      <c r="ER261" s="3"/>
      <c r="ES261" s="3"/>
      <c r="ET261" s="3"/>
      <c r="EU261" s="3"/>
      <c r="EV261" s="3"/>
      <c r="EW261" s="3"/>
      <c r="EX261" s="3"/>
      <c r="EY261" s="3"/>
      <c r="EZ261" s="3"/>
      <c r="FA261" s="3"/>
      <c r="FB261" s="3"/>
      <c r="FC261" s="3"/>
      <c r="FD261" s="3"/>
      <c r="FE261" s="3"/>
      <c r="FF261" s="3"/>
      <c r="FG261" s="3"/>
      <c r="FH261" s="3"/>
      <c r="FI261" s="3"/>
      <c r="FJ261" s="3"/>
      <c r="FK261" s="3"/>
      <c r="FL261" s="3"/>
      <c r="FM261" s="3"/>
      <c r="FN261" s="3"/>
      <c r="FO261" s="3"/>
      <c r="FP261" s="3"/>
      <c r="FQ261" s="3"/>
      <c r="FR261" s="3"/>
      <c r="FS261" s="3"/>
      <c r="FT261" s="3"/>
      <c r="FU261" s="3"/>
      <c r="FV261" s="3"/>
      <c r="FW261" s="3"/>
      <c r="FX261" s="3"/>
      <c r="FY261" s="3"/>
      <c r="FZ261" s="3"/>
      <c r="GA261" s="3"/>
      <c r="GB261" s="3"/>
      <c r="GC261" s="3"/>
      <c r="GD261" s="3"/>
      <c r="GE261" s="3"/>
      <c r="GF261" s="3"/>
      <c r="GG261" s="3"/>
      <c r="GH261" s="3"/>
      <c r="GI261" s="3"/>
      <c r="GJ261" s="3"/>
      <c r="GK261" s="3"/>
      <c r="GL261" s="3"/>
      <c r="GM261" s="3"/>
      <c r="GN261" s="3"/>
      <c r="GO261" s="3"/>
      <c r="GP261" s="3"/>
      <c r="GQ261" s="3"/>
      <c r="GR261" s="3"/>
      <c r="GS261" s="3"/>
      <c r="GT261" s="3"/>
      <c r="GU261" s="3"/>
      <c r="GV261" s="3"/>
      <c r="GW261" s="3"/>
      <c r="GX261" s="3">
        <v>0</v>
      </c>
    </row>
    <row r="263" spans="1:245" x14ac:dyDescent="0.2">
      <c r="A263" s="4">
        <v>50</v>
      </c>
      <c r="B263" s="4">
        <v>0</v>
      </c>
      <c r="C263" s="4">
        <v>0</v>
      </c>
      <c r="D263" s="4">
        <v>1</v>
      </c>
      <c r="E263" s="4">
        <v>201</v>
      </c>
      <c r="F263" s="4">
        <f>ROUND(Source!O261,O263)</f>
        <v>58264.77</v>
      </c>
      <c r="G263" s="4" t="s">
        <v>54</v>
      </c>
      <c r="H263" s="4" t="s">
        <v>55</v>
      </c>
      <c r="I263" s="4"/>
      <c r="J263" s="4"/>
      <c r="K263" s="4">
        <v>201</v>
      </c>
      <c r="L263" s="4">
        <v>1</v>
      </c>
      <c r="M263" s="4">
        <v>3</v>
      </c>
      <c r="N263" s="4" t="s">
        <v>3</v>
      </c>
      <c r="O263" s="4">
        <v>2</v>
      </c>
      <c r="P263" s="4"/>
      <c r="Q263" s="4"/>
      <c r="R263" s="4"/>
      <c r="S263" s="4"/>
      <c r="T263" s="4"/>
      <c r="U263" s="4"/>
      <c r="V263" s="4"/>
      <c r="W263" s="4">
        <v>58743.18</v>
      </c>
      <c r="X263" s="4">
        <v>1</v>
      </c>
      <c r="Y263" s="4">
        <v>58743.18</v>
      </c>
      <c r="Z263" s="4"/>
      <c r="AA263" s="4"/>
      <c r="AB263" s="4"/>
    </row>
    <row r="264" spans="1:245" x14ac:dyDescent="0.2">
      <c r="A264" s="4">
        <v>50</v>
      </c>
      <c r="B264" s="4">
        <v>0</v>
      </c>
      <c r="C264" s="4">
        <v>0</v>
      </c>
      <c r="D264" s="4">
        <v>1</v>
      </c>
      <c r="E264" s="4">
        <v>202</v>
      </c>
      <c r="F264" s="4">
        <f>ROUND(Source!P261,O264)</f>
        <v>0</v>
      </c>
      <c r="G264" s="4" t="s">
        <v>56</v>
      </c>
      <c r="H264" s="4" t="s">
        <v>57</v>
      </c>
      <c r="I264" s="4"/>
      <c r="J264" s="4"/>
      <c r="K264" s="4">
        <v>202</v>
      </c>
      <c r="L264" s="4">
        <v>2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0</v>
      </c>
      <c r="X264" s="4">
        <v>1</v>
      </c>
      <c r="Y264" s="4">
        <v>0</v>
      </c>
      <c r="Z264" s="4"/>
      <c r="AA264" s="4"/>
      <c r="AB264" s="4"/>
    </row>
    <row r="265" spans="1:245" x14ac:dyDescent="0.2">
      <c r="A265" s="4">
        <v>50</v>
      </c>
      <c r="B265" s="4">
        <v>0</v>
      </c>
      <c r="C265" s="4">
        <v>0</v>
      </c>
      <c r="D265" s="4">
        <v>1</v>
      </c>
      <c r="E265" s="4">
        <v>222</v>
      </c>
      <c r="F265" s="4">
        <f>ROUND(Source!AO261,O265)</f>
        <v>0</v>
      </c>
      <c r="G265" s="4" t="s">
        <v>58</v>
      </c>
      <c r="H265" s="4" t="s">
        <v>59</v>
      </c>
      <c r="I265" s="4"/>
      <c r="J265" s="4"/>
      <c r="K265" s="4">
        <v>222</v>
      </c>
      <c r="L265" s="4">
        <v>3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0</v>
      </c>
      <c r="X265" s="4">
        <v>1</v>
      </c>
      <c r="Y265" s="4">
        <v>0</v>
      </c>
      <c r="Z265" s="4"/>
      <c r="AA265" s="4"/>
      <c r="AB265" s="4"/>
    </row>
    <row r="266" spans="1:245" x14ac:dyDescent="0.2">
      <c r="A266" s="4">
        <v>50</v>
      </c>
      <c r="B266" s="4">
        <v>0</v>
      </c>
      <c r="C266" s="4">
        <v>0</v>
      </c>
      <c r="D266" s="4">
        <v>1</v>
      </c>
      <c r="E266" s="4">
        <v>225</v>
      </c>
      <c r="F266" s="4">
        <f>ROUND(Source!AV261,O266)</f>
        <v>0</v>
      </c>
      <c r="G266" s="4" t="s">
        <v>60</v>
      </c>
      <c r="H266" s="4" t="s">
        <v>61</v>
      </c>
      <c r="I266" s="4"/>
      <c r="J266" s="4"/>
      <c r="K266" s="4">
        <v>225</v>
      </c>
      <c r="L266" s="4">
        <v>4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45" x14ac:dyDescent="0.2">
      <c r="A267" s="4">
        <v>50</v>
      </c>
      <c r="B267" s="4">
        <v>0</v>
      </c>
      <c r="C267" s="4">
        <v>0</v>
      </c>
      <c r="D267" s="4">
        <v>1</v>
      </c>
      <c r="E267" s="4">
        <v>226</v>
      </c>
      <c r="F267" s="4">
        <f>ROUND(Source!AW261,O267)</f>
        <v>0</v>
      </c>
      <c r="G267" s="4" t="s">
        <v>62</v>
      </c>
      <c r="H267" s="4" t="s">
        <v>63</v>
      </c>
      <c r="I267" s="4"/>
      <c r="J267" s="4"/>
      <c r="K267" s="4">
        <v>226</v>
      </c>
      <c r="L267" s="4">
        <v>5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0</v>
      </c>
      <c r="X267" s="4">
        <v>1</v>
      </c>
      <c r="Y267" s="4">
        <v>0</v>
      </c>
      <c r="Z267" s="4"/>
      <c r="AA267" s="4"/>
      <c r="AB267" s="4"/>
    </row>
    <row r="268" spans="1:245" x14ac:dyDescent="0.2">
      <c r="A268" s="4">
        <v>50</v>
      </c>
      <c r="B268" s="4">
        <v>0</v>
      </c>
      <c r="C268" s="4">
        <v>0</v>
      </c>
      <c r="D268" s="4">
        <v>1</v>
      </c>
      <c r="E268" s="4">
        <v>227</v>
      </c>
      <c r="F268" s="4">
        <f>ROUND(Source!AX261,O268)</f>
        <v>0</v>
      </c>
      <c r="G268" s="4" t="s">
        <v>64</v>
      </c>
      <c r="H268" s="4" t="s">
        <v>65</v>
      </c>
      <c r="I268" s="4"/>
      <c r="J268" s="4"/>
      <c r="K268" s="4">
        <v>227</v>
      </c>
      <c r="L268" s="4">
        <v>6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0</v>
      </c>
      <c r="X268" s="4">
        <v>1</v>
      </c>
      <c r="Y268" s="4">
        <v>0</v>
      </c>
      <c r="Z268" s="4"/>
      <c r="AA268" s="4"/>
      <c r="AB268" s="4"/>
    </row>
    <row r="269" spans="1:245" x14ac:dyDescent="0.2">
      <c r="A269" s="4">
        <v>50</v>
      </c>
      <c r="B269" s="4">
        <v>0</v>
      </c>
      <c r="C269" s="4">
        <v>0</v>
      </c>
      <c r="D269" s="4">
        <v>1</v>
      </c>
      <c r="E269" s="4">
        <v>228</v>
      </c>
      <c r="F269" s="4">
        <f>ROUND(Source!AY261,O269)</f>
        <v>0</v>
      </c>
      <c r="G269" s="4" t="s">
        <v>66</v>
      </c>
      <c r="H269" s="4" t="s">
        <v>67</v>
      </c>
      <c r="I269" s="4"/>
      <c r="J269" s="4"/>
      <c r="K269" s="4">
        <v>228</v>
      </c>
      <c r="L269" s="4">
        <v>7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216</v>
      </c>
      <c r="F270" s="4">
        <f>ROUND(Source!AP261,O270)</f>
        <v>0</v>
      </c>
      <c r="G270" s="4" t="s">
        <v>68</v>
      </c>
      <c r="H270" s="4" t="s">
        <v>69</v>
      </c>
      <c r="I270" s="4"/>
      <c r="J270" s="4"/>
      <c r="K270" s="4">
        <v>216</v>
      </c>
      <c r="L270" s="4">
        <v>8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0</v>
      </c>
      <c r="X270" s="4">
        <v>1</v>
      </c>
      <c r="Y270" s="4">
        <v>0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223</v>
      </c>
      <c r="F271" s="4">
        <f>ROUND(Source!AQ261,O271)</f>
        <v>0</v>
      </c>
      <c r="G271" s="4" t="s">
        <v>70</v>
      </c>
      <c r="H271" s="4" t="s">
        <v>71</v>
      </c>
      <c r="I271" s="4"/>
      <c r="J271" s="4"/>
      <c r="K271" s="4">
        <v>223</v>
      </c>
      <c r="L271" s="4">
        <v>9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0</v>
      </c>
      <c r="X271" s="4">
        <v>1</v>
      </c>
      <c r="Y271" s="4">
        <v>0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229</v>
      </c>
      <c r="F272" s="4">
        <f>ROUND(Source!AZ261,O272)</f>
        <v>0</v>
      </c>
      <c r="G272" s="4" t="s">
        <v>72</v>
      </c>
      <c r="H272" s="4" t="s">
        <v>73</v>
      </c>
      <c r="I272" s="4"/>
      <c r="J272" s="4"/>
      <c r="K272" s="4">
        <v>229</v>
      </c>
      <c r="L272" s="4">
        <v>10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203</v>
      </c>
      <c r="F273" s="4">
        <f>ROUND(Source!Q261,O273)</f>
        <v>12138.75</v>
      </c>
      <c r="G273" s="4" t="s">
        <v>74</v>
      </c>
      <c r="H273" s="4" t="s">
        <v>75</v>
      </c>
      <c r="I273" s="4"/>
      <c r="J273" s="4"/>
      <c r="K273" s="4">
        <v>203</v>
      </c>
      <c r="L273" s="4">
        <v>11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12138.749999999998</v>
      </c>
      <c r="X273" s="4">
        <v>1</v>
      </c>
      <c r="Y273" s="4">
        <v>12138.749999999998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231</v>
      </c>
      <c r="F274" s="4">
        <f>ROUND(Source!BB261,O274)</f>
        <v>0</v>
      </c>
      <c r="G274" s="4" t="s">
        <v>76</v>
      </c>
      <c r="H274" s="4" t="s">
        <v>77</v>
      </c>
      <c r="I274" s="4"/>
      <c r="J274" s="4"/>
      <c r="K274" s="4">
        <v>231</v>
      </c>
      <c r="L274" s="4">
        <v>12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204</v>
      </c>
      <c r="F275" s="4">
        <f>ROUND(Source!R261,O275)</f>
        <v>12824.2</v>
      </c>
      <c r="G275" s="4" t="s">
        <v>78</v>
      </c>
      <c r="H275" s="4" t="s">
        <v>79</v>
      </c>
      <c r="I275" s="4"/>
      <c r="J275" s="4"/>
      <c r="K275" s="4">
        <v>204</v>
      </c>
      <c r="L275" s="4">
        <v>13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12824.199999999997</v>
      </c>
      <c r="X275" s="4">
        <v>1</v>
      </c>
      <c r="Y275" s="4">
        <v>12824.199999999997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205</v>
      </c>
      <c r="F276" s="4">
        <f>ROUND(Source!S261,O276)</f>
        <v>33301.82</v>
      </c>
      <c r="G276" s="4" t="s">
        <v>80</v>
      </c>
      <c r="H276" s="4" t="s">
        <v>81</v>
      </c>
      <c r="I276" s="4"/>
      <c r="J276" s="4"/>
      <c r="K276" s="4">
        <v>205</v>
      </c>
      <c r="L276" s="4">
        <v>14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33301.820000000007</v>
      </c>
      <c r="X276" s="4">
        <v>1</v>
      </c>
      <c r="Y276" s="4">
        <v>33301.820000000007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232</v>
      </c>
      <c r="F277" s="4">
        <f>ROUND(Source!BC261,O277)</f>
        <v>0</v>
      </c>
      <c r="G277" s="4" t="s">
        <v>82</v>
      </c>
      <c r="H277" s="4" t="s">
        <v>83</v>
      </c>
      <c r="I277" s="4"/>
      <c r="J277" s="4"/>
      <c r="K277" s="4">
        <v>232</v>
      </c>
      <c r="L277" s="4">
        <v>15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214</v>
      </c>
      <c r="F278" s="4">
        <f>ROUND(Source!AS261,O278)</f>
        <v>133928.6</v>
      </c>
      <c r="G278" s="4" t="s">
        <v>84</v>
      </c>
      <c r="H278" s="4" t="s">
        <v>85</v>
      </c>
      <c r="I278" s="4"/>
      <c r="J278" s="4"/>
      <c r="K278" s="4">
        <v>214</v>
      </c>
      <c r="L278" s="4">
        <v>16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133928.6</v>
      </c>
      <c r="X278" s="4">
        <v>1</v>
      </c>
      <c r="Y278" s="4">
        <v>133928.6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215</v>
      </c>
      <c r="F279" s="4">
        <f>ROUND(Source!AT261,O279)</f>
        <v>0</v>
      </c>
      <c r="G279" s="4" t="s">
        <v>86</v>
      </c>
      <c r="H279" s="4" t="s">
        <v>87</v>
      </c>
      <c r="I279" s="4"/>
      <c r="J279" s="4"/>
      <c r="K279" s="4">
        <v>215</v>
      </c>
      <c r="L279" s="4">
        <v>17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217</v>
      </c>
      <c r="F280" s="4">
        <f>ROUND(Source!AU261,O280)</f>
        <v>0</v>
      </c>
      <c r="G280" s="4" t="s">
        <v>88</v>
      </c>
      <c r="H280" s="4" t="s">
        <v>89</v>
      </c>
      <c r="I280" s="4"/>
      <c r="J280" s="4"/>
      <c r="K280" s="4">
        <v>217</v>
      </c>
      <c r="L280" s="4">
        <v>18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230</v>
      </c>
      <c r="F281" s="4">
        <f>ROUND(Source!BA261,O281)</f>
        <v>0</v>
      </c>
      <c r="G281" s="4" t="s">
        <v>90</v>
      </c>
      <c r="H281" s="4" t="s">
        <v>91</v>
      </c>
      <c r="I281" s="4"/>
      <c r="J281" s="4"/>
      <c r="K281" s="4">
        <v>230</v>
      </c>
      <c r="L281" s="4">
        <v>19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206</v>
      </c>
      <c r="F282" s="4">
        <f>ROUND(Source!T261,O282)</f>
        <v>0</v>
      </c>
      <c r="G282" s="4" t="s">
        <v>92</v>
      </c>
      <c r="H282" s="4" t="s">
        <v>93</v>
      </c>
      <c r="I282" s="4"/>
      <c r="J282" s="4"/>
      <c r="K282" s="4">
        <v>206</v>
      </c>
      <c r="L282" s="4">
        <v>20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207</v>
      </c>
      <c r="F283" s="4">
        <f>ROUND(Source!U261,O283)</f>
        <v>79.88</v>
      </c>
      <c r="G283" s="4" t="s">
        <v>94</v>
      </c>
      <c r="H283" s="4" t="s">
        <v>95</v>
      </c>
      <c r="I283" s="4"/>
      <c r="J283" s="4"/>
      <c r="K283" s="4">
        <v>207</v>
      </c>
      <c r="L283" s="4">
        <v>21</v>
      </c>
      <c r="M283" s="4">
        <v>3</v>
      </c>
      <c r="N283" s="4" t="s">
        <v>3</v>
      </c>
      <c r="O283" s="4">
        <v>7</v>
      </c>
      <c r="P283" s="4"/>
      <c r="Q283" s="4"/>
      <c r="R283" s="4"/>
      <c r="S283" s="4"/>
      <c r="T283" s="4"/>
      <c r="U283" s="4"/>
      <c r="V283" s="4"/>
      <c r="W283" s="4">
        <v>79.88</v>
      </c>
      <c r="X283" s="4">
        <v>1</v>
      </c>
      <c r="Y283" s="4">
        <v>79.88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208</v>
      </c>
      <c r="F284" s="4">
        <f>ROUND(Source!V261,O284)</f>
        <v>26.83</v>
      </c>
      <c r="G284" s="4" t="s">
        <v>96</v>
      </c>
      <c r="H284" s="4" t="s">
        <v>97</v>
      </c>
      <c r="I284" s="4"/>
      <c r="J284" s="4"/>
      <c r="K284" s="4">
        <v>208</v>
      </c>
      <c r="L284" s="4">
        <v>22</v>
      </c>
      <c r="M284" s="4">
        <v>3</v>
      </c>
      <c r="N284" s="4" t="s">
        <v>3</v>
      </c>
      <c r="O284" s="4">
        <v>7</v>
      </c>
      <c r="P284" s="4"/>
      <c r="Q284" s="4"/>
      <c r="R284" s="4"/>
      <c r="S284" s="4"/>
      <c r="T284" s="4"/>
      <c r="U284" s="4"/>
      <c r="V284" s="4"/>
      <c r="W284" s="4">
        <v>26.83</v>
      </c>
      <c r="X284" s="4">
        <v>1</v>
      </c>
      <c r="Y284" s="4">
        <v>26.83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209</v>
      </c>
      <c r="F285" s="4">
        <f>ROUND(Source!W261,O285)</f>
        <v>0</v>
      </c>
      <c r="G285" s="4" t="s">
        <v>98</v>
      </c>
      <c r="H285" s="4" t="s">
        <v>99</v>
      </c>
      <c r="I285" s="4"/>
      <c r="J285" s="4"/>
      <c r="K285" s="4">
        <v>209</v>
      </c>
      <c r="L285" s="4">
        <v>23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233</v>
      </c>
      <c r="F286" s="4">
        <f>ROUND(Source!BD261,O286)</f>
        <v>478.41</v>
      </c>
      <c r="G286" s="4" t="s">
        <v>100</v>
      </c>
      <c r="H286" s="4" t="s">
        <v>101</v>
      </c>
      <c r="I286" s="4"/>
      <c r="J286" s="4"/>
      <c r="K286" s="4">
        <v>233</v>
      </c>
      <c r="L286" s="4">
        <v>24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478.41</v>
      </c>
      <c r="X286" s="4">
        <v>1</v>
      </c>
      <c r="Y286" s="4">
        <v>478.41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210</v>
      </c>
      <c r="F287" s="4">
        <f>ROUND(Source!X261,O287)</f>
        <v>47509.81</v>
      </c>
      <c r="G287" s="4" t="s">
        <v>102</v>
      </c>
      <c r="H287" s="4" t="s">
        <v>103</v>
      </c>
      <c r="I287" s="4"/>
      <c r="J287" s="4"/>
      <c r="K287" s="4">
        <v>210</v>
      </c>
      <c r="L287" s="4">
        <v>25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47509.81</v>
      </c>
      <c r="X287" s="4">
        <v>1</v>
      </c>
      <c r="Y287" s="4">
        <v>47509.81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211</v>
      </c>
      <c r="F288" s="4">
        <f>ROUND(Source!Y261,O288)</f>
        <v>27675.61</v>
      </c>
      <c r="G288" s="4" t="s">
        <v>104</v>
      </c>
      <c r="H288" s="4" t="s">
        <v>105</v>
      </c>
      <c r="I288" s="4"/>
      <c r="J288" s="4"/>
      <c r="K288" s="4">
        <v>211</v>
      </c>
      <c r="L288" s="4">
        <v>26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27675.61</v>
      </c>
      <c r="X288" s="4">
        <v>1</v>
      </c>
      <c r="Y288" s="4">
        <v>27675.61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224</v>
      </c>
      <c r="F289" s="4">
        <f>ROUND(Source!AR261,O289)</f>
        <v>133928.6</v>
      </c>
      <c r="G289" s="4" t="s">
        <v>106</v>
      </c>
      <c r="H289" s="4" t="s">
        <v>107</v>
      </c>
      <c r="I289" s="4"/>
      <c r="J289" s="4"/>
      <c r="K289" s="4">
        <v>224</v>
      </c>
      <c r="L289" s="4">
        <v>27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133928.59999999998</v>
      </c>
      <c r="X289" s="4">
        <v>1</v>
      </c>
      <c r="Y289" s="4">
        <v>133928.59999999998</v>
      </c>
      <c r="Z289" s="4"/>
      <c r="AA289" s="4"/>
      <c r="AB289" s="4"/>
    </row>
    <row r="291" spans="1:245" x14ac:dyDescent="0.2">
      <c r="A291" s="1">
        <v>4</v>
      </c>
      <c r="B291" s="1">
        <v>1</v>
      </c>
      <c r="C291" s="1"/>
      <c r="D291" s="1">
        <f>ROW(A298)</f>
        <v>298</v>
      </c>
      <c r="E291" s="1"/>
      <c r="F291" s="1" t="s">
        <v>15</v>
      </c>
      <c r="G291" s="1" t="s">
        <v>217</v>
      </c>
      <c r="H291" s="1" t="s">
        <v>3</v>
      </c>
      <c r="I291" s="1">
        <v>0</v>
      </c>
      <c r="J291" s="1"/>
      <c r="K291" s="1">
        <v>-1</v>
      </c>
      <c r="L291" s="1"/>
      <c r="M291" s="1" t="s">
        <v>3</v>
      </c>
      <c r="N291" s="1"/>
      <c r="O291" s="1"/>
      <c r="P291" s="1"/>
      <c r="Q291" s="1"/>
      <c r="R291" s="1"/>
      <c r="S291" s="1">
        <v>0</v>
      </c>
      <c r="T291" s="1"/>
      <c r="U291" s="1" t="s">
        <v>3</v>
      </c>
      <c r="V291" s="1">
        <v>0</v>
      </c>
      <c r="W291" s="1"/>
      <c r="X291" s="1"/>
      <c r="Y291" s="1"/>
      <c r="Z291" s="1"/>
      <c r="AA291" s="1"/>
      <c r="AB291" s="1" t="s">
        <v>3</v>
      </c>
      <c r="AC291" s="1" t="s">
        <v>3</v>
      </c>
      <c r="AD291" s="1" t="s">
        <v>3</v>
      </c>
      <c r="AE291" s="1" t="s">
        <v>3</v>
      </c>
      <c r="AF291" s="1" t="s">
        <v>3</v>
      </c>
      <c r="AG291" s="1" t="s">
        <v>3</v>
      </c>
      <c r="AH291" s="1"/>
      <c r="AI291" s="1"/>
      <c r="AJ291" s="1"/>
      <c r="AK291" s="1"/>
      <c r="AL291" s="1"/>
      <c r="AM291" s="1"/>
      <c r="AN291" s="1"/>
      <c r="AO291" s="1"/>
      <c r="AP291" s="1" t="s">
        <v>3</v>
      </c>
      <c r="AQ291" s="1" t="s">
        <v>3</v>
      </c>
      <c r="AR291" s="1" t="s">
        <v>3</v>
      </c>
      <c r="AS291" s="1"/>
      <c r="AT291" s="1"/>
      <c r="AU291" s="1"/>
      <c r="AV291" s="1"/>
      <c r="AW291" s="1"/>
      <c r="AX291" s="1"/>
      <c r="AY291" s="1"/>
      <c r="AZ291" s="1" t="s">
        <v>3</v>
      </c>
      <c r="BA291" s="1"/>
      <c r="BB291" s="1" t="s">
        <v>3</v>
      </c>
      <c r="BC291" s="1" t="s">
        <v>3</v>
      </c>
      <c r="BD291" s="1" t="s">
        <v>3</v>
      </c>
      <c r="BE291" s="1" t="s">
        <v>3</v>
      </c>
      <c r="BF291" s="1" t="s">
        <v>3</v>
      </c>
      <c r="BG291" s="1" t="s">
        <v>3</v>
      </c>
      <c r="BH291" s="1" t="s">
        <v>3</v>
      </c>
      <c r="BI291" s="1" t="s">
        <v>3</v>
      </c>
      <c r="BJ291" s="1" t="s">
        <v>3</v>
      </c>
      <c r="BK291" s="1" t="s">
        <v>3</v>
      </c>
      <c r="BL291" s="1" t="s">
        <v>3</v>
      </c>
      <c r="BM291" s="1" t="s">
        <v>3</v>
      </c>
      <c r="BN291" s="1" t="s">
        <v>3</v>
      </c>
      <c r="BO291" s="1" t="s">
        <v>3</v>
      </c>
      <c r="BP291" s="1" t="s">
        <v>3</v>
      </c>
      <c r="BQ291" s="1"/>
      <c r="BR291" s="1"/>
      <c r="BS291" s="1"/>
      <c r="BT291" s="1"/>
      <c r="BU291" s="1"/>
      <c r="BV291" s="1"/>
      <c r="BW291" s="1"/>
      <c r="BX291" s="1">
        <v>0</v>
      </c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>
        <v>0</v>
      </c>
    </row>
    <row r="293" spans="1:245" x14ac:dyDescent="0.2">
      <c r="A293" s="2">
        <v>52</v>
      </c>
      <c r="B293" s="2">
        <f t="shared" ref="B293:G293" si="152">B298</f>
        <v>1</v>
      </c>
      <c r="C293" s="2">
        <f t="shared" si="152"/>
        <v>4</v>
      </c>
      <c r="D293" s="2">
        <f t="shared" si="152"/>
        <v>291</v>
      </c>
      <c r="E293" s="2">
        <f t="shared" si="152"/>
        <v>0</v>
      </c>
      <c r="F293" s="2" t="str">
        <f t="shared" si="152"/>
        <v>Новый раздел</v>
      </c>
      <c r="G293" s="2" t="str">
        <f t="shared" si="152"/>
        <v>Установка светильников и оборудование учета на опоры ВЛ-0,4 кВ</v>
      </c>
      <c r="H293" s="2"/>
      <c r="I293" s="2"/>
      <c r="J293" s="2"/>
      <c r="K293" s="2"/>
      <c r="L293" s="2"/>
      <c r="M293" s="2"/>
      <c r="N293" s="2"/>
      <c r="O293" s="2">
        <f t="shared" ref="O293:AT293" si="153">O298</f>
        <v>13059.42</v>
      </c>
      <c r="P293" s="2">
        <f t="shared" si="153"/>
        <v>0</v>
      </c>
      <c r="Q293" s="2">
        <f t="shared" si="153"/>
        <v>4564.26</v>
      </c>
      <c r="R293" s="2">
        <f t="shared" si="153"/>
        <v>2734.62</v>
      </c>
      <c r="S293" s="2">
        <f t="shared" si="153"/>
        <v>5760.54</v>
      </c>
      <c r="T293" s="2">
        <f t="shared" si="153"/>
        <v>0</v>
      </c>
      <c r="U293" s="2">
        <f t="shared" si="153"/>
        <v>12.92</v>
      </c>
      <c r="V293" s="2">
        <f t="shared" si="153"/>
        <v>5.0600000000000005</v>
      </c>
      <c r="W293" s="2">
        <f t="shared" si="153"/>
        <v>0</v>
      </c>
      <c r="X293" s="2">
        <f t="shared" si="153"/>
        <v>8716.42</v>
      </c>
      <c r="Y293" s="2">
        <f t="shared" si="153"/>
        <v>5046.71</v>
      </c>
      <c r="Z293" s="2">
        <f t="shared" si="153"/>
        <v>0</v>
      </c>
      <c r="AA293" s="2">
        <f t="shared" si="153"/>
        <v>0</v>
      </c>
      <c r="AB293" s="2">
        <f t="shared" si="153"/>
        <v>13059.42</v>
      </c>
      <c r="AC293" s="2">
        <f t="shared" si="153"/>
        <v>0</v>
      </c>
      <c r="AD293" s="2">
        <f t="shared" si="153"/>
        <v>4564.26</v>
      </c>
      <c r="AE293" s="2">
        <f t="shared" si="153"/>
        <v>2734.62</v>
      </c>
      <c r="AF293" s="2">
        <f t="shared" si="153"/>
        <v>5760.54</v>
      </c>
      <c r="AG293" s="2">
        <f t="shared" si="153"/>
        <v>0</v>
      </c>
      <c r="AH293" s="2">
        <f t="shared" si="153"/>
        <v>12.92</v>
      </c>
      <c r="AI293" s="2">
        <f t="shared" si="153"/>
        <v>5.0600000000000005</v>
      </c>
      <c r="AJ293" s="2">
        <f t="shared" si="153"/>
        <v>0</v>
      </c>
      <c r="AK293" s="2">
        <f t="shared" si="153"/>
        <v>8716.42</v>
      </c>
      <c r="AL293" s="2">
        <f t="shared" si="153"/>
        <v>5046.71</v>
      </c>
      <c r="AM293" s="2">
        <f t="shared" si="153"/>
        <v>0</v>
      </c>
      <c r="AN293" s="2">
        <f t="shared" si="153"/>
        <v>0</v>
      </c>
      <c r="AO293" s="2">
        <f t="shared" si="153"/>
        <v>0</v>
      </c>
      <c r="AP293" s="2">
        <f t="shared" si="153"/>
        <v>0</v>
      </c>
      <c r="AQ293" s="2">
        <f t="shared" si="153"/>
        <v>0</v>
      </c>
      <c r="AR293" s="2">
        <f t="shared" si="153"/>
        <v>26822.55</v>
      </c>
      <c r="AS293" s="2">
        <f t="shared" si="153"/>
        <v>25232.35</v>
      </c>
      <c r="AT293" s="2">
        <f t="shared" si="153"/>
        <v>1590.2</v>
      </c>
      <c r="AU293" s="2">
        <f t="shared" ref="AU293:BZ293" si="154">AU298</f>
        <v>0</v>
      </c>
      <c r="AV293" s="2">
        <f t="shared" si="154"/>
        <v>0</v>
      </c>
      <c r="AW293" s="2">
        <f t="shared" si="154"/>
        <v>0</v>
      </c>
      <c r="AX293" s="2">
        <f t="shared" si="154"/>
        <v>0</v>
      </c>
      <c r="AY293" s="2">
        <f t="shared" si="154"/>
        <v>0</v>
      </c>
      <c r="AZ293" s="2">
        <f t="shared" si="154"/>
        <v>0</v>
      </c>
      <c r="BA293" s="2">
        <f t="shared" si="154"/>
        <v>0</v>
      </c>
      <c r="BB293" s="2">
        <f t="shared" si="154"/>
        <v>0</v>
      </c>
      <c r="BC293" s="2">
        <f t="shared" si="154"/>
        <v>0</v>
      </c>
      <c r="BD293" s="2">
        <f t="shared" si="154"/>
        <v>0</v>
      </c>
      <c r="BE293" s="2">
        <f t="shared" si="154"/>
        <v>0</v>
      </c>
      <c r="BF293" s="2">
        <f t="shared" si="154"/>
        <v>0</v>
      </c>
      <c r="BG293" s="2">
        <f t="shared" si="154"/>
        <v>0</v>
      </c>
      <c r="BH293" s="2">
        <f t="shared" si="154"/>
        <v>0</v>
      </c>
      <c r="BI293" s="2">
        <f t="shared" si="154"/>
        <v>0</v>
      </c>
      <c r="BJ293" s="2">
        <f t="shared" si="154"/>
        <v>0</v>
      </c>
      <c r="BK293" s="2">
        <f t="shared" si="154"/>
        <v>0</v>
      </c>
      <c r="BL293" s="2">
        <f t="shared" si="154"/>
        <v>0</v>
      </c>
      <c r="BM293" s="2">
        <f t="shared" si="154"/>
        <v>0</v>
      </c>
      <c r="BN293" s="2">
        <f t="shared" si="154"/>
        <v>0</v>
      </c>
      <c r="BO293" s="2">
        <f t="shared" si="154"/>
        <v>0</v>
      </c>
      <c r="BP293" s="2">
        <f t="shared" si="154"/>
        <v>0</v>
      </c>
      <c r="BQ293" s="2">
        <f t="shared" si="154"/>
        <v>0</v>
      </c>
      <c r="BR293" s="2">
        <f t="shared" si="154"/>
        <v>0</v>
      </c>
      <c r="BS293" s="2">
        <f t="shared" si="154"/>
        <v>0</v>
      </c>
      <c r="BT293" s="2">
        <f t="shared" si="154"/>
        <v>0</v>
      </c>
      <c r="BU293" s="2">
        <f t="shared" si="154"/>
        <v>0</v>
      </c>
      <c r="BV293" s="2">
        <f t="shared" si="154"/>
        <v>0</v>
      </c>
      <c r="BW293" s="2">
        <f t="shared" si="154"/>
        <v>0</v>
      </c>
      <c r="BX293" s="2">
        <f t="shared" si="154"/>
        <v>0</v>
      </c>
      <c r="BY293" s="2">
        <f t="shared" si="154"/>
        <v>0</v>
      </c>
      <c r="BZ293" s="2">
        <f t="shared" si="154"/>
        <v>0</v>
      </c>
      <c r="CA293" s="2">
        <f t="shared" ref="CA293:DF293" si="155">CA298</f>
        <v>26822.55</v>
      </c>
      <c r="CB293" s="2">
        <f t="shared" si="155"/>
        <v>25232.35</v>
      </c>
      <c r="CC293" s="2">
        <f t="shared" si="155"/>
        <v>1590.2</v>
      </c>
      <c r="CD293" s="2">
        <f t="shared" si="155"/>
        <v>0</v>
      </c>
      <c r="CE293" s="2">
        <f t="shared" si="155"/>
        <v>0</v>
      </c>
      <c r="CF293" s="2">
        <f t="shared" si="155"/>
        <v>0</v>
      </c>
      <c r="CG293" s="2">
        <f t="shared" si="155"/>
        <v>0</v>
      </c>
      <c r="CH293" s="2">
        <f t="shared" si="155"/>
        <v>0</v>
      </c>
      <c r="CI293" s="2">
        <f t="shared" si="155"/>
        <v>0</v>
      </c>
      <c r="CJ293" s="2">
        <f t="shared" si="155"/>
        <v>0</v>
      </c>
      <c r="CK293" s="2">
        <f t="shared" si="155"/>
        <v>0</v>
      </c>
      <c r="CL293" s="2">
        <f t="shared" si="155"/>
        <v>0</v>
      </c>
      <c r="CM293" s="2">
        <f t="shared" si="155"/>
        <v>0</v>
      </c>
      <c r="CN293" s="2">
        <f t="shared" si="155"/>
        <v>0</v>
      </c>
      <c r="CO293" s="2">
        <f t="shared" si="155"/>
        <v>0</v>
      </c>
      <c r="CP293" s="2">
        <f t="shared" si="155"/>
        <v>0</v>
      </c>
      <c r="CQ293" s="2">
        <f t="shared" si="155"/>
        <v>0</v>
      </c>
      <c r="CR293" s="2">
        <f t="shared" si="155"/>
        <v>0</v>
      </c>
      <c r="CS293" s="2">
        <f t="shared" si="155"/>
        <v>0</v>
      </c>
      <c r="CT293" s="2">
        <f t="shared" si="155"/>
        <v>0</v>
      </c>
      <c r="CU293" s="2">
        <f t="shared" si="155"/>
        <v>0</v>
      </c>
      <c r="CV293" s="2">
        <f t="shared" si="155"/>
        <v>0</v>
      </c>
      <c r="CW293" s="2">
        <f t="shared" si="155"/>
        <v>0</v>
      </c>
      <c r="CX293" s="2">
        <f t="shared" si="155"/>
        <v>0</v>
      </c>
      <c r="CY293" s="2">
        <f t="shared" si="155"/>
        <v>0</v>
      </c>
      <c r="CZ293" s="2">
        <f t="shared" si="155"/>
        <v>0</v>
      </c>
      <c r="DA293" s="2">
        <f t="shared" si="155"/>
        <v>0</v>
      </c>
      <c r="DB293" s="2">
        <f t="shared" si="155"/>
        <v>0</v>
      </c>
      <c r="DC293" s="2">
        <f t="shared" si="155"/>
        <v>0</v>
      </c>
      <c r="DD293" s="2">
        <f t="shared" si="155"/>
        <v>0</v>
      </c>
      <c r="DE293" s="2">
        <f t="shared" si="155"/>
        <v>0</v>
      </c>
      <c r="DF293" s="2">
        <f t="shared" si="155"/>
        <v>0</v>
      </c>
      <c r="DG293" s="3">
        <f t="shared" ref="DG293:EL293" si="156">DG298</f>
        <v>0</v>
      </c>
      <c r="DH293" s="3">
        <f t="shared" si="156"/>
        <v>0</v>
      </c>
      <c r="DI293" s="3">
        <f t="shared" si="156"/>
        <v>0</v>
      </c>
      <c r="DJ293" s="3">
        <f t="shared" si="156"/>
        <v>0</v>
      </c>
      <c r="DK293" s="3">
        <f t="shared" si="156"/>
        <v>0</v>
      </c>
      <c r="DL293" s="3">
        <f t="shared" si="156"/>
        <v>0</v>
      </c>
      <c r="DM293" s="3">
        <f t="shared" si="156"/>
        <v>0</v>
      </c>
      <c r="DN293" s="3">
        <f t="shared" si="156"/>
        <v>0</v>
      </c>
      <c r="DO293" s="3">
        <f t="shared" si="156"/>
        <v>0</v>
      </c>
      <c r="DP293" s="3">
        <f t="shared" si="156"/>
        <v>0</v>
      </c>
      <c r="DQ293" s="3">
        <f t="shared" si="156"/>
        <v>0</v>
      </c>
      <c r="DR293" s="3">
        <f t="shared" si="156"/>
        <v>0</v>
      </c>
      <c r="DS293" s="3">
        <f t="shared" si="156"/>
        <v>0</v>
      </c>
      <c r="DT293" s="3">
        <f t="shared" si="156"/>
        <v>0</v>
      </c>
      <c r="DU293" s="3">
        <f t="shared" si="156"/>
        <v>0</v>
      </c>
      <c r="DV293" s="3">
        <f t="shared" si="156"/>
        <v>0</v>
      </c>
      <c r="DW293" s="3">
        <f t="shared" si="156"/>
        <v>0</v>
      </c>
      <c r="DX293" s="3">
        <f t="shared" si="156"/>
        <v>0</v>
      </c>
      <c r="DY293" s="3">
        <f t="shared" si="156"/>
        <v>0</v>
      </c>
      <c r="DZ293" s="3">
        <f t="shared" si="156"/>
        <v>0</v>
      </c>
      <c r="EA293" s="3">
        <f t="shared" si="156"/>
        <v>0</v>
      </c>
      <c r="EB293" s="3">
        <f t="shared" si="156"/>
        <v>0</v>
      </c>
      <c r="EC293" s="3">
        <f t="shared" si="156"/>
        <v>0</v>
      </c>
      <c r="ED293" s="3">
        <f t="shared" si="156"/>
        <v>0</v>
      </c>
      <c r="EE293" s="3">
        <f t="shared" si="156"/>
        <v>0</v>
      </c>
      <c r="EF293" s="3">
        <f t="shared" si="156"/>
        <v>0</v>
      </c>
      <c r="EG293" s="3">
        <f t="shared" si="156"/>
        <v>0</v>
      </c>
      <c r="EH293" s="3">
        <f t="shared" si="156"/>
        <v>0</v>
      </c>
      <c r="EI293" s="3">
        <f t="shared" si="156"/>
        <v>0</v>
      </c>
      <c r="EJ293" s="3">
        <f t="shared" si="156"/>
        <v>0</v>
      </c>
      <c r="EK293" s="3">
        <f t="shared" si="156"/>
        <v>0</v>
      </c>
      <c r="EL293" s="3">
        <f t="shared" si="156"/>
        <v>0</v>
      </c>
      <c r="EM293" s="3">
        <f t="shared" ref="EM293:FR293" si="157">EM298</f>
        <v>0</v>
      </c>
      <c r="EN293" s="3">
        <f t="shared" si="157"/>
        <v>0</v>
      </c>
      <c r="EO293" s="3">
        <f t="shared" si="157"/>
        <v>0</v>
      </c>
      <c r="EP293" s="3">
        <f t="shared" si="157"/>
        <v>0</v>
      </c>
      <c r="EQ293" s="3">
        <f t="shared" si="157"/>
        <v>0</v>
      </c>
      <c r="ER293" s="3">
        <f t="shared" si="157"/>
        <v>0</v>
      </c>
      <c r="ES293" s="3">
        <f t="shared" si="157"/>
        <v>0</v>
      </c>
      <c r="ET293" s="3">
        <f t="shared" si="157"/>
        <v>0</v>
      </c>
      <c r="EU293" s="3">
        <f t="shared" si="157"/>
        <v>0</v>
      </c>
      <c r="EV293" s="3">
        <f t="shared" si="157"/>
        <v>0</v>
      </c>
      <c r="EW293" s="3">
        <f t="shared" si="157"/>
        <v>0</v>
      </c>
      <c r="EX293" s="3">
        <f t="shared" si="157"/>
        <v>0</v>
      </c>
      <c r="EY293" s="3">
        <f t="shared" si="157"/>
        <v>0</v>
      </c>
      <c r="EZ293" s="3">
        <f t="shared" si="157"/>
        <v>0</v>
      </c>
      <c r="FA293" s="3">
        <f t="shared" si="157"/>
        <v>0</v>
      </c>
      <c r="FB293" s="3">
        <f t="shared" si="157"/>
        <v>0</v>
      </c>
      <c r="FC293" s="3">
        <f t="shared" si="157"/>
        <v>0</v>
      </c>
      <c r="FD293" s="3">
        <f t="shared" si="157"/>
        <v>0</v>
      </c>
      <c r="FE293" s="3">
        <f t="shared" si="157"/>
        <v>0</v>
      </c>
      <c r="FF293" s="3">
        <f t="shared" si="157"/>
        <v>0</v>
      </c>
      <c r="FG293" s="3">
        <f t="shared" si="157"/>
        <v>0</v>
      </c>
      <c r="FH293" s="3">
        <f t="shared" si="157"/>
        <v>0</v>
      </c>
      <c r="FI293" s="3">
        <f t="shared" si="157"/>
        <v>0</v>
      </c>
      <c r="FJ293" s="3">
        <f t="shared" si="157"/>
        <v>0</v>
      </c>
      <c r="FK293" s="3">
        <f t="shared" si="157"/>
        <v>0</v>
      </c>
      <c r="FL293" s="3">
        <f t="shared" si="157"/>
        <v>0</v>
      </c>
      <c r="FM293" s="3">
        <f t="shared" si="157"/>
        <v>0</v>
      </c>
      <c r="FN293" s="3">
        <f t="shared" si="157"/>
        <v>0</v>
      </c>
      <c r="FO293" s="3">
        <f t="shared" si="157"/>
        <v>0</v>
      </c>
      <c r="FP293" s="3">
        <f t="shared" si="157"/>
        <v>0</v>
      </c>
      <c r="FQ293" s="3">
        <f t="shared" si="157"/>
        <v>0</v>
      </c>
      <c r="FR293" s="3">
        <f t="shared" si="157"/>
        <v>0</v>
      </c>
      <c r="FS293" s="3">
        <f t="shared" ref="FS293:GX293" si="158">FS298</f>
        <v>0</v>
      </c>
      <c r="FT293" s="3">
        <f t="shared" si="158"/>
        <v>0</v>
      </c>
      <c r="FU293" s="3">
        <f t="shared" si="158"/>
        <v>0</v>
      </c>
      <c r="FV293" s="3">
        <f t="shared" si="158"/>
        <v>0</v>
      </c>
      <c r="FW293" s="3">
        <f t="shared" si="158"/>
        <v>0</v>
      </c>
      <c r="FX293" s="3">
        <f t="shared" si="158"/>
        <v>0</v>
      </c>
      <c r="FY293" s="3">
        <f t="shared" si="158"/>
        <v>0</v>
      </c>
      <c r="FZ293" s="3">
        <f t="shared" si="158"/>
        <v>0</v>
      </c>
      <c r="GA293" s="3">
        <f t="shared" si="158"/>
        <v>0</v>
      </c>
      <c r="GB293" s="3">
        <f t="shared" si="158"/>
        <v>0</v>
      </c>
      <c r="GC293" s="3">
        <f t="shared" si="158"/>
        <v>0</v>
      </c>
      <c r="GD293" s="3">
        <f t="shared" si="158"/>
        <v>0</v>
      </c>
      <c r="GE293" s="3">
        <f t="shared" si="158"/>
        <v>0</v>
      </c>
      <c r="GF293" s="3">
        <f t="shared" si="158"/>
        <v>0</v>
      </c>
      <c r="GG293" s="3">
        <f t="shared" si="158"/>
        <v>0</v>
      </c>
      <c r="GH293" s="3">
        <f t="shared" si="158"/>
        <v>0</v>
      </c>
      <c r="GI293" s="3">
        <f t="shared" si="158"/>
        <v>0</v>
      </c>
      <c r="GJ293" s="3">
        <f t="shared" si="158"/>
        <v>0</v>
      </c>
      <c r="GK293" s="3">
        <f t="shared" si="158"/>
        <v>0</v>
      </c>
      <c r="GL293" s="3">
        <f t="shared" si="158"/>
        <v>0</v>
      </c>
      <c r="GM293" s="3">
        <f t="shared" si="158"/>
        <v>0</v>
      </c>
      <c r="GN293" s="3">
        <f t="shared" si="158"/>
        <v>0</v>
      </c>
      <c r="GO293" s="3">
        <f t="shared" si="158"/>
        <v>0</v>
      </c>
      <c r="GP293" s="3">
        <f t="shared" si="158"/>
        <v>0</v>
      </c>
      <c r="GQ293" s="3">
        <f t="shared" si="158"/>
        <v>0</v>
      </c>
      <c r="GR293" s="3">
        <f t="shared" si="158"/>
        <v>0</v>
      </c>
      <c r="GS293" s="3">
        <f t="shared" si="158"/>
        <v>0</v>
      </c>
      <c r="GT293" s="3">
        <f t="shared" si="158"/>
        <v>0</v>
      </c>
      <c r="GU293" s="3">
        <f t="shared" si="158"/>
        <v>0</v>
      </c>
      <c r="GV293" s="3">
        <f t="shared" si="158"/>
        <v>0</v>
      </c>
      <c r="GW293" s="3">
        <f t="shared" si="158"/>
        <v>0</v>
      </c>
      <c r="GX293" s="3">
        <f t="shared" si="158"/>
        <v>0</v>
      </c>
    </row>
    <row r="295" spans="1:245" x14ac:dyDescent="0.2">
      <c r="A295">
        <v>17</v>
      </c>
      <c r="B295">
        <v>1</v>
      </c>
      <c r="C295">
        <f>ROW(SmtRes!A200)</f>
        <v>200</v>
      </c>
      <c r="D295">
        <f>ROW(EtalonRes!A225)</f>
        <v>225</v>
      </c>
      <c r="E295" t="s">
        <v>218</v>
      </c>
      <c r="F295" t="s">
        <v>219</v>
      </c>
      <c r="G295" t="s">
        <v>220</v>
      </c>
      <c r="H295" t="s">
        <v>36</v>
      </c>
      <c r="I295">
        <v>1</v>
      </c>
      <c r="J295">
        <v>0</v>
      </c>
      <c r="K295">
        <v>1</v>
      </c>
      <c r="O295">
        <f>ROUND(CP295,2)</f>
        <v>761.58</v>
      </c>
      <c r="P295">
        <f>SUMIF(SmtRes!AQ194:'SmtRes'!AQ200,"=1",SmtRes!DF194:'SmtRes'!DF200)</f>
        <v>0</v>
      </c>
      <c r="Q295">
        <f>SUMIF(SmtRes!AQ194:'SmtRes'!AQ200,"=1",SmtRes!DG194:'SmtRes'!DG200)</f>
        <v>201.7</v>
      </c>
      <c r="R295">
        <f>SUMIF(SmtRes!AQ194:'SmtRes'!AQ200,"=1",SmtRes!DH194:'SmtRes'!DH200)</f>
        <v>112.00999999999999</v>
      </c>
      <c r="S295">
        <f>SUMIF(SmtRes!AQ194:'SmtRes'!AQ200,"=1",SmtRes!DI194:'SmtRes'!DI200)</f>
        <v>447.87</v>
      </c>
      <c r="T295">
        <f>ROUND(CU295*I295,2)</f>
        <v>0</v>
      </c>
      <c r="U295">
        <f>SUMIF(SmtRes!AQ194:'SmtRes'!AQ200,"=1",SmtRes!CV194:'SmtRes'!CV200)</f>
        <v>0.86</v>
      </c>
      <c r="V295">
        <f>SUMIF(SmtRes!AQ194:'SmtRes'!AQ200,"=1",SmtRes!CW194:'SmtRes'!CW200)</f>
        <v>0.2</v>
      </c>
      <c r="W295">
        <f>ROUND(CX295*I295,2)</f>
        <v>0</v>
      </c>
      <c r="X295">
        <f>ROUND(CY295,2)</f>
        <v>543.08000000000004</v>
      </c>
      <c r="Y295">
        <f>ROUND(CZ295,2)</f>
        <v>285.54000000000002</v>
      </c>
      <c r="AA295">
        <v>312147598</v>
      </c>
      <c r="AB295">
        <f>ROUND((AC295+AD295+AF295),6)</f>
        <v>649.57380000000001</v>
      </c>
      <c r="AC295">
        <f>ROUND((0),6)</f>
        <v>0</v>
      </c>
      <c r="AD295">
        <f>ROUND((((SUM(SmtRes!BR194:'SmtRes'!BR200))-(SUM(SmtRes!BS194:'SmtRes'!BS200)))+AE295),6)</f>
        <v>201.703</v>
      </c>
      <c r="AE295">
        <f>ROUND((SUM(SmtRes!BS194:'SmtRes'!BS200)),6)</f>
        <v>112.004</v>
      </c>
      <c r="AF295">
        <f>ROUND((SUM(SmtRes!BT194:'SmtRes'!BT200)),6)</f>
        <v>447.87079999999997</v>
      </c>
      <c r="AG295">
        <f>ROUND((AP295),6)</f>
        <v>0</v>
      </c>
      <c r="AH295">
        <f>(SUM(SmtRes!BU194:'SmtRes'!BU200))</f>
        <v>0.86</v>
      </c>
      <c r="AI295">
        <f>(SUM(SmtRes!BV194:'SmtRes'!BV200))</f>
        <v>0.2</v>
      </c>
      <c r="AJ295">
        <f>(AS295)</f>
        <v>0</v>
      </c>
      <c r="AK295">
        <v>861.11516999999992</v>
      </c>
      <c r="AL295">
        <v>99.537369999999996</v>
      </c>
      <c r="AM295">
        <v>201.703</v>
      </c>
      <c r="AN295">
        <v>112.004</v>
      </c>
      <c r="AO295">
        <v>447.87079999999997</v>
      </c>
      <c r="AP295">
        <v>0</v>
      </c>
      <c r="AQ295">
        <v>0.86</v>
      </c>
      <c r="AR295">
        <v>0.2</v>
      </c>
      <c r="AS295">
        <v>0</v>
      </c>
      <c r="AT295">
        <v>97</v>
      </c>
      <c r="AU295">
        <v>51</v>
      </c>
      <c r="AV295">
        <v>1</v>
      </c>
      <c r="AW295">
        <v>1</v>
      </c>
      <c r="AZ295">
        <v>1</v>
      </c>
      <c r="BA295">
        <v>1</v>
      </c>
      <c r="BB295">
        <v>1</v>
      </c>
      <c r="BC295">
        <v>1</v>
      </c>
      <c r="BD295" t="s">
        <v>3</v>
      </c>
      <c r="BE295" t="s">
        <v>3</v>
      </c>
      <c r="BF295" t="s">
        <v>3</v>
      </c>
      <c r="BG295" t="s">
        <v>3</v>
      </c>
      <c r="BH295">
        <v>0</v>
      </c>
      <c r="BI295">
        <v>2</v>
      </c>
      <c r="BJ295" t="s">
        <v>221</v>
      </c>
      <c r="BM295">
        <v>108001</v>
      </c>
      <c r="BN295">
        <v>0</v>
      </c>
      <c r="BO295" t="s">
        <v>3</v>
      </c>
      <c r="BP295">
        <v>0</v>
      </c>
      <c r="BQ295">
        <v>3</v>
      </c>
      <c r="BR295">
        <v>0</v>
      </c>
      <c r="BS295">
        <v>1</v>
      </c>
      <c r="BT295">
        <v>1</v>
      </c>
      <c r="BU295">
        <v>1</v>
      </c>
      <c r="BV295">
        <v>1</v>
      </c>
      <c r="BW295">
        <v>1</v>
      </c>
      <c r="BX295">
        <v>1</v>
      </c>
      <c r="BY295" t="s">
        <v>3</v>
      </c>
      <c r="BZ295">
        <v>97</v>
      </c>
      <c r="CA295">
        <v>51</v>
      </c>
      <c r="CB295" t="s">
        <v>3</v>
      </c>
      <c r="CE295">
        <v>0</v>
      </c>
      <c r="CF295">
        <v>0</v>
      </c>
      <c r="CG295">
        <v>0</v>
      </c>
      <c r="CM295">
        <v>0</v>
      </c>
      <c r="CN295" t="s">
        <v>3</v>
      </c>
      <c r="CO295">
        <v>0</v>
      </c>
      <c r="CP295">
        <f>(P295+Q295+S295+R295)</f>
        <v>761.57999999999993</v>
      </c>
      <c r="CQ295">
        <f>SUMIF(SmtRes!AQ194:'SmtRes'!AQ200,"=1",SmtRes!AA194:'SmtRes'!AA200)</f>
        <v>64185.240000000005</v>
      </c>
      <c r="CR295">
        <f>SUMIF(SmtRes!AQ194:'SmtRes'!AQ200,"=1",SmtRes!AB194:'SmtRes'!AB200)</f>
        <v>2017.03</v>
      </c>
      <c r="CS295">
        <f>SUMIF(SmtRes!AQ194:'SmtRes'!AQ200,"=1",SmtRes!AC194:'SmtRes'!AC200)</f>
        <v>1120.04</v>
      </c>
      <c r="CT295">
        <f>SUMIF(SmtRes!AQ194:'SmtRes'!AQ200,"=1",SmtRes!AD194:'SmtRes'!AD200)</f>
        <v>520.78</v>
      </c>
      <c r="CU295">
        <f>AG295</f>
        <v>0</v>
      </c>
      <c r="CV295">
        <f>SUMIF(SmtRes!AQ194:'SmtRes'!AQ200,"=1",SmtRes!BU194:'SmtRes'!BU200)</f>
        <v>0.86</v>
      </c>
      <c r="CW295">
        <f>SUMIF(SmtRes!AQ194:'SmtRes'!AQ200,"=1",SmtRes!BV194:'SmtRes'!BV200)</f>
        <v>0.2</v>
      </c>
      <c r="CX295">
        <f>AJ295</f>
        <v>0</v>
      </c>
      <c r="CY295">
        <f>(((S295+R295)*AT295)/100)</f>
        <v>543.08360000000005</v>
      </c>
      <c r="CZ295">
        <f>(((S295+R295)*AU295)/100)</f>
        <v>285.53880000000004</v>
      </c>
      <c r="DC295" t="s">
        <v>3</v>
      </c>
      <c r="DD295" t="s">
        <v>37</v>
      </c>
      <c r="DE295" t="s">
        <v>3</v>
      </c>
      <c r="DF295" t="s">
        <v>3</v>
      </c>
      <c r="DG295" t="s">
        <v>3</v>
      </c>
      <c r="DH295" t="s">
        <v>3</v>
      </c>
      <c r="DI295" t="s">
        <v>3</v>
      </c>
      <c r="DJ295" t="s">
        <v>3</v>
      </c>
      <c r="DK295" t="s">
        <v>3</v>
      </c>
      <c r="DL295" t="s">
        <v>3</v>
      </c>
      <c r="DM295" t="s">
        <v>3</v>
      </c>
      <c r="DN295">
        <v>0</v>
      </c>
      <c r="DO295">
        <v>0</v>
      </c>
      <c r="DP295">
        <v>1</v>
      </c>
      <c r="DQ295">
        <v>1</v>
      </c>
      <c r="DU295">
        <v>1013</v>
      </c>
      <c r="DV295" t="s">
        <v>36</v>
      </c>
      <c r="DW295" t="s">
        <v>36</v>
      </c>
      <c r="DX295">
        <v>1</v>
      </c>
      <c r="DZ295" t="s">
        <v>3</v>
      </c>
      <c r="EA295" t="s">
        <v>3</v>
      </c>
      <c r="EB295" t="s">
        <v>3</v>
      </c>
      <c r="EC295" t="s">
        <v>3</v>
      </c>
      <c r="EE295">
        <v>293259234</v>
      </c>
      <c r="EF295">
        <v>3</v>
      </c>
      <c r="EG295" t="s">
        <v>116</v>
      </c>
      <c r="EH295">
        <v>0</v>
      </c>
      <c r="EI295" t="s">
        <v>3</v>
      </c>
      <c r="EJ295">
        <v>2</v>
      </c>
      <c r="EK295">
        <v>108001</v>
      </c>
      <c r="EL295" t="s">
        <v>117</v>
      </c>
      <c r="EM295" t="s">
        <v>118</v>
      </c>
      <c r="EO295" t="s">
        <v>3</v>
      </c>
      <c r="EQ295">
        <v>0</v>
      </c>
      <c r="ER295">
        <v>0</v>
      </c>
      <c r="ES295">
        <v>0</v>
      </c>
      <c r="ET295">
        <v>0</v>
      </c>
      <c r="EU295">
        <v>0</v>
      </c>
      <c r="EV295">
        <v>0</v>
      </c>
      <c r="EW295">
        <v>0.86</v>
      </c>
      <c r="EX295">
        <v>0.2</v>
      </c>
      <c r="EY295">
        <v>0</v>
      </c>
      <c r="FQ295">
        <v>0</v>
      </c>
      <c r="FR295">
        <f>ROUND(IF(BI295=3,GM295,0),2)</f>
        <v>0</v>
      </c>
      <c r="FS295">
        <v>0</v>
      </c>
      <c r="FX295">
        <v>97</v>
      </c>
      <c r="FY295">
        <v>51</v>
      </c>
      <c r="GA295" t="s">
        <v>3</v>
      </c>
      <c r="GD295">
        <v>1</v>
      </c>
      <c r="GF295">
        <v>454240312</v>
      </c>
      <c r="GG295">
        <v>2</v>
      </c>
      <c r="GH295">
        <v>1</v>
      </c>
      <c r="GI295">
        <v>-2</v>
      </c>
      <c r="GJ295">
        <v>0</v>
      </c>
      <c r="GK295">
        <v>0</v>
      </c>
      <c r="GL295">
        <f>ROUND(IF(AND(BH295=3,BI295=3,FS295&lt;&gt;0),P295,0),2)</f>
        <v>0</v>
      </c>
      <c r="GM295">
        <f>ROUND(O295+X295+Y295,2)+GX295</f>
        <v>1590.2</v>
      </c>
      <c r="GN295">
        <f>IF(OR(BI295=0,BI295=1),GM295-GX295,0)</f>
        <v>0</v>
      </c>
      <c r="GO295">
        <f>IF(BI295=2,GM295-GX295,0)</f>
        <v>1590.2</v>
      </c>
      <c r="GP295">
        <f>IF(BI295=4,GM295-GX295,0)</f>
        <v>0</v>
      </c>
      <c r="GR295">
        <v>0</v>
      </c>
      <c r="GS295">
        <v>3</v>
      </c>
      <c r="GT295">
        <v>0</v>
      </c>
      <c r="GU295" t="s">
        <v>3</v>
      </c>
      <c r="GV295">
        <f>ROUND((GT295),6)</f>
        <v>0</v>
      </c>
      <c r="GW295">
        <v>1</v>
      </c>
      <c r="GX295">
        <f>ROUND(HC295*I295,2)</f>
        <v>0</v>
      </c>
      <c r="HA295">
        <v>0</v>
      </c>
      <c r="HB295">
        <v>0</v>
      </c>
      <c r="HC295">
        <f>GV295*GW295</f>
        <v>0</v>
      </c>
      <c r="HE295" t="s">
        <v>3</v>
      </c>
      <c r="HF295" t="s">
        <v>3</v>
      </c>
      <c r="HM295" t="s">
        <v>3</v>
      </c>
      <c r="HN295" t="s">
        <v>120</v>
      </c>
      <c r="HO295" t="s">
        <v>121</v>
      </c>
      <c r="HP295" t="s">
        <v>117</v>
      </c>
      <c r="HQ295" t="s">
        <v>117</v>
      </c>
      <c r="IK295">
        <v>0</v>
      </c>
    </row>
    <row r="296" spans="1:245" x14ac:dyDescent="0.2">
      <c r="A296">
        <v>17</v>
      </c>
      <c r="B296">
        <v>1</v>
      </c>
      <c r="C296">
        <f>ROW(SmtRes!A206)</f>
        <v>206</v>
      </c>
      <c r="D296">
        <f>ROW(EtalonRes!A236)</f>
        <v>236</v>
      </c>
      <c r="E296" t="s">
        <v>222</v>
      </c>
      <c r="F296" t="s">
        <v>223</v>
      </c>
      <c r="G296" t="s">
        <v>224</v>
      </c>
      <c r="H296" t="s">
        <v>36</v>
      </c>
      <c r="I296">
        <v>6</v>
      </c>
      <c r="J296">
        <v>0</v>
      </c>
      <c r="K296">
        <v>6</v>
      </c>
      <c r="O296">
        <f>ROUND(CP296,2)</f>
        <v>12297.84</v>
      </c>
      <c r="P296">
        <f>SUMIF(SmtRes!AQ201:'SmtRes'!AQ206,"=1",SmtRes!DF201:'SmtRes'!DF206)</f>
        <v>0</v>
      </c>
      <c r="Q296">
        <f>SUMIF(SmtRes!AQ201:'SmtRes'!AQ206,"=1",SmtRes!DG201:'SmtRes'!DG206)</f>
        <v>4362.5599999999995</v>
      </c>
      <c r="R296">
        <f>SUMIF(SmtRes!AQ201:'SmtRes'!AQ206,"=1",SmtRes!DH201:'SmtRes'!DH206)</f>
        <v>2622.6099999999997</v>
      </c>
      <c r="S296">
        <f>SUMIF(SmtRes!AQ201:'SmtRes'!AQ206,"=1",SmtRes!DI201:'SmtRes'!DI206)</f>
        <v>5312.67</v>
      </c>
      <c r="T296">
        <f>ROUND(CU296*I296,2)</f>
        <v>0</v>
      </c>
      <c r="U296">
        <f>SUMIF(SmtRes!AQ201:'SmtRes'!AQ206,"=1",SmtRes!CV201:'SmtRes'!CV206)</f>
        <v>12.06</v>
      </c>
      <c r="V296">
        <f>SUMIF(SmtRes!AQ201:'SmtRes'!AQ206,"=1",SmtRes!CW201:'SmtRes'!CW206)</f>
        <v>4.8600000000000003</v>
      </c>
      <c r="W296">
        <f>ROUND(CX296*I296,2)</f>
        <v>0</v>
      </c>
      <c r="X296">
        <f>ROUND(CY296,2)</f>
        <v>8173.34</v>
      </c>
      <c r="Y296">
        <f>ROUND(CZ296,2)</f>
        <v>4761.17</v>
      </c>
      <c r="AA296">
        <v>312147598</v>
      </c>
      <c r="AB296">
        <f>ROUND((AC296+AD296+AF296),6)</f>
        <v>1474.8702000000001</v>
      </c>
      <c r="AC296">
        <f>ROUND((0),6)</f>
        <v>0</v>
      </c>
      <c r="AD296">
        <f>ROUND((((SUM(SmtRes!BR201:'SmtRes'!BR206))-(SUM(SmtRes!BS201:'SmtRes'!BS206)))+AE296),6)</f>
        <v>589.42499999999995</v>
      </c>
      <c r="AE296">
        <f>ROUND((SUM(SmtRes!BS201:'SmtRes'!BS206)),6)</f>
        <v>437.10180000000003</v>
      </c>
      <c r="AF296">
        <f>ROUND((SUM(SmtRes!BT201:'SmtRes'!BT206)),6)</f>
        <v>885.4452</v>
      </c>
      <c r="AG296">
        <f>ROUND((AP296),6)</f>
        <v>0</v>
      </c>
      <c r="AH296">
        <f>(SUM(SmtRes!BU201:'SmtRes'!BU206))</f>
        <v>2.0099999999999998</v>
      </c>
      <c r="AI296">
        <f>(SUM(SmtRes!BV201:'SmtRes'!BV206))</f>
        <v>0.80999999999999994</v>
      </c>
      <c r="AJ296">
        <f>(AS296)</f>
        <v>0</v>
      </c>
      <c r="AK296">
        <v>1923.9710999999998</v>
      </c>
      <c r="AL296">
        <v>11.9991</v>
      </c>
      <c r="AM296">
        <v>589.42500000000007</v>
      </c>
      <c r="AN296">
        <v>437.10180000000003</v>
      </c>
      <c r="AO296">
        <v>885.44519999999989</v>
      </c>
      <c r="AP296">
        <v>0</v>
      </c>
      <c r="AQ296">
        <v>2.0099999999999998</v>
      </c>
      <c r="AR296">
        <v>0.80999999999999994</v>
      </c>
      <c r="AS296">
        <v>0</v>
      </c>
      <c r="AT296">
        <v>103</v>
      </c>
      <c r="AU296">
        <v>60</v>
      </c>
      <c r="AV296">
        <v>1</v>
      </c>
      <c r="AW296">
        <v>1</v>
      </c>
      <c r="AZ296">
        <v>1</v>
      </c>
      <c r="BA296">
        <v>1</v>
      </c>
      <c r="BB296">
        <v>1</v>
      </c>
      <c r="BC296">
        <v>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1</v>
      </c>
      <c r="BJ296" t="s">
        <v>225</v>
      </c>
      <c r="BM296">
        <v>33001</v>
      </c>
      <c r="BN296">
        <v>0</v>
      </c>
      <c r="BO296" t="s">
        <v>3</v>
      </c>
      <c r="BP296">
        <v>0</v>
      </c>
      <c r="BQ296">
        <v>2</v>
      </c>
      <c r="BR296">
        <v>0</v>
      </c>
      <c r="BS296">
        <v>1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103</v>
      </c>
      <c r="CA296">
        <v>60</v>
      </c>
      <c r="CB296" t="s">
        <v>3</v>
      </c>
      <c r="CE296">
        <v>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>(P296+Q296+S296+R296)</f>
        <v>12297.84</v>
      </c>
      <c r="CQ296">
        <f>SUMIF(SmtRes!AQ201:'SmtRes'!AQ206,"=1",SmtRes!AA201:'SmtRes'!AA206)</f>
        <v>664.75</v>
      </c>
      <c r="CR296">
        <f>SUMIF(SmtRes!AQ201:'SmtRes'!AQ206,"=1",SmtRes!AB201:'SmtRes'!AB206)</f>
        <v>1497.81</v>
      </c>
      <c r="CS296">
        <f>SUMIF(SmtRes!AQ201:'SmtRes'!AQ206,"=1",SmtRes!AC201:'SmtRes'!AC206)</f>
        <v>1027.3000000000002</v>
      </c>
      <c r="CT296">
        <f>SUMIF(SmtRes!AQ201:'SmtRes'!AQ206,"=1",SmtRes!AD201:'SmtRes'!AD206)</f>
        <v>440.52</v>
      </c>
      <c r="CU296">
        <f>AG296</f>
        <v>0</v>
      </c>
      <c r="CV296">
        <f>SUMIF(SmtRes!AQ201:'SmtRes'!AQ206,"=1",SmtRes!BU201:'SmtRes'!BU206)</f>
        <v>2.0099999999999998</v>
      </c>
      <c r="CW296">
        <f>SUMIF(SmtRes!AQ201:'SmtRes'!AQ206,"=1",SmtRes!BV201:'SmtRes'!BV206)</f>
        <v>0.80999999999999994</v>
      </c>
      <c r="CX296">
        <f>AJ296</f>
        <v>0</v>
      </c>
      <c r="CY296">
        <f>(((S296+R296)*AT296)/100)</f>
        <v>8173.3383999999996</v>
      </c>
      <c r="CZ296">
        <f>(((S296+R296)*AU296)/100)</f>
        <v>4761.1679999999997</v>
      </c>
      <c r="DC296" t="s">
        <v>3</v>
      </c>
      <c r="DD296" t="s">
        <v>37</v>
      </c>
      <c r="DE296" t="s">
        <v>3</v>
      </c>
      <c r="DF296" t="s">
        <v>3</v>
      </c>
      <c r="DG296" t="s">
        <v>3</v>
      </c>
      <c r="DH296" t="s">
        <v>3</v>
      </c>
      <c r="DI296" t="s">
        <v>3</v>
      </c>
      <c r="DJ296" t="s">
        <v>3</v>
      </c>
      <c r="DK296" t="s">
        <v>3</v>
      </c>
      <c r="DL296" t="s">
        <v>3</v>
      </c>
      <c r="DM296" t="s">
        <v>3</v>
      </c>
      <c r="DN296">
        <v>0</v>
      </c>
      <c r="DO296">
        <v>0</v>
      </c>
      <c r="DP296">
        <v>1</v>
      </c>
      <c r="DQ296">
        <v>1</v>
      </c>
      <c r="DU296">
        <v>1013</v>
      </c>
      <c r="DV296" t="s">
        <v>36</v>
      </c>
      <c r="DW296" t="s">
        <v>36</v>
      </c>
      <c r="DX296">
        <v>1</v>
      </c>
      <c r="DZ296" t="s">
        <v>3</v>
      </c>
      <c r="EA296" t="s">
        <v>3</v>
      </c>
      <c r="EB296" t="s">
        <v>3</v>
      </c>
      <c r="EC296" t="s">
        <v>3</v>
      </c>
      <c r="EE296">
        <v>293259405</v>
      </c>
      <c r="EF296">
        <v>2</v>
      </c>
      <c r="EG296" t="s">
        <v>27</v>
      </c>
      <c r="EH296">
        <v>27</v>
      </c>
      <c r="EI296" t="s">
        <v>28</v>
      </c>
      <c r="EJ296">
        <v>1</v>
      </c>
      <c r="EK296">
        <v>33001</v>
      </c>
      <c r="EL296" t="s">
        <v>28</v>
      </c>
      <c r="EM296" t="s">
        <v>29</v>
      </c>
      <c r="EO296" t="s">
        <v>3</v>
      </c>
      <c r="EQ296">
        <v>0</v>
      </c>
      <c r="ER296">
        <v>0</v>
      </c>
      <c r="ES296">
        <v>0</v>
      </c>
      <c r="ET296">
        <v>0</v>
      </c>
      <c r="EU296">
        <v>0</v>
      </c>
      <c r="EV296">
        <v>0</v>
      </c>
      <c r="EW296">
        <v>2.0099999999999998</v>
      </c>
      <c r="EX296">
        <v>0.81</v>
      </c>
      <c r="EY296">
        <v>0</v>
      </c>
      <c r="FQ296">
        <v>0</v>
      </c>
      <c r="FR296">
        <f>ROUND(IF(BI296=3,GM296,0),2)</f>
        <v>0</v>
      </c>
      <c r="FS296">
        <v>0</v>
      </c>
      <c r="FX296">
        <v>103</v>
      </c>
      <c r="FY296">
        <v>60</v>
      </c>
      <c r="GA296" t="s">
        <v>3</v>
      </c>
      <c r="GD296">
        <v>1</v>
      </c>
      <c r="GF296">
        <v>-371755697</v>
      </c>
      <c r="GG296">
        <v>2</v>
      </c>
      <c r="GH296">
        <v>1</v>
      </c>
      <c r="GI296">
        <v>-2</v>
      </c>
      <c r="GJ296">
        <v>0</v>
      </c>
      <c r="GK296">
        <v>0</v>
      </c>
      <c r="GL296">
        <f>ROUND(IF(AND(BH296=3,BI296=3,FS296&lt;&gt;0),P296,0),2)</f>
        <v>0</v>
      </c>
      <c r="GM296">
        <f>ROUND(O296+X296+Y296,2)+GX296</f>
        <v>25232.35</v>
      </c>
      <c r="GN296">
        <f>IF(OR(BI296=0,BI296=1),GM296-GX296,0)</f>
        <v>25232.35</v>
      </c>
      <c r="GO296">
        <f>IF(BI296=2,GM296-GX296,0)</f>
        <v>0</v>
      </c>
      <c r="GP296">
        <f>IF(BI296=4,GM296-GX296,0)</f>
        <v>0</v>
      </c>
      <c r="GR296">
        <v>0</v>
      </c>
      <c r="GS296">
        <v>3</v>
      </c>
      <c r="GT296">
        <v>0</v>
      </c>
      <c r="GU296" t="s">
        <v>3</v>
      </c>
      <c r="GV296">
        <f>ROUND((GT296),6)</f>
        <v>0</v>
      </c>
      <c r="GW296">
        <v>1</v>
      </c>
      <c r="GX296">
        <f>ROUND(HC296*I296,2)</f>
        <v>0</v>
      </c>
      <c r="HA296">
        <v>0</v>
      </c>
      <c r="HB296">
        <v>0</v>
      </c>
      <c r="HC296">
        <f>GV296*GW296</f>
        <v>0</v>
      </c>
      <c r="HE296" t="s">
        <v>3</v>
      </c>
      <c r="HF296" t="s">
        <v>3</v>
      </c>
      <c r="HM296" t="s">
        <v>3</v>
      </c>
      <c r="HN296" t="s">
        <v>31</v>
      </c>
      <c r="HO296" t="s">
        <v>32</v>
      </c>
      <c r="HP296" t="s">
        <v>28</v>
      </c>
      <c r="HQ296" t="s">
        <v>28</v>
      </c>
      <c r="IK296">
        <v>0</v>
      </c>
    </row>
    <row r="298" spans="1:245" x14ac:dyDescent="0.2">
      <c r="A298" s="2">
        <v>51</v>
      </c>
      <c r="B298" s="2">
        <f>B291</f>
        <v>1</v>
      </c>
      <c r="C298" s="2">
        <f>A291</f>
        <v>4</v>
      </c>
      <c r="D298" s="2">
        <f>ROW(A291)</f>
        <v>291</v>
      </c>
      <c r="E298" s="2"/>
      <c r="F298" s="2" t="str">
        <f>IF(F291&lt;&gt;"",F291,"")</f>
        <v>Новый раздел</v>
      </c>
      <c r="G298" s="2" t="str">
        <f>IF(G291&lt;&gt;"",G291,"")</f>
        <v>Установка светильников и оборудование учета на опоры ВЛ-0,4 кВ</v>
      </c>
      <c r="H298" s="2">
        <v>0</v>
      </c>
      <c r="I298" s="2"/>
      <c r="J298" s="2"/>
      <c r="K298" s="2"/>
      <c r="L298" s="2"/>
      <c r="M298" s="2"/>
      <c r="N298" s="2"/>
      <c r="O298" s="2">
        <f t="shared" ref="O298:T298" si="159">ROUND(AB298,2)</f>
        <v>13059.42</v>
      </c>
      <c r="P298" s="2">
        <f t="shared" si="159"/>
        <v>0</v>
      </c>
      <c r="Q298" s="2">
        <f t="shared" si="159"/>
        <v>4564.26</v>
      </c>
      <c r="R298" s="2">
        <f t="shared" si="159"/>
        <v>2734.62</v>
      </c>
      <c r="S298" s="2">
        <f t="shared" si="159"/>
        <v>5760.54</v>
      </c>
      <c r="T298" s="2">
        <f t="shared" si="159"/>
        <v>0</v>
      </c>
      <c r="U298" s="2">
        <f>AH298</f>
        <v>12.92</v>
      </c>
      <c r="V298" s="2">
        <f>AI298</f>
        <v>5.0600000000000005</v>
      </c>
      <c r="W298" s="2">
        <f>ROUND(AJ298,2)</f>
        <v>0</v>
      </c>
      <c r="X298" s="2">
        <f>ROUND(AK298,2)</f>
        <v>8716.42</v>
      </c>
      <c r="Y298" s="2">
        <f>ROUND(AL298,2)</f>
        <v>5046.71</v>
      </c>
      <c r="Z298" s="2"/>
      <c r="AA298" s="2"/>
      <c r="AB298" s="2">
        <f>ROUND(SUMIF(AA295:AA296,"=312147598",O295:O296),2)</f>
        <v>13059.42</v>
      </c>
      <c r="AC298" s="2">
        <f>ROUND(SUMIF(AA295:AA296,"=312147598",P295:P296),2)</f>
        <v>0</v>
      </c>
      <c r="AD298" s="2">
        <f>ROUND(SUMIF(AA295:AA296,"=312147598",Q295:Q296),2)</f>
        <v>4564.26</v>
      </c>
      <c r="AE298" s="2">
        <f>ROUND(SUMIF(AA295:AA296,"=312147598",R295:R296),2)</f>
        <v>2734.62</v>
      </c>
      <c r="AF298" s="2">
        <f>ROUND(SUMIF(AA295:AA296,"=312147598",S295:S296),2)</f>
        <v>5760.54</v>
      </c>
      <c r="AG298" s="2">
        <f>ROUND(SUMIF(AA295:AA296,"=312147598",T295:T296),2)</f>
        <v>0</v>
      </c>
      <c r="AH298" s="2">
        <f>SUMIF(AA295:AA296,"=312147598",U295:U296)</f>
        <v>12.92</v>
      </c>
      <c r="AI298" s="2">
        <f>SUMIF(AA295:AA296,"=312147598",V295:V296)</f>
        <v>5.0600000000000005</v>
      </c>
      <c r="AJ298" s="2">
        <f>ROUND(SUMIF(AA295:AA296,"=312147598",W295:W296),2)</f>
        <v>0</v>
      </c>
      <c r="AK298" s="2">
        <f>ROUND(SUMIF(AA295:AA296,"=312147598",X295:X296),2)</f>
        <v>8716.42</v>
      </c>
      <c r="AL298" s="2">
        <f>ROUND(SUMIF(AA295:AA296,"=312147598",Y295:Y296),2)</f>
        <v>5046.71</v>
      </c>
      <c r="AM298" s="2"/>
      <c r="AN298" s="2"/>
      <c r="AO298" s="2">
        <f t="shared" ref="AO298:BD298" si="160">ROUND(BX298,2)</f>
        <v>0</v>
      </c>
      <c r="AP298" s="2">
        <f t="shared" si="160"/>
        <v>0</v>
      </c>
      <c r="AQ298" s="2">
        <f t="shared" si="160"/>
        <v>0</v>
      </c>
      <c r="AR298" s="2">
        <f t="shared" si="160"/>
        <v>26822.55</v>
      </c>
      <c r="AS298" s="2">
        <f t="shared" si="160"/>
        <v>25232.35</v>
      </c>
      <c r="AT298" s="2">
        <f t="shared" si="160"/>
        <v>1590.2</v>
      </c>
      <c r="AU298" s="2">
        <f t="shared" si="160"/>
        <v>0</v>
      </c>
      <c r="AV298" s="2">
        <f t="shared" si="160"/>
        <v>0</v>
      </c>
      <c r="AW298" s="2">
        <f t="shared" si="160"/>
        <v>0</v>
      </c>
      <c r="AX298" s="2">
        <f t="shared" si="160"/>
        <v>0</v>
      </c>
      <c r="AY298" s="2">
        <f t="shared" si="160"/>
        <v>0</v>
      </c>
      <c r="AZ298" s="2">
        <f t="shared" si="160"/>
        <v>0</v>
      </c>
      <c r="BA298" s="2">
        <f t="shared" si="160"/>
        <v>0</v>
      </c>
      <c r="BB298" s="2">
        <f t="shared" si="160"/>
        <v>0</v>
      </c>
      <c r="BC298" s="2">
        <f t="shared" si="160"/>
        <v>0</v>
      </c>
      <c r="BD298" s="2">
        <f t="shared" si="160"/>
        <v>0</v>
      </c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>
        <f>ROUND(SUMIF(AA295:AA296,"=312147598",FQ295:FQ296),2)</f>
        <v>0</v>
      </c>
      <c r="BY298" s="2">
        <f>ROUND(SUMIF(AA295:AA296,"=312147598",FR295:FR296),2)</f>
        <v>0</v>
      </c>
      <c r="BZ298" s="2">
        <f>ROUND(SUMIF(AA295:AA296,"=312147598",GL295:GL296),2)</f>
        <v>0</v>
      </c>
      <c r="CA298" s="2">
        <f>ROUND(SUMIF(AA295:AA296,"=312147598",GM295:GM296),2)</f>
        <v>26822.55</v>
      </c>
      <c r="CB298" s="2">
        <f>ROUND(SUMIF(AA295:AA296,"=312147598",GN295:GN296),2)</f>
        <v>25232.35</v>
      </c>
      <c r="CC298" s="2">
        <f>ROUND(SUMIF(AA295:AA296,"=312147598",GO295:GO296),2)</f>
        <v>1590.2</v>
      </c>
      <c r="CD298" s="2">
        <f>ROUND(SUMIF(AA295:AA296,"=312147598",GP295:GP296),2)</f>
        <v>0</v>
      </c>
      <c r="CE298" s="2">
        <f>AC298-BX298</f>
        <v>0</v>
      </c>
      <c r="CF298" s="2">
        <f>AC298-BY298</f>
        <v>0</v>
      </c>
      <c r="CG298" s="2">
        <f>BX298-BZ298</f>
        <v>0</v>
      </c>
      <c r="CH298" s="2">
        <f>AC298-BX298-BY298+BZ298</f>
        <v>0</v>
      </c>
      <c r="CI298" s="2">
        <f>BY298-BZ298</f>
        <v>0</v>
      </c>
      <c r="CJ298" s="2">
        <f>ROUND(SUMIF(AA295:AA296,"=312147598",GX295:GX296),2)</f>
        <v>0</v>
      </c>
      <c r="CK298" s="2">
        <f>ROUND(SUMIF(AA295:AA296,"=312147598",GY295:GY296),2)</f>
        <v>0</v>
      </c>
      <c r="CL298" s="2">
        <f>ROUND(SUMIF(AA295:AA296,"=312147598",GZ295:GZ296),2)</f>
        <v>0</v>
      </c>
      <c r="CM298" s="2">
        <f>ROUND(SUMIF(AA295:AA296,"=312147598",HD295:HD296),2)</f>
        <v>0</v>
      </c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>
        <v>0</v>
      </c>
    </row>
    <row r="300" spans="1:245" x14ac:dyDescent="0.2">
      <c r="A300" s="4">
        <v>50</v>
      </c>
      <c r="B300" s="4">
        <v>0</v>
      </c>
      <c r="C300" s="4">
        <v>0</v>
      </c>
      <c r="D300" s="4">
        <v>1</v>
      </c>
      <c r="E300" s="4">
        <v>201</v>
      </c>
      <c r="F300" s="4">
        <f>ROUND(Source!O298,O300)</f>
        <v>13059.42</v>
      </c>
      <c r="G300" s="4" t="s">
        <v>54</v>
      </c>
      <c r="H300" s="4" t="s">
        <v>55</v>
      </c>
      <c r="I300" s="4"/>
      <c r="J300" s="4"/>
      <c r="K300" s="4">
        <v>201</v>
      </c>
      <c r="L300" s="4">
        <v>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13059.419999999998</v>
      </c>
      <c r="X300" s="4">
        <v>1</v>
      </c>
      <c r="Y300" s="4">
        <v>13059.419999999998</v>
      </c>
      <c r="Z300" s="4"/>
      <c r="AA300" s="4"/>
      <c r="AB300" s="4"/>
    </row>
    <row r="301" spans="1:245" x14ac:dyDescent="0.2">
      <c r="A301" s="4">
        <v>50</v>
      </c>
      <c r="B301" s="4">
        <v>0</v>
      </c>
      <c r="C301" s="4">
        <v>0</v>
      </c>
      <c r="D301" s="4">
        <v>1</v>
      </c>
      <c r="E301" s="4">
        <v>202</v>
      </c>
      <c r="F301" s="4">
        <f>ROUND(Source!P298,O301)</f>
        <v>0</v>
      </c>
      <c r="G301" s="4" t="s">
        <v>56</v>
      </c>
      <c r="H301" s="4" t="s">
        <v>57</v>
      </c>
      <c r="I301" s="4"/>
      <c r="J301" s="4"/>
      <c r="K301" s="4">
        <v>202</v>
      </c>
      <c r="L301" s="4">
        <v>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0</v>
      </c>
      <c r="X301" s="4">
        <v>1</v>
      </c>
      <c r="Y301" s="4">
        <v>0</v>
      </c>
      <c r="Z301" s="4"/>
      <c r="AA301" s="4"/>
      <c r="AB301" s="4"/>
    </row>
    <row r="302" spans="1:245" x14ac:dyDescent="0.2">
      <c r="A302" s="4">
        <v>50</v>
      </c>
      <c r="B302" s="4">
        <v>0</v>
      </c>
      <c r="C302" s="4">
        <v>0</v>
      </c>
      <c r="D302" s="4">
        <v>1</v>
      </c>
      <c r="E302" s="4">
        <v>222</v>
      </c>
      <c r="F302" s="4">
        <f>ROUND(Source!AO298,O302)</f>
        <v>0</v>
      </c>
      <c r="G302" s="4" t="s">
        <v>58</v>
      </c>
      <c r="H302" s="4" t="s">
        <v>59</v>
      </c>
      <c r="I302" s="4"/>
      <c r="J302" s="4"/>
      <c r="K302" s="4">
        <v>222</v>
      </c>
      <c r="L302" s="4">
        <v>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45" x14ac:dyDescent="0.2">
      <c r="A303" s="4">
        <v>50</v>
      </c>
      <c r="B303" s="4">
        <v>0</v>
      </c>
      <c r="C303" s="4">
        <v>0</v>
      </c>
      <c r="D303" s="4">
        <v>1</v>
      </c>
      <c r="E303" s="4">
        <v>225</v>
      </c>
      <c r="F303" s="4">
        <f>ROUND(Source!AV298,O303)</f>
        <v>0</v>
      </c>
      <c r="G303" s="4" t="s">
        <v>60</v>
      </c>
      <c r="H303" s="4" t="s">
        <v>61</v>
      </c>
      <c r="I303" s="4"/>
      <c r="J303" s="4"/>
      <c r="K303" s="4">
        <v>225</v>
      </c>
      <c r="L303" s="4">
        <v>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0</v>
      </c>
      <c r="X303" s="4">
        <v>1</v>
      </c>
      <c r="Y303" s="4">
        <v>0</v>
      </c>
      <c r="Z303" s="4"/>
      <c r="AA303" s="4"/>
      <c r="AB303" s="4"/>
    </row>
    <row r="304" spans="1:245" x14ac:dyDescent="0.2">
      <c r="A304" s="4">
        <v>50</v>
      </c>
      <c r="B304" s="4">
        <v>0</v>
      </c>
      <c r="C304" s="4">
        <v>0</v>
      </c>
      <c r="D304" s="4">
        <v>1</v>
      </c>
      <c r="E304" s="4">
        <v>226</v>
      </c>
      <c r="F304" s="4">
        <f>ROUND(Source!AW298,O304)</f>
        <v>0</v>
      </c>
      <c r="G304" s="4" t="s">
        <v>62</v>
      </c>
      <c r="H304" s="4" t="s">
        <v>63</v>
      </c>
      <c r="I304" s="4"/>
      <c r="J304" s="4"/>
      <c r="K304" s="4">
        <v>226</v>
      </c>
      <c r="L304" s="4">
        <v>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0</v>
      </c>
      <c r="X304" s="4">
        <v>1</v>
      </c>
      <c r="Y304" s="4">
        <v>0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227</v>
      </c>
      <c r="F305" s="4">
        <f>ROUND(Source!AX298,O305)</f>
        <v>0</v>
      </c>
      <c r="G305" s="4" t="s">
        <v>64</v>
      </c>
      <c r="H305" s="4" t="s">
        <v>65</v>
      </c>
      <c r="I305" s="4"/>
      <c r="J305" s="4"/>
      <c r="K305" s="4">
        <v>227</v>
      </c>
      <c r="L305" s="4">
        <v>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228</v>
      </c>
      <c r="F306" s="4">
        <f>ROUND(Source!AY298,O306)</f>
        <v>0</v>
      </c>
      <c r="G306" s="4" t="s">
        <v>66</v>
      </c>
      <c r="H306" s="4" t="s">
        <v>67</v>
      </c>
      <c r="I306" s="4"/>
      <c r="J306" s="4"/>
      <c r="K306" s="4">
        <v>228</v>
      </c>
      <c r="L306" s="4">
        <v>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0</v>
      </c>
      <c r="X306" s="4">
        <v>1</v>
      </c>
      <c r="Y306" s="4">
        <v>0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216</v>
      </c>
      <c r="F307" s="4">
        <f>ROUND(Source!AP298,O307)</f>
        <v>0</v>
      </c>
      <c r="G307" s="4" t="s">
        <v>68</v>
      </c>
      <c r="H307" s="4" t="s">
        <v>69</v>
      </c>
      <c r="I307" s="4"/>
      <c r="J307" s="4"/>
      <c r="K307" s="4">
        <v>216</v>
      </c>
      <c r="L307" s="4">
        <v>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223</v>
      </c>
      <c r="F308" s="4">
        <f>ROUND(Source!AQ298,O308)</f>
        <v>0</v>
      </c>
      <c r="G308" s="4" t="s">
        <v>70</v>
      </c>
      <c r="H308" s="4" t="s">
        <v>71</v>
      </c>
      <c r="I308" s="4"/>
      <c r="J308" s="4"/>
      <c r="K308" s="4">
        <v>223</v>
      </c>
      <c r="L308" s="4">
        <v>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229</v>
      </c>
      <c r="F309" s="4">
        <f>ROUND(Source!AZ298,O309)</f>
        <v>0</v>
      </c>
      <c r="G309" s="4" t="s">
        <v>72</v>
      </c>
      <c r="H309" s="4" t="s">
        <v>73</v>
      </c>
      <c r="I309" s="4"/>
      <c r="J309" s="4"/>
      <c r="K309" s="4">
        <v>229</v>
      </c>
      <c r="L309" s="4">
        <v>10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203</v>
      </c>
      <c r="F310" s="4">
        <f>ROUND(Source!Q298,O310)</f>
        <v>4564.26</v>
      </c>
      <c r="G310" s="4" t="s">
        <v>74</v>
      </c>
      <c r="H310" s="4" t="s">
        <v>75</v>
      </c>
      <c r="I310" s="4"/>
      <c r="J310" s="4"/>
      <c r="K310" s="4">
        <v>203</v>
      </c>
      <c r="L310" s="4">
        <v>11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4564.2599999999993</v>
      </c>
      <c r="X310" s="4">
        <v>1</v>
      </c>
      <c r="Y310" s="4">
        <v>4564.2599999999993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231</v>
      </c>
      <c r="F311" s="4">
        <f>ROUND(Source!BB298,O311)</f>
        <v>0</v>
      </c>
      <c r="G311" s="4" t="s">
        <v>76</v>
      </c>
      <c r="H311" s="4" t="s">
        <v>77</v>
      </c>
      <c r="I311" s="4"/>
      <c r="J311" s="4"/>
      <c r="K311" s="4">
        <v>231</v>
      </c>
      <c r="L311" s="4">
        <v>12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204</v>
      </c>
      <c r="F312" s="4">
        <f>ROUND(Source!R298,O312)</f>
        <v>2734.62</v>
      </c>
      <c r="G312" s="4" t="s">
        <v>78</v>
      </c>
      <c r="H312" s="4" t="s">
        <v>79</v>
      </c>
      <c r="I312" s="4"/>
      <c r="J312" s="4"/>
      <c r="K312" s="4">
        <v>204</v>
      </c>
      <c r="L312" s="4">
        <v>13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2734.62</v>
      </c>
      <c r="X312" s="4">
        <v>1</v>
      </c>
      <c r="Y312" s="4">
        <v>2734.62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205</v>
      </c>
      <c r="F313" s="4">
        <f>ROUND(Source!S298,O313)</f>
        <v>5760.54</v>
      </c>
      <c r="G313" s="4" t="s">
        <v>80</v>
      </c>
      <c r="H313" s="4" t="s">
        <v>81</v>
      </c>
      <c r="I313" s="4"/>
      <c r="J313" s="4"/>
      <c r="K313" s="4">
        <v>205</v>
      </c>
      <c r="L313" s="4">
        <v>14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5760.54</v>
      </c>
      <c r="X313" s="4">
        <v>1</v>
      </c>
      <c r="Y313" s="4">
        <v>5760.54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232</v>
      </c>
      <c r="F314" s="4">
        <f>ROUND(Source!BC298,O314)</f>
        <v>0</v>
      </c>
      <c r="G314" s="4" t="s">
        <v>82</v>
      </c>
      <c r="H314" s="4" t="s">
        <v>83</v>
      </c>
      <c r="I314" s="4"/>
      <c r="J314" s="4"/>
      <c r="K314" s="4">
        <v>232</v>
      </c>
      <c r="L314" s="4">
        <v>15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214</v>
      </c>
      <c r="F315" s="4">
        <f>ROUND(Source!AS298,O315)</f>
        <v>25232.35</v>
      </c>
      <c r="G315" s="4" t="s">
        <v>84</v>
      </c>
      <c r="H315" s="4" t="s">
        <v>85</v>
      </c>
      <c r="I315" s="4"/>
      <c r="J315" s="4"/>
      <c r="K315" s="4">
        <v>214</v>
      </c>
      <c r="L315" s="4">
        <v>16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25232.35</v>
      </c>
      <c r="X315" s="4">
        <v>1</v>
      </c>
      <c r="Y315" s="4">
        <v>25232.35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215</v>
      </c>
      <c r="F316" s="4">
        <f>ROUND(Source!AT298,O316)</f>
        <v>1590.2</v>
      </c>
      <c r="G316" s="4" t="s">
        <v>86</v>
      </c>
      <c r="H316" s="4" t="s">
        <v>87</v>
      </c>
      <c r="I316" s="4"/>
      <c r="J316" s="4"/>
      <c r="K316" s="4">
        <v>215</v>
      </c>
      <c r="L316" s="4">
        <v>17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1590.2</v>
      </c>
      <c r="X316" s="4">
        <v>1</v>
      </c>
      <c r="Y316" s="4">
        <v>1590.2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217</v>
      </c>
      <c r="F317" s="4">
        <f>ROUND(Source!AU298,O317)</f>
        <v>0</v>
      </c>
      <c r="G317" s="4" t="s">
        <v>88</v>
      </c>
      <c r="H317" s="4" t="s">
        <v>89</v>
      </c>
      <c r="I317" s="4"/>
      <c r="J317" s="4"/>
      <c r="K317" s="4">
        <v>217</v>
      </c>
      <c r="L317" s="4">
        <v>18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230</v>
      </c>
      <c r="F318" s="4">
        <f>ROUND(Source!BA298,O318)</f>
        <v>0</v>
      </c>
      <c r="G318" s="4" t="s">
        <v>90</v>
      </c>
      <c r="H318" s="4" t="s">
        <v>91</v>
      </c>
      <c r="I318" s="4"/>
      <c r="J318" s="4"/>
      <c r="K318" s="4">
        <v>230</v>
      </c>
      <c r="L318" s="4">
        <v>19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206</v>
      </c>
      <c r="F319" s="4">
        <f>ROUND(Source!T298,O319)</f>
        <v>0</v>
      </c>
      <c r="G319" s="4" t="s">
        <v>92</v>
      </c>
      <c r="H319" s="4" t="s">
        <v>93</v>
      </c>
      <c r="I319" s="4"/>
      <c r="J319" s="4"/>
      <c r="K319" s="4">
        <v>206</v>
      </c>
      <c r="L319" s="4">
        <v>20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207</v>
      </c>
      <c r="F320" s="4">
        <f>ROUND(Source!U298,O320)</f>
        <v>12.92</v>
      </c>
      <c r="G320" s="4" t="s">
        <v>94</v>
      </c>
      <c r="H320" s="4" t="s">
        <v>95</v>
      </c>
      <c r="I320" s="4"/>
      <c r="J320" s="4"/>
      <c r="K320" s="4">
        <v>207</v>
      </c>
      <c r="L320" s="4">
        <v>21</v>
      </c>
      <c r="M320" s="4">
        <v>3</v>
      </c>
      <c r="N320" s="4" t="s">
        <v>3</v>
      </c>
      <c r="O320" s="4">
        <v>7</v>
      </c>
      <c r="P320" s="4"/>
      <c r="Q320" s="4"/>
      <c r="R320" s="4"/>
      <c r="S320" s="4"/>
      <c r="T320" s="4"/>
      <c r="U320" s="4"/>
      <c r="V320" s="4"/>
      <c r="W320" s="4">
        <v>12.92</v>
      </c>
      <c r="X320" s="4">
        <v>1</v>
      </c>
      <c r="Y320" s="4">
        <v>12.92</v>
      </c>
      <c r="Z320" s="4"/>
      <c r="AA320" s="4"/>
      <c r="AB320" s="4"/>
    </row>
    <row r="321" spans="1:245" x14ac:dyDescent="0.2">
      <c r="A321" s="4">
        <v>50</v>
      </c>
      <c r="B321" s="4">
        <v>0</v>
      </c>
      <c r="C321" s="4">
        <v>0</v>
      </c>
      <c r="D321" s="4">
        <v>1</v>
      </c>
      <c r="E321" s="4">
        <v>208</v>
      </c>
      <c r="F321" s="4">
        <f>ROUND(Source!V298,O321)</f>
        <v>5.0599999999999996</v>
      </c>
      <c r="G321" s="4" t="s">
        <v>96</v>
      </c>
      <c r="H321" s="4" t="s">
        <v>97</v>
      </c>
      <c r="I321" s="4"/>
      <c r="J321" s="4"/>
      <c r="K321" s="4">
        <v>208</v>
      </c>
      <c r="L321" s="4">
        <v>22</v>
      </c>
      <c r="M321" s="4">
        <v>3</v>
      </c>
      <c r="N321" s="4" t="s">
        <v>3</v>
      </c>
      <c r="O321" s="4">
        <v>7</v>
      </c>
      <c r="P321" s="4"/>
      <c r="Q321" s="4"/>
      <c r="R321" s="4"/>
      <c r="S321" s="4"/>
      <c r="T321" s="4"/>
      <c r="U321" s="4"/>
      <c r="V321" s="4"/>
      <c r="W321" s="4">
        <v>5.0599999999999996</v>
      </c>
      <c r="X321" s="4">
        <v>1</v>
      </c>
      <c r="Y321" s="4">
        <v>5.0599999999999996</v>
      </c>
      <c r="Z321" s="4"/>
      <c r="AA321" s="4"/>
      <c r="AB321" s="4"/>
    </row>
    <row r="322" spans="1:245" x14ac:dyDescent="0.2">
      <c r="A322" s="4">
        <v>50</v>
      </c>
      <c r="B322" s="4">
        <v>0</v>
      </c>
      <c r="C322" s="4">
        <v>0</v>
      </c>
      <c r="D322" s="4">
        <v>1</v>
      </c>
      <c r="E322" s="4">
        <v>209</v>
      </c>
      <c r="F322" s="4">
        <f>ROUND(Source!W298,O322)</f>
        <v>0</v>
      </c>
      <c r="G322" s="4" t="s">
        <v>98</v>
      </c>
      <c r="H322" s="4" t="s">
        <v>99</v>
      </c>
      <c r="I322" s="4"/>
      <c r="J322" s="4"/>
      <c r="K322" s="4">
        <v>209</v>
      </c>
      <c r="L322" s="4">
        <v>23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45" x14ac:dyDescent="0.2">
      <c r="A323" s="4">
        <v>50</v>
      </c>
      <c r="B323" s="4">
        <v>0</v>
      </c>
      <c r="C323" s="4">
        <v>0</v>
      </c>
      <c r="D323" s="4">
        <v>1</v>
      </c>
      <c r="E323" s="4">
        <v>233</v>
      </c>
      <c r="F323" s="4">
        <f>ROUND(Source!BD298,O323)</f>
        <v>0</v>
      </c>
      <c r="G323" s="4" t="s">
        <v>100</v>
      </c>
      <c r="H323" s="4" t="s">
        <v>101</v>
      </c>
      <c r="I323" s="4"/>
      <c r="J323" s="4"/>
      <c r="K323" s="4">
        <v>233</v>
      </c>
      <c r="L323" s="4">
        <v>24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45" x14ac:dyDescent="0.2">
      <c r="A324" s="4">
        <v>50</v>
      </c>
      <c r="B324" s="4">
        <v>0</v>
      </c>
      <c r="C324" s="4">
        <v>0</v>
      </c>
      <c r="D324" s="4">
        <v>1</v>
      </c>
      <c r="E324" s="4">
        <v>210</v>
      </c>
      <c r="F324" s="4">
        <f>ROUND(Source!X298,O324)</f>
        <v>8716.42</v>
      </c>
      <c r="G324" s="4" t="s">
        <v>102</v>
      </c>
      <c r="H324" s="4" t="s">
        <v>103</v>
      </c>
      <c r="I324" s="4"/>
      <c r="J324" s="4"/>
      <c r="K324" s="4">
        <v>210</v>
      </c>
      <c r="L324" s="4">
        <v>25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8716.42</v>
      </c>
      <c r="X324" s="4">
        <v>1</v>
      </c>
      <c r="Y324" s="4">
        <v>8716.42</v>
      </c>
      <c r="Z324" s="4"/>
      <c r="AA324" s="4"/>
      <c r="AB324" s="4"/>
    </row>
    <row r="325" spans="1:245" x14ac:dyDescent="0.2">
      <c r="A325" s="4">
        <v>50</v>
      </c>
      <c r="B325" s="4">
        <v>0</v>
      </c>
      <c r="C325" s="4">
        <v>0</v>
      </c>
      <c r="D325" s="4">
        <v>1</v>
      </c>
      <c r="E325" s="4">
        <v>211</v>
      </c>
      <c r="F325" s="4">
        <f>ROUND(Source!Y298,O325)</f>
        <v>5046.71</v>
      </c>
      <c r="G325" s="4" t="s">
        <v>104</v>
      </c>
      <c r="H325" s="4" t="s">
        <v>105</v>
      </c>
      <c r="I325" s="4"/>
      <c r="J325" s="4"/>
      <c r="K325" s="4">
        <v>211</v>
      </c>
      <c r="L325" s="4">
        <v>26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5046.71</v>
      </c>
      <c r="X325" s="4">
        <v>1</v>
      </c>
      <c r="Y325" s="4">
        <v>5046.71</v>
      </c>
      <c r="Z325" s="4"/>
      <c r="AA325" s="4"/>
      <c r="AB325" s="4"/>
    </row>
    <row r="326" spans="1:245" x14ac:dyDescent="0.2">
      <c r="A326" s="4">
        <v>50</v>
      </c>
      <c r="B326" s="4">
        <v>0</v>
      </c>
      <c r="C326" s="4">
        <v>0</v>
      </c>
      <c r="D326" s="4">
        <v>1</v>
      </c>
      <c r="E326" s="4">
        <v>224</v>
      </c>
      <c r="F326" s="4">
        <f>ROUND(Source!AR298,O326)</f>
        <v>26822.55</v>
      </c>
      <c r="G326" s="4" t="s">
        <v>106</v>
      </c>
      <c r="H326" s="4" t="s">
        <v>107</v>
      </c>
      <c r="I326" s="4"/>
      <c r="J326" s="4"/>
      <c r="K326" s="4">
        <v>224</v>
      </c>
      <c r="L326" s="4">
        <v>27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26822.549999999996</v>
      </c>
      <c r="X326" s="4">
        <v>1</v>
      </c>
      <c r="Y326" s="4">
        <v>26822.549999999996</v>
      </c>
      <c r="Z326" s="4"/>
      <c r="AA326" s="4"/>
      <c r="AB326" s="4"/>
    </row>
    <row r="328" spans="1:245" x14ac:dyDescent="0.2">
      <c r="A328" s="1">
        <v>4</v>
      </c>
      <c r="B328" s="1">
        <v>1</v>
      </c>
      <c r="C328" s="1"/>
      <c r="D328" s="1">
        <f>ROW(A350)</f>
        <v>350</v>
      </c>
      <c r="E328" s="1"/>
      <c r="F328" s="1" t="s">
        <v>15</v>
      </c>
      <c r="G328" s="1" t="s">
        <v>226</v>
      </c>
      <c r="H328" s="1" t="s">
        <v>3</v>
      </c>
      <c r="I328" s="1">
        <v>0</v>
      </c>
      <c r="J328" s="1"/>
      <c r="K328" s="1">
        <v>0</v>
      </c>
      <c r="L328" s="1"/>
      <c r="M328" s="1" t="s">
        <v>3</v>
      </c>
      <c r="N328" s="1"/>
      <c r="O328" s="1"/>
      <c r="P328" s="1"/>
      <c r="Q328" s="1"/>
      <c r="R328" s="1"/>
      <c r="S328" s="1">
        <v>0</v>
      </c>
      <c r="T328" s="1"/>
      <c r="U328" s="1" t="s">
        <v>3</v>
      </c>
      <c r="V328" s="1">
        <v>0</v>
      </c>
      <c r="W328" s="1"/>
      <c r="X328" s="1"/>
      <c r="Y328" s="1"/>
      <c r="Z328" s="1"/>
      <c r="AA328" s="1"/>
      <c r="AB328" s="1" t="s">
        <v>3</v>
      </c>
      <c r="AC328" s="1" t="s">
        <v>3</v>
      </c>
      <c r="AD328" s="1" t="s">
        <v>3</v>
      </c>
      <c r="AE328" s="1" t="s">
        <v>3</v>
      </c>
      <c r="AF328" s="1" t="s">
        <v>3</v>
      </c>
      <c r="AG328" s="1" t="s">
        <v>3</v>
      </c>
      <c r="AH328" s="1"/>
      <c r="AI328" s="1"/>
      <c r="AJ328" s="1"/>
      <c r="AK328" s="1"/>
      <c r="AL328" s="1"/>
      <c r="AM328" s="1"/>
      <c r="AN328" s="1"/>
      <c r="AO328" s="1"/>
      <c r="AP328" s="1" t="s">
        <v>3</v>
      </c>
      <c r="AQ328" s="1" t="s">
        <v>3</v>
      </c>
      <c r="AR328" s="1" t="s">
        <v>3</v>
      </c>
      <c r="AS328" s="1"/>
      <c r="AT328" s="1"/>
      <c r="AU328" s="1"/>
      <c r="AV328" s="1"/>
      <c r="AW328" s="1"/>
      <c r="AX328" s="1"/>
      <c r="AY328" s="1"/>
      <c r="AZ328" s="1" t="s">
        <v>3</v>
      </c>
      <c r="BA328" s="1"/>
      <c r="BB328" s="1" t="s">
        <v>3</v>
      </c>
      <c r="BC328" s="1" t="s">
        <v>3</v>
      </c>
      <c r="BD328" s="1" t="s">
        <v>3</v>
      </c>
      <c r="BE328" s="1" t="s">
        <v>3</v>
      </c>
      <c r="BF328" s="1" t="s">
        <v>3</v>
      </c>
      <c r="BG328" s="1" t="s">
        <v>3</v>
      </c>
      <c r="BH328" s="1" t="s">
        <v>3</v>
      </c>
      <c r="BI328" s="1" t="s">
        <v>3</v>
      </c>
      <c r="BJ328" s="1" t="s">
        <v>3</v>
      </c>
      <c r="BK328" s="1" t="s">
        <v>3</v>
      </c>
      <c r="BL328" s="1" t="s">
        <v>3</v>
      </c>
      <c r="BM328" s="1" t="s">
        <v>3</v>
      </c>
      <c r="BN328" s="1" t="s">
        <v>3</v>
      </c>
      <c r="BO328" s="1" t="s">
        <v>3</v>
      </c>
      <c r="BP328" s="1" t="s">
        <v>3</v>
      </c>
      <c r="BQ328" s="1"/>
      <c r="BR328" s="1"/>
      <c r="BS328" s="1"/>
      <c r="BT328" s="1"/>
      <c r="BU328" s="1"/>
      <c r="BV328" s="1"/>
      <c r="BW328" s="1"/>
      <c r="BX328" s="1">
        <v>0</v>
      </c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>
        <v>0</v>
      </c>
    </row>
    <row r="330" spans="1:245" x14ac:dyDescent="0.2">
      <c r="A330" s="2">
        <v>52</v>
      </c>
      <c r="B330" s="2">
        <f t="shared" ref="B330:G330" si="161">B350</f>
        <v>1</v>
      </c>
      <c r="C330" s="2">
        <f t="shared" si="161"/>
        <v>4</v>
      </c>
      <c r="D330" s="2">
        <f t="shared" si="161"/>
        <v>328</v>
      </c>
      <c r="E330" s="2">
        <f t="shared" si="161"/>
        <v>0</v>
      </c>
      <c r="F330" s="2" t="str">
        <f t="shared" si="161"/>
        <v>Новый раздел</v>
      </c>
      <c r="G330" s="2" t="str">
        <f t="shared" si="161"/>
        <v>Демонтаж опор</v>
      </c>
      <c r="H330" s="2"/>
      <c r="I330" s="2"/>
      <c r="J330" s="2"/>
      <c r="K330" s="2"/>
      <c r="L330" s="2"/>
      <c r="M330" s="2"/>
      <c r="N330" s="2"/>
      <c r="O330" s="2">
        <f t="shared" ref="O330:AT330" si="162">O350</f>
        <v>117478.25</v>
      </c>
      <c r="P330" s="2">
        <f t="shared" si="162"/>
        <v>0</v>
      </c>
      <c r="Q330" s="2">
        <f t="shared" si="162"/>
        <v>63581.54</v>
      </c>
      <c r="R330" s="2">
        <f t="shared" si="162"/>
        <v>25175.919999999998</v>
      </c>
      <c r="S330" s="2">
        <f t="shared" si="162"/>
        <v>28720.79</v>
      </c>
      <c r="T330" s="2">
        <f t="shared" si="162"/>
        <v>0</v>
      </c>
      <c r="U330" s="2">
        <f t="shared" si="162"/>
        <v>64.964500000000001</v>
      </c>
      <c r="V330" s="2">
        <f t="shared" si="162"/>
        <v>47.265999999999991</v>
      </c>
      <c r="W330" s="2">
        <f t="shared" si="162"/>
        <v>0</v>
      </c>
      <c r="X330" s="2">
        <f t="shared" si="162"/>
        <v>55255.76</v>
      </c>
      <c r="Y330" s="2">
        <f t="shared" si="162"/>
        <v>31951.26</v>
      </c>
      <c r="Z330" s="2">
        <f t="shared" si="162"/>
        <v>0</v>
      </c>
      <c r="AA330" s="2">
        <f t="shared" si="162"/>
        <v>0</v>
      </c>
      <c r="AB330" s="2">
        <f t="shared" si="162"/>
        <v>117478.25</v>
      </c>
      <c r="AC330" s="2">
        <f t="shared" si="162"/>
        <v>0</v>
      </c>
      <c r="AD330" s="2">
        <f t="shared" si="162"/>
        <v>63581.54</v>
      </c>
      <c r="AE330" s="2">
        <f t="shared" si="162"/>
        <v>25175.919999999998</v>
      </c>
      <c r="AF330" s="2">
        <f t="shared" si="162"/>
        <v>28720.79</v>
      </c>
      <c r="AG330" s="2">
        <f t="shared" si="162"/>
        <v>0</v>
      </c>
      <c r="AH330" s="2">
        <f t="shared" si="162"/>
        <v>64.964500000000001</v>
      </c>
      <c r="AI330" s="2">
        <f t="shared" si="162"/>
        <v>47.265999999999991</v>
      </c>
      <c r="AJ330" s="2">
        <f t="shared" si="162"/>
        <v>0</v>
      </c>
      <c r="AK330" s="2">
        <f t="shared" si="162"/>
        <v>55255.76</v>
      </c>
      <c r="AL330" s="2">
        <f t="shared" si="162"/>
        <v>31951.26</v>
      </c>
      <c r="AM330" s="2">
        <f t="shared" si="162"/>
        <v>0</v>
      </c>
      <c r="AN330" s="2">
        <f t="shared" si="162"/>
        <v>0</v>
      </c>
      <c r="AO330" s="2">
        <f t="shared" si="162"/>
        <v>0</v>
      </c>
      <c r="AP330" s="2">
        <f t="shared" si="162"/>
        <v>0</v>
      </c>
      <c r="AQ330" s="2">
        <f t="shared" si="162"/>
        <v>0</v>
      </c>
      <c r="AR330" s="2">
        <f t="shared" si="162"/>
        <v>219622.67</v>
      </c>
      <c r="AS330" s="2">
        <f t="shared" si="162"/>
        <v>205531.21</v>
      </c>
      <c r="AT330" s="2">
        <f t="shared" si="162"/>
        <v>14091.46</v>
      </c>
      <c r="AU330" s="2">
        <f t="shared" ref="AU330:BZ330" si="163">AU350</f>
        <v>0</v>
      </c>
      <c r="AV330" s="2">
        <f t="shared" si="163"/>
        <v>0</v>
      </c>
      <c r="AW330" s="2">
        <f t="shared" si="163"/>
        <v>0</v>
      </c>
      <c r="AX330" s="2">
        <f t="shared" si="163"/>
        <v>0</v>
      </c>
      <c r="AY330" s="2">
        <f t="shared" si="163"/>
        <v>0</v>
      </c>
      <c r="AZ330" s="2">
        <f t="shared" si="163"/>
        <v>0</v>
      </c>
      <c r="BA330" s="2">
        <f t="shared" si="163"/>
        <v>0</v>
      </c>
      <c r="BB330" s="2">
        <f t="shared" si="163"/>
        <v>0</v>
      </c>
      <c r="BC330" s="2">
        <f t="shared" si="163"/>
        <v>0</v>
      </c>
      <c r="BD330" s="2">
        <f t="shared" si="163"/>
        <v>14937.4</v>
      </c>
      <c r="BE330" s="2">
        <f t="shared" si="163"/>
        <v>0</v>
      </c>
      <c r="BF330" s="2">
        <f t="shared" si="163"/>
        <v>0</v>
      </c>
      <c r="BG330" s="2">
        <f t="shared" si="163"/>
        <v>0</v>
      </c>
      <c r="BH330" s="2">
        <f t="shared" si="163"/>
        <v>0</v>
      </c>
      <c r="BI330" s="2">
        <f t="shared" si="163"/>
        <v>0</v>
      </c>
      <c r="BJ330" s="2">
        <f t="shared" si="163"/>
        <v>0</v>
      </c>
      <c r="BK330" s="2">
        <f t="shared" si="163"/>
        <v>0</v>
      </c>
      <c r="BL330" s="2">
        <f t="shared" si="163"/>
        <v>0</v>
      </c>
      <c r="BM330" s="2">
        <f t="shared" si="163"/>
        <v>0</v>
      </c>
      <c r="BN330" s="2">
        <f t="shared" si="163"/>
        <v>0</v>
      </c>
      <c r="BO330" s="2">
        <f t="shared" si="163"/>
        <v>0</v>
      </c>
      <c r="BP330" s="2">
        <f t="shared" si="163"/>
        <v>0</v>
      </c>
      <c r="BQ330" s="2">
        <f t="shared" si="163"/>
        <v>0</v>
      </c>
      <c r="BR330" s="2">
        <f t="shared" si="163"/>
        <v>0</v>
      </c>
      <c r="BS330" s="2">
        <f t="shared" si="163"/>
        <v>0</v>
      </c>
      <c r="BT330" s="2">
        <f t="shared" si="163"/>
        <v>0</v>
      </c>
      <c r="BU330" s="2">
        <f t="shared" si="163"/>
        <v>0</v>
      </c>
      <c r="BV330" s="2">
        <f t="shared" si="163"/>
        <v>0</v>
      </c>
      <c r="BW330" s="2">
        <f t="shared" si="163"/>
        <v>0</v>
      </c>
      <c r="BX330" s="2">
        <f t="shared" si="163"/>
        <v>0</v>
      </c>
      <c r="BY330" s="2">
        <f t="shared" si="163"/>
        <v>0</v>
      </c>
      <c r="BZ330" s="2">
        <f t="shared" si="163"/>
        <v>0</v>
      </c>
      <c r="CA330" s="2">
        <f t="shared" ref="CA330:DF330" si="164">CA350</f>
        <v>219622.67</v>
      </c>
      <c r="CB330" s="2">
        <f t="shared" si="164"/>
        <v>205531.21</v>
      </c>
      <c r="CC330" s="2">
        <f t="shared" si="164"/>
        <v>14091.46</v>
      </c>
      <c r="CD330" s="2">
        <f t="shared" si="164"/>
        <v>0</v>
      </c>
      <c r="CE330" s="2">
        <f t="shared" si="164"/>
        <v>0</v>
      </c>
      <c r="CF330" s="2">
        <f t="shared" si="164"/>
        <v>0</v>
      </c>
      <c r="CG330" s="2">
        <f t="shared" si="164"/>
        <v>0</v>
      </c>
      <c r="CH330" s="2">
        <f t="shared" si="164"/>
        <v>0</v>
      </c>
      <c r="CI330" s="2">
        <f t="shared" si="164"/>
        <v>0</v>
      </c>
      <c r="CJ330" s="2">
        <f t="shared" si="164"/>
        <v>0</v>
      </c>
      <c r="CK330" s="2">
        <f t="shared" si="164"/>
        <v>0</v>
      </c>
      <c r="CL330" s="2">
        <f t="shared" si="164"/>
        <v>0</v>
      </c>
      <c r="CM330" s="2">
        <f t="shared" si="164"/>
        <v>14937.4</v>
      </c>
      <c r="CN330" s="2">
        <f t="shared" si="164"/>
        <v>0</v>
      </c>
      <c r="CO330" s="2">
        <f t="shared" si="164"/>
        <v>0</v>
      </c>
      <c r="CP330" s="2">
        <f t="shared" si="164"/>
        <v>0</v>
      </c>
      <c r="CQ330" s="2">
        <f t="shared" si="164"/>
        <v>0</v>
      </c>
      <c r="CR330" s="2">
        <f t="shared" si="164"/>
        <v>0</v>
      </c>
      <c r="CS330" s="2">
        <f t="shared" si="164"/>
        <v>0</v>
      </c>
      <c r="CT330" s="2">
        <f t="shared" si="164"/>
        <v>0</v>
      </c>
      <c r="CU330" s="2">
        <f t="shared" si="164"/>
        <v>0</v>
      </c>
      <c r="CV330" s="2">
        <f t="shared" si="164"/>
        <v>0</v>
      </c>
      <c r="CW330" s="2">
        <f t="shared" si="164"/>
        <v>0</v>
      </c>
      <c r="CX330" s="2">
        <f t="shared" si="164"/>
        <v>0</v>
      </c>
      <c r="CY330" s="2">
        <f t="shared" si="164"/>
        <v>0</v>
      </c>
      <c r="CZ330" s="2">
        <f t="shared" si="164"/>
        <v>0</v>
      </c>
      <c r="DA330" s="2">
        <f t="shared" si="164"/>
        <v>0</v>
      </c>
      <c r="DB330" s="2">
        <f t="shared" si="164"/>
        <v>0</v>
      </c>
      <c r="DC330" s="2">
        <f t="shared" si="164"/>
        <v>0</v>
      </c>
      <c r="DD330" s="2">
        <f t="shared" si="164"/>
        <v>0</v>
      </c>
      <c r="DE330" s="2">
        <f t="shared" si="164"/>
        <v>0</v>
      </c>
      <c r="DF330" s="2">
        <f t="shared" si="164"/>
        <v>0</v>
      </c>
      <c r="DG330" s="3">
        <f t="shared" ref="DG330:EL330" si="165">DG350</f>
        <v>0</v>
      </c>
      <c r="DH330" s="3">
        <f t="shared" si="165"/>
        <v>0</v>
      </c>
      <c r="DI330" s="3">
        <f t="shared" si="165"/>
        <v>0</v>
      </c>
      <c r="DJ330" s="3">
        <f t="shared" si="165"/>
        <v>0</v>
      </c>
      <c r="DK330" s="3">
        <f t="shared" si="165"/>
        <v>0</v>
      </c>
      <c r="DL330" s="3">
        <f t="shared" si="165"/>
        <v>0</v>
      </c>
      <c r="DM330" s="3">
        <f t="shared" si="165"/>
        <v>0</v>
      </c>
      <c r="DN330" s="3">
        <f t="shared" si="165"/>
        <v>0</v>
      </c>
      <c r="DO330" s="3">
        <f t="shared" si="165"/>
        <v>0</v>
      </c>
      <c r="DP330" s="3">
        <f t="shared" si="165"/>
        <v>0</v>
      </c>
      <c r="DQ330" s="3">
        <f t="shared" si="165"/>
        <v>0</v>
      </c>
      <c r="DR330" s="3">
        <f t="shared" si="165"/>
        <v>0</v>
      </c>
      <c r="DS330" s="3">
        <f t="shared" si="165"/>
        <v>0</v>
      </c>
      <c r="DT330" s="3">
        <f t="shared" si="165"/>
        <v>0</v>
      </c>
      <c r="DU330" s="3">
        <f t="shared" si="165"/>
        <v>0</v>
      </c>
      <c r="DV330" s="3">
        <f t="shared" si="165"/>
        <v>0</v>
      </c>
      <c r="DW330" s="3">
        <f t="shared" si="165"/>
        <v>0</v>
      </c>
      <c r="DX330" s="3">
        <f t="shared" si="165"/>
        <v>0</v>
      </c>
      <c r="DY330" s="3">
        <f t="shared" si="165"/>
        <v>0</v>
      </c>
      <c r="DZ330" s="3">
        <f t="shared" si="165"/>
        <v>0</v>
      </c>
      <c r="EA330" s="3">
        <f t="shared" si="165"/>
        <v>0</v>
      </c>
      <c r="EB330" s="3">
        <f t="shared" si="165"/>
        <v>0</v>
      </c>
      <c r="EC330" s="3">
        <f t="shared" si="165"/>
        <v>0</v>
      </c>
      <c r="ED330" s="3">
        <f t="shared" si="165"/>
        <v>0</v>
      </c>
      <c r="EE330" s="3">
        <f t="shared" si="165"/>
        <v>0</v>
      </c>
      <c r="EF330" s="3">
        <f t="shared" si="165"/>
        <v>0</v>
      </c>
      <c r="EG330" s="3">
        <f t="shared" si="165"/>
        <v>0</v>
      </c>
      <c r="EH330" s="3">
        <f t="shared" si="165"/>
        <v>0</v>
      </c>
      <c r="EI330" s="3">
        <f t="shared" si="165"/>
        <v>0</v>
      </c>
      <c r="EJ330" s="3">
        <f t="shared" si="165"/>
        <v>0</v>
      </c>
      <c r="EK330" s="3">
        <f t="shared" si="165"/>
        <v>0</v>
      </c>
      <c r="EL330" s="3">
        <f t="shared" si="165"/>
        <v>0</v>
      </c>
      <c r="EM330" s="3">
        <f t="shared" ref="EM330:FR330" si="166">EM350</f>
        <v>0</v>
      </c>
      <c r="EN330" s="3">
        <f t="shared" si="166"/>
        <v>0</v>
      </c>
      <c r="EO330" s="3">
        <f t="shared" si="166"/>
        <v>0</v>
      </c>
      <c r="EP330" s="3">
        <f t="shared" si="166"/>
        <v>0</v>
      </c>
      <c r="EQ330" s="3">
        <f t="shared" si="166"/>
        <v>0</v>
      </c>
      <c r="ER330" s="3">
        <f t="shared" si="166"/>
        <v>0</v>
      </c>
      <c r="ES330" s="3">
        <f t="shared" si="166"/>
        <v>0</v>
      </c>
      <c r="ET330" s="3">
        <f t="shared" si="166"/>
        <v>0</v>
      </c>
      <c r="EU330" s="3">
        <f t="shared" si="166"/>
        <v>0</v>
      </c>
      <c r="EV330" s="3">
        <f t="shared" si="166"/>
        <v>0</v>
      </c>
      <c r="EW330" s="3">
        <f t="shared" si="166"/>
        <v>0</v>
      </c>
      <c r="EX330" s="3">
        <f t="shared" si="166"/>
        <v>0</v>
      </c>
      <c r="EY330" s="3">
        <f t="shared" si="166"/>
        <v>0</v>
      </c>
      <c r="EZ330" s="3">
        <f t="shared" si="166"/>
        <v>0</v>
      </c>
      <c r="FA330" s="3">
        <f t="shared" si="166"/>
        <v>0</v>
      </c>
      <c r="FB330" s="3">
        <f t="shared" si="166"/>
        <v>0</v>
      </c>
      <c r="FC330" s="3">
        <f t="shared" si="166"/>
        <v>0</v>
      </c>
      <c r="FD330" s="3">
        <f t="shared" si="166"/>
        <v>0</v>
      </c>
      <c r="FE330" s="3">
        <f t="shared" si="166"/>
        <v>0</v>
      </c>
      <c r="FF330" s="3">
        <f t="shared" si="166"/>
        <v>0</v>
      </c>
      <c r="FG330" s="3">
        <f t="shared" si="166"/>
        <v>0</v>
      </c>
      <c r="FH330" s="3">
        <f t="shared" si="166"/>
        <v>0</v>
      </c>
      <c r="FI330" s="3">
        <f t="shared" si="166"/>
        <v>0</v>
      </c>
      <c r="FJ330" s="3">
        <f t="shared" si="166"/>
        <v>0</v>
      </c>
      <c r="FK330" s="3">
        <f t="shared" si="166"/>
        <v>0</v>
      </c>
      <c r="FL330" s="3">
        <f t="shared" si="166"/>
        <v>0</v>
      </c>
      <c r="FM330" s="3">
        <f t="shared" si="166"/>
        <v>0</v>
      </c>
      <c r="FN330" s="3">
        <f t="shared" si="166"/>
        <v>0</v>
      </c>
      <c r="FO330" s="3">
        <f t="shared" si="166"/>
        <v>0</v>
      </c>
      <c r="FP330" s="3">
        <f t="shared" si="166"/>
        <v>0</v>
      </c>
      <c r="FQ330" s="3">
        <f t="shared" si="166"/>
        <v>0</v>
      </c>
      <c r="FR330" s="3">
        <f t="shared" si="166"/>
        <v>0</v>
      </c>
      <c r="FS330" s="3">
        <f t="shared" ref="FS330:GX330" si="167">FS350</f>
        <v>0</v>
      </c>
      <c r="FT330" s="3">
        <f t="shared" si="167"/>
        <v>0</v>
      </c>
      <c r="FU330" s="3">
        <f t="shared" si="167"/>
        <v>0</v>
      </c>
      <c r="FV330" s="3">
        <f t="shared" si="167"/>
        <v>0</v>
      </c>
      <c r="FW330" s="3">
        <f t="shared" si="167"/>
        <v>0</v>
      </c>
      <c r="FX330" s="3">
        <f t="shared" si="167"/>
        <v>0</v>
      </c>
      <c r="FY330" s="3">
        <f t="shared" si="167"/>
        <v>0</v>
      </c>
      <c r="FZ330" s="3">
        <f t="shared" si="167"/>
        <v>0</v>
      </c>
      <c r="GA330" s="3">
        <f t="shared" si="167"/>
        <v>0</v>
      </c>
      <c r="GB330" s="3">
        <f t="shared" si="167"/>
        <v>0</v>
      </c>
      <c r="GC330" s="3">
        <f t="shared" si="167"/>
        <v>0</v>
      </c>
      <c r="GD330" s="3">
        <f t="shared" si="167"/>
        <v>0</v>
      </c>
      <c r="GE330" s="3">
        <f t="shared" si="167"/>
        <v>0</v>
      </c>
      <c r="GF330" s="3">
        <f t="shared" si="167"/>
        <v>0</v>
      </c>
      <c r="GG330" s="3">
        <f t="shared" si="167"/>
        <v>0</v>
      </c>
      <c r="GH330" s="3">
        <f t="shared" si="167"/>
        <v>0</v>
      </c>
      <c r="GI330" s="3">
        <f t="shared" si="167"/>
        <v>0</v>
      </c>
      <c r="GJ330" s="3">
        <f t="shared" si="167"/>
        <v>0</v>
      </c>
      <c r="GK330" s="3">
        <f t="shared" si="167"/>
        <v>0</v>
      </c>
      <c r="GL330" s="3">
        <f t="shared" si="167"/>
        <v>0</v>
      </c>
      <c r="GM330" s="3">
        <f t="shared" si="167"/>
        <v>0</v>
      </c>
      <c r="GN330" s="3">
        <f t="shared" si="167"/>
        <v>0</v>
      </c>
      <c r="GO330" s="3">
        <f t="shared" si="167"/>
        <v>0</v>
      </c>
      <c r="GP330" s="3">
        <f t="shared" si="167"/>
        <v>0</v>
      </c>
      <c r="GQ330" s="3">
        <f t="shared" si="167"/>
        <v>0</v>
      </c>
      <c r="GR330" s="3">
        <f t="shared" si="167"/>
        <v>0</v>
      </c>
      <c r="GS330" s="3">
        <f t="shared" si="167"/>
        <v>0</v>
      </c>
      <c r="GT330" s="3">
        <f t="shared" si="167"/>
        <v>0</v>
      </c>
      <c r="GU330" s="3">
        <f t="shared" si="167"/>
        <v>0</v>
      </c>
      <c r="GV330" s="3">
        <f t="shared" si="167"/>
        <v>0</v>
      </c>
      <c r="GW330" s="3">
        <f t="shared" si="167"/>
        <v>0</v>
      </c>
      <c r="GX330" s="3">
        <f t="shared" si="167"/>
        <v>0</v>
      </c>
    </row>
    <row r="332" spans="1:245" x14ac:dyDescent="0.2">
      <c r="A332">
        <v>17</v>
      </c>
      <c r="B332">
        <v>1</v>
      </c>
      <c r="C332">
        <f>ROW(SmtRes!A210)</f>
        <v>210</v>
      </c>
      <c r="D332">
        <f>ROW(EtalonRes!A240)</f>
        <v>240</v>
      </c>
      <c r="E332" t="s">
        <v>227</v>
      </c>
      <c r="F332" t="s">
        <v>228</v>
      </c>
      <c r="G332" t="s">
        <v>229</v>
      </c>
      <c r="H332" t="s">
        <v>36</v>
      </c>
      <c r="I332">
        <v>17</v>
      </c>
      <c r="J332">
        <v>0</v>
      </c>
      <c r="K332">
        <v>17</v>
      </c>
      <c r="O332">
        <f t="shared" ref="O332:O341" si="168">ROUND(CP332,2)</f>
        <v>52300.02</v>
      </c>
      <c r="P332">
        <f>SUMIF(SmtRes!AQ207:'SmtRes'!AQ210,"=1",SmtRes!DF207:'SmtRes'!DF210)</f>
        <v>0</v>
      </c>
      <c r="Q332">
        <f>SUMIF(SmtRes!AQ207:'SmtRes'!AQ210,"=1",SmtRes!DG207:'SmtRes'!DG210)</f>
        <v>32588.57</v>
      </c>
      <c r="R332">
        <f>SUMIF(SmtRes!AQ207:'SmtRes'!AQ210,"=1",SmtRes!DH207:'SmtRes'!DH210)</f>
        <v>10199.52</v>
      </c>
      <c r="S332">
        <f>SUMIF(SmtRes!AQ207:'SmtRes'!AQ210,"=1",SmtRes!DI207:'SmtRes'!DI210)</f>
        <v>9511.93</v>
      </c>
      <c r="T332">
        <f t="shared" ref="T332:T341" si="169">ROUND(CU332*I332,2)</f>
        <v>0</v>
      </c>
      <c r="U332">
        <f>SUMIF(SmtRes!AQ207:'SmtRes'!AQ210,"=1",SmtRes!CV207:'SmtRes'!CV210)</f>
        <v>21.08</v>
      </c>
      <c r="V332">
        <f>SUMIF(SmtRes!AQ207:'SmtRes'!AQ210,"=1",SmtRes!CW207:'SmtRes'!CW210)</f>
        <v>18.7</v>
      </c>
      <c r="W332">
        <f t="shared" ref="W332:W341" si="170">ROUND(CX332*I332,2)</f>
        <v>0</v>
      </c>
      <c r="X332">
        <f t="shared" ref="X332:X341" si="171">ROUND(CY332,2)</f>
        <v>20302.79</v>
      </c>
      <c r="Y332">
        <f t="shared" ref="Y332:Y341" si="172">ROUND(CZ332,2)</f>
        <v>11826.87</v>
      </c>
      <c r="AA332">
        <v>312147598</v>
      </c>
      <c r="AB332">
        <f t="shared" ref="AB332:AB341" si="173">ROUND((AC332+AD332+AF332),6)</f>
        <v>2476.5</v>
      </c>
      <c r="AC332">
        <f t="shared" ref="AC332:AC341" si="174">ROUND((0),6)</f>
        <v>0</v>
      </c>
      <c r="AD332">
        <f>ROUND((((SUM(SmtRes!BR207:'SmtRes'!BR210))-(SUM(SmtRes!BS207:'SmtRes'!BS210)))+AE332),6)</f>
        <v>1916.9748</v>
      </c>
      <c r="AE332">
        <f>ROUND((SUM(SmtRes!BS207:'SmtRes'!BS210)),6)</f>
        <v>599.97159999999997</v>
      </c>
      <c r="AF332">
        <f>ROUND((SUM(SmtRes!BT207:'SmtRes'!BT210)),6)</f>
        <v>559.52520000000004</v>
      </c>
      <c r="AG332">
        <f t="shared" ref="AG332:AG341" si="175">ROUND((AP332),6)</f>
        <v>0</v>
      </c>
      <c r="AH332">
        <f>(SUM(SmtRes!BU207:'SmtRes'!BU210))</f>
        <v>1.24</v>
      </c>
      <c r="AI332">
        <f>(SUM(SmtRes!BV207:'SmtRes'!BV210))</f>
        <v>1.1000000000000001</v>
      </c>
      <c r="AJ332">
        <f t="shared" ref="AJ332:AJ341" si="176">(AS332)</f>
        <v>0</v>
      </c>
      <c r="AK332">
        <v>3076.4715999999999</v>
      </c>
      <c r="AL332">
        <v>0</v>
      </c>
      <c r="AM332">
        <v>1916.9748</v>
      </c>
      <c r="AN332">
        <v>599.97160000000008</v>
      </c>
      <c r="AO332">
        <v>559.52520000000004</v>
      </c>
      <c r="AP332">
        <v>0</v>
      </c>
      <c r="AQ332">
        <v>1.24</v>
      </c>
      <c r="AR332">
        <v>1.1000000000000001</v>
      </c>
      <c r="AS332">
        <v>0</v>
      </c>
      <c r="AT332">
        <v>103</v>
      </c>
      <c r="AU332">
        <v>60</v>
      </c>
      <c r="AV332">
        <v>1</v>
      </c>
      <c r="AW332">
        <v>1</v>
      </c>
      <c r="AZ332">
        <v>1</v>
      </c>
      <c r="BA332">
        <v>1</v>
      </c>
      <c r="BB332">
        <v>1</v>
      </c>
      <c r="BC332">
        <v>1</v>
      </c>
      <c r="BD332" t="s">
        <v>3</v>
      </c>
      <c r="BE332" t="s">
        <v>3</v>
      </c>
      <c r="BF332" t="s">
        <v>3</v>
      </c>
      <c r="BG332" t="s">
        <v>3</v>
      </c>
      <c r="BH332">
        <v>0</v>
      </c>
      <c r="BI332">
        <v>1</v>
      </c>
      <c r="BJ332" t="s">
        <v>230</v>
      </c>
      <c r="BM332">
        <v>33002</v>
      </c>
      <c r="BN332">
        <v>0</v>
      </c>
      <c r="BO332" t="s">
        <v>3</v>
      </c>
      <c r="BP332">
        <v>0</v>
      </c>
      <c r="BQ332">
        <v>2</v>
      </c>
      <c r="BR332">
        <v>0</v>
      </c>
      <c r="BS332">
        <v>1</v>
      </c>
      <c r="BT332">
        <v>1</v>
      </c>
      <c r="BU332">
        <v>1</v>
      </c>
      <c r="BV332">
        <v>1</v>
      </c>
      <c r="BW332">
        <v>1</v>
      </c>
      <c r="BX332">
        <v>1</v>
      </c>
      <c r="BY332" t="s">
        <v>3</v>
      </c>
      <c r="BZ332">
        <v>103</v>
      </c>
      <c r="CA332">
        <v>60</v>
      </c>
      <c r="CB332" t="s">
        <v>3</v>
      </c>
      <c r="CE332">
        <v>0</v>
      </c>
      <c r="CF332">
        <v>0</v>
      </c>
      <c r="CG332">
        <v>0</v>
      </c>
      <c r="CM332">
        <v>0</v>
      </c>
      <c r="CN332" t="s">
        <v>3</v>
      </c>
      <c r="CO332">
        <v>0</v>
      </c>
      <c r="CP332">
        <f t="shared" ref="CP332:CP341" si="177">(P332+Q332+S332+R332)</f>
        <v>52300.020000000004</v>
      </c>
      <c r="CQ332">
        <f>SUMIF(SmtRes!AQ207:'SmtRes'!AQ210,"=1",SmtRes!AA207:'SmtRes'!AA210)</f>
        <v>0</v>
      </c>
      <c r="CR332">
        <f>SUMIF(SmtRes!AQ207:'SmtRes'!AQ210,"=1",SmtRes!AB207:'SmtRes'!AB210)</f>
        <v>2356.52</v>
      </c>
      <c r="CS332">
        <f>SUMIF(SmtRes!AQ207:'SmtRes'!AQ210,"=1",SmtRes!AC207:'SmtRes'!AC210)</f>
        <v>1027.3000000000002</v>
      </c>
      <c r="CT332">
        <f>SUMIF(SmtRes!AQ207:'SmtRes'!AQ210,"=1",SmtRes!AD207:'SmtRes'!AD210)</f>
        <v>451.23</v>
      </c>
      <c r="CU332">
        <f t="shared" ref="CU332:CU341" si="178">AG332</f>
        <v>0</v>
      </c>
      <c r="CV332">
        <f>SUMIF(SmtRes!AQ207:'SmtRes'!AQ210,"=1",SmtRes!BU207:'SmtRes'!BU210)</f>
        <v>1.24</v>
      </c>
      <c r="CW332">
        <f>SUMIF(SmtRes!AQ207:'SmtRes'!AQ210,"=1",SmtRes!BV207:'SmtRes'!BV210)</f>
        <v>1.1000000000000001</v>
      </c>
      <c r="CX332">
        <f t="shared" ref="CX332:CX341" si="179">AJ332</f>
        <v>0</v>
      </c>
      <c r="CY332">
        <f t="shared" ref="CY332:CY341" si="180">(((S332+R332)*AT332)/100)</f>
        <v>20302.7935</v>
      </c>
      <c r="CZ332">
        <f t="shared" ref="CZ332:CZ341" si="181">(((S332+R332)*AU332)/100)</f>
        <v>11826.87</v>
      </c>
      <c r="DC332" t="s">
        <v>3</v>
      </c>
      <c r="DD332" t="s">
        <v>3</v>
      </c>
      <c r="DE332" t="s">
        <v>3</v>
      </c>
      <c r="DF332" t="s">
        <v>3</v>
      </c>
      <c r="DG332" t="s">
        <v>3</v>
      </c>
      <c r="DH332" t="s">
        <v>3</v>
      </c>
      <c r="DI332" t="s">
        <v>3</v>
      </c>
      <c r="DJ332" t="s">
        <v>3</v>
      </c>
      <c r="DK332" t="s">
        <v>3</v>
      </c>
      <c r="DL332" t="s">
        <v>3</v>
      </c>
      <c r="DM332" t="s">
        <v>3</v>
      </c>
      <c r="DN332">
        <v>0</v>
      </c>
      <c r="DO332">
        <v>0</v>
      </c>
      <c r="DP332">
        <v>1</v>
      </c>
      <c r="DQ332">
        <v>1</v>
      </c>
      <c r="DU332">
        <v>1013</v>
      </c>
      <c r="DV332" t="s">
        <v>36</v>
      </c>
      <c r="DW332" t="s">
        <v>36</v>
      </c>
      <c r="DX332">
        <v>1</v>
      </c>
      <c r="DZ332" t="s">
        <v>3</v>
      </c>
      <c r="EA332" t="s">
        <v>3</v>
      </c>
      <c r="EB332" t="s">
        <v>3</v>
      </c>
      <c r="EC332" t="s">
        <v>3</v>
      </c>
      <c r="EE332">
        <v>293259713</v>
      </c>
      <c r="EF332">
        <v>2</v>
      </c>
      <c r="EG332" t="s">
        <v>27</v>
      </c>
      <c r="EH332">
        <v>27</v>
      </c>
      <c r="EI332" t="s">
        <v>28</v>
      </c>
      <c r="EJ332">
        <v>1</v>
      </c>
      <c r="EK332">
        <v>33002</v>
      </c>
      <c r="EL332" t="s">
        <v>28</v>
      </c>
      <c r="EM332" t="s">
        <v>29</v>
      </c>
      <c r="EO332" t="s">
        <v>3</v>
      </c>
      <c r="EQ332">
        <v>0</v>
      </c>
      <c r="ER332">
        <v>0</v>
      </c>
      <c r="ES332">
        <v>0</v>
      </c>
      <c r="ET332">
        <v>0</v>
      </c>
      <c r="EU332">
        <v>0</v>
      </c>
      <c r="EV332">
        <v>0</v>
      </c>
      <c r="EW332">
        <v>1.24</v>
      </c>
      <c r="EX332">
        <v>1.1000000000000001</v>
      </c>
      <c r="EY332">
        <v>0</v>
      </c>
      <c r="FQ332">
        <v>0</v>
      </c>
      <c r="FR332">
        <f t="shared" ref="FR332:FR348" si="182">ROUND(IF(BI332=3,GM332,0),2)</f>
        <v>0</v>
      </c>
      <c r="FS332">
        <v>0</v>
      </c>
      <c r="FX332">
        <v>103</v>
      </c>
      <c r="FY332">
        <v>60</v>
      </c>
      <c r="GA332" t="s">
        <v>3</v>
      </c>
      <c r="GD332">
        <v>1</v>
      </c>
      <c r="GF332">
        <v>523430721</v>
      </c>
      <c r="GG332">
        <v>2</v>
      </c>
      <c r="GH332">
        <v>1</v>
      </c>
      <c r="GI332">
        <v>-2</v>
      </c>
      <c r="GJ332">
        <v>0</v>
      </c>
      <c r="GK332">
        <v>0</v>
      </c>
      <c r="GL332">
        <f t="shared" ref="GL332:GL348" si="183">ROUND(IF(AND(BH332=3,BI332=3,FS332&lt;&gt;0),P332,0),2)</f>
        <v>0</v>
      </c>
      <c r="GM332">
        <f t="shared" ref="GM332:GM341" si="184">ROUND(O332+X332+Y332,2)+GX332</f>
        <v>84429.68</v>
      </c>
      <c r="GN332">
        <f t="shared" ref="GN332:GN348" si="185">IF(OR(BI332=0,BI332=1),GM332-GX332,0)</f>
        <v>84429.68</v>
      </c>
      <c r="GO332">
        <f t="shared" ref="GO332:GO348" si="186">IF(BI332=2,GM332-GX332,0)</f>
        <v>0</v>
      </c>
      <c r="GP332">
        <f t="shared" ref="GP332:GP348" si="187">IF(BI332=4,GM332-GX332,0)</f>
        <v>0</v>
      </c>
      <c r="GR332">
        <v>0</v>
      </c>
      <c r="GS332">
        <v>3</v>
      </c>
      <c r="GT332">
        <v>0</v>
      </c>
      <c r="GU332" t="s">
        <v>3</v>
      </c>
      <c r="GV332">
        <f t="shared" ref="GV332:GV341" si="188">ROUND((GT332),6)</f>
        <v>0</v>
      </c>
      <c r="GW332">
        <v>1</v>
      </c>
      <c r="GX332">
        <f t="shared" ref="GX332:GX341" si="189">ROUND(HC332*I332,2)</f>
        <v>0</v>
      </c>
      <c r="HA332">
        <v>0</v>
      </c>
      <c r="HB332">
        <v>0</v>
      </c>
      <c r="HC332">
        <f t="shared" ref="HC332:HC341" si="190">GV332*GW332</f>
        <v>0</v>
      </c>
      <c r="HE332" t="s">
        <v>3</v>
      </c>
      <c r="HF332" t="s">
        <v>3</v>
      </c>
      <c r="HM332" t="s">
        <v>3</v>
      </c>
      <c r="HN332" t="s">
        <v>31</v>
      </c>
      <c r="HO332" t="s">
        <v>32</v>
      </c>
      <c r="HP332" t="s">
        <v>28</v>
      </c>
      <c r="HQ332" t="s">
        <v>28</v>
      </c>
      <c r="IK332">
        <v>0</v>
      </c>
    </row>
    <row r="333" spans="1:245" x14ac:dyDescent="0.2">
      <c r="A333">
        <v>17</v>
      </c>
      <c r="B333">
        <v>1</v>
      </c>
      <c r="C333">
        <f>ROW(SmtRes!A215)</f>
        <v>215</v>
      </c>
      <c r="D333">
        <f>ROW(EtalonRes!A245)</f>
        <v>245</v>
      </c>
      <c r="E333" t="s">
        <v>231</v>
      </c>
      <c r="F333" t="s">
        <v>232</v>
      </c>
      <c r="G333" t="s">
        <v>233</v>
      </c>
      <c r="H333" t="s">
        <v>36</v>
      </c>
      <c r="I333">
        <v>6</v>
      </c>
      <c r="J333">
        <v>0</v>
      </c>
      <c r="K333">
        <v>6</v>
      </c>
      <c r="O333">
        <f t="shared" si="168"/>
        <v>32297.599999999999</v>
      </c>
      <c r="P333">
        <f>SUMIF(SmtRes!AQ211:'SmtRes'!AQ215,"=1",SmtRes!DF211:'SmtRes'!DF215)</f>
        <v>0</v>
      </c>
      <c r="Q333">
        <f>SUMIF(SmtRes!AQ211:'SmtRes'!AQ215,"=1",SmtRes!DG211:'SmtRes'!DG215)</f>
        <v>17966.310000000001</v>
      </c>
      <c r="R333">
        <f>SUMIF(SmtRes!AQ211:'SmtRes'!AQ215,"=1",SmtRes!DH211:'SmtRes'!DH215)</f>
        <v>7183.8099999999995</v>
      </c>
      <c r="S333">
        <f>SUMIF(SmtRes!AQ211:'SmtRes'!AQ215,"=1",SmtRes!DI211:'SmtRes'!DI215)</f>
        <v>7147.48</v>
      </c>
      <c r="T333">
        <f t="shared" si="169"/>
        <v>0</v>
      </c>
      <c r="U333">
        <f>SUMIF(SmtRes!AQ211:'SmtRes'!AQ215,"=1",SmtRes!CV211:'SmtRes'!CV215)</f>
        <v>15.84</v>
      </c>
      <c r="V333">
        <f>SUMIF(SmtRes!AQ211:'SmtRes'!AQ215,"=1",SmtRes!CW211:'SmtRes'!CW215)</f>
        <v>13.74</v>
      </c>
      <c r="W333">
        <f t="shared" si="170"/>
        <v>0</v>
      </c>
      <c r="X333">
        <f t="shared" si="171"/>
        <v>14761.23</v>
      </c>
      <c r="Y333">
        <f t="shared" si="172"/>
        <v>8598.77</v>
      </c>
      <c r="AA333">
        <v>312147598</v>
      </c>
      <c r="AB333">
        <f t="shared" si="173"/>
        <v>4120.7245999999996</v>
      </c>
      <c r="AC333">
        <f t="shared" si="174"/>
        <v>0</v>
      </c>
      <c r="AD333">
        <f>ROUND((((SUM(SmtRes!BR211:'SmtRes'!BR215))-(SUM(SmtRes!BS211:'SmtRes'!BS215)))+AE333),6)</f>
        <v>2929.4774000000002</v>
      </c>
      <c r="AE333">
        <f>ROUND((SUM(SmtRes!BS211:'SmtRes'!BS215)),6)</f>
        <v>1197.3037999999999</v>
      </c>
      <c r="AF333">
        <f>ROUND((SUM(SmtRes!BT211:'SmtRes'!BT215)),6)</f>
        <v>1191.2472</v>
      </c>
      <c r="AG333">
        <f t="shared" si="175"/>
        <v>0</v>
      </c>
      <c r="AH333">
        <f>(SUM(SmtRes!BU211:'SmtRes'!BU215))</f>
        <v>2.64</v>
      </c>
      <c r="AI333">
        <f>(SUM(SmtRes!BV211:'SmtRes'!BV215))</f>
        <v>2.29</v>
      </c>
      <c r="AJ333">
        <f t="shared" si="176"/>
        <v>0</v>
      </c>
      <c r="AK333">
        <v>5318.0283999999992</v>
      </c>
      <c r="AL333">
        <v>0</v>
      </c>
      <c r="AM333">
        <v>2929.4773999999998</v>
      </c>
      <c r="AN333">
        <v>1197.3038000000001</v>
      </c>
      <c r="AO333">
        <v>1191.2472</v>
      </c>
      <c r="AP333">
        <v>0</v>
      </c>
      <c r="AQ333">
        <v>2.64</v>
      </c>
      <c r="AR333">
        <v>2.29</v>
      </c>
      <c r="AS333">
        <v>0</v>
      </c>
      <c r="AT333">
        <v>103</v>
      </c>
      <c r="AU333">
        <v>60</v>
      </c>
      <c r="AV333">
        <v>1</v>
      </c>
      <c r="AW333">
        <v>1</v>
      </c>
      <c r="AZ333">
        <v>1</v>
      </c>
      <c r="BA333">
        <v>1</v>
      </c>
      <c r="BB333">
        <v>1</v>
      </c>
      <c r="BC333">
        <v>1</v>
      </c>
      <c r="BD333" t="s">
        <v>3</v>
      </c>
      <c r="BE333" t="s">
        <v>3</v>
      </c>
      <c r="BF333" t="s">
        <v>3</v>
      </c>
      <c r="BG333" t="s">
        <v>3</v>
      </c>
      <c r="BH333">
        <v>0</v>
      </c>
      <c r="BI333">
        <v>1</v>
      </c>
      <c r="BJ333" t="s">
        <v>234</v>
      </c>
      <c r="BM333">
        <v>33002</v>
      </c>
      <c r="BN333">
        <v>0</v>
      </c>
      <c r="BO333" t="s">
        <v>3</v>
      </c>
      <c r="BP333">
        <v>0</v>
      </c>
      <c r="BQ333">
        <v>2</v>
      </c>
      <c r="BR333">
        <v>0</v>
      </c>
      <c r="BS333">
        <v>1</v>
      </c>
      <c r="BT333">
        <v>1</v>
      </c>
      <c r="BU333">
        <v>1</v>
      </c>
      <c r="BV333">
        <v>1</v>
      </c>
      <c r="BW333">
        <v>1</v>
      </c>
      <c r="BX333">
        <v>1</v>
      </c>
      <c r="BY333" t="s">
        <v>3</v>
      </c>
      <c r="BZ333">
        <v>103</v>
      </c>
      <c r="CA333">
        <v>60</v>
      </c>
      <c r="CB333" t="s">
        <v>3</v>
      </c>
      <c r="CE333">
        <v>0</v>
      </c>
      <c r="CF333">
        <v>0</v>
      </c>
      <c r="CG333">
        <v>0</v>
      </c>
      <c r="CM333">
        <v>0</v>
      </c>
      <c r="CN333" t="s">
        <v>3</v>
      </c>
      <c r="CO333">
        <v>0</v>
      </c>
      <c r="CP333">
        <f t="shared" si="177"/>
        <v>32297.599999999999</v>
      </c>
      <c r="CQ333">
        <f>SUMIF(SmtRes!AQ211:'SmtRes'!AQ215,"=1",SmtRes!AA211:'SmtRes'!AA215)</f>
        <v>0</v>
      </c>
      <c r="CR333">
        <f>SUMIF(SmtRes!AQ211:'SmtRes'!AQ215,"=1",SmtRes!AB211:'SmtRes'!AB215)</f>
        <v>2793.3999999999996</v>
      </c>
      <c r="CS333">
        <f>SUMIF(SmtRes!AQ211:'SmtRes'!AQ215,"=1",SmtRes!AC211:'SmtRes'!AC215)</f>
        <v>1505.2800000000002</v>
      </c>
      <c r="CT333">
        <f>SUMIF(SmtRes!AQ211:'SmtRes'!AQ215,"=1",SmtRes!AD211:'SmtRes'!AD215)</f>
        <v>451.23</v>
      </c>
      <c r="CU333">
        <f t="shared" si="178"/>
        <v>0</v>
      </c>
      <c r="CV333">
        <f>SUMIF(SmtRes!AQ211:'SmtRes'!AQ215,"=1",SmtRes!BU211:'SmtRes'!BU215)</f>
        <v>2.64</v>
      </c>
      <c r="CW333">
        <f>SUMIF(SmtRes!AQ211:'SmtRes'!AQ215,"=1",SmtRes!BV211:'SmtRes'!BV215)</f>
        <v>2.29</v>
      </c>
      <c r="CX333">
        <f t="shared" si="179"/>
        <v>0</v>
      </c>
      <c r="CY333">
        <f t="shared" si="180"/>
        <v>14761.2287</v>
      </c>
      <c r="CZ333">
        <f t="shared" si="181"/>
        <v>8598.7739999999994</v>
      </c>
      <c r="DC333" t="s">
        <v>3</v>
      </c>
      <c r="DD333" t="s">
        <v>3</v>
      </c>
      <c r="DE333" t="s">
        <v>3</v>
      </c>
      <c r="DF333" t="s">
        <v>3</v>
      </c>
      <c r="DG333" t="s">
        <v>3</v>
      </c>
      <c r="DH333" t="s">
        <v>3</v>
      </c>
      <c r="DI333" t="s">
        <v>3</v>
      </c>
      <c r="DJ333" t="s">
        <v>3</v>
      </c>
      <c r="DK333" t="s">
        <v>3</v>
      </c>
      <c r="DL333" t="s">
        <v>3</v>
      </c>
      <c r="DM333" t="s">
        <v>3</v>
      </c>
      <c r="DN333">
        <v>0</v>
      </c>
      <c r="DO333">
        <v>0</v>
      </c>
      <c r="DP333">
        <v>1</v>
      </c>
      <c r="DQ333">
        <v>1</v>
      </c>
      <c r="DU333">
        <v>1013</v>
      </c>
      <c r="DV333" t="s">
        <v>36</v>
      </c>
      <c r="DW333" t="s">
        <v>36</v>
      </c>
      <c r="DX333">
        <v>1</v>
      </c>
      <c r="DZ333" t="s">
        <v>3</v>
      </c>
      <c r="EA333" t="s">
        <v>3</v>
      </c>
      <c r="EB333" t="s">
        <v>3</v>
      </c>
      <c r="EC333" t="s">
        <v>3</v>
      </c>
      <c r="EE333">
        <v>293259713</v>
      </c>
      <c r="EF333">
        <v>2</v>
      </c>
      <c r="EG333" t="s">
        <v>27</v>
      </c>
      <c r="EH333">
        <v>27</v>
      </c>
      <c r="EI333" t="s">
        <v>28</v>
      </c>
      <c r="EJ333">
        <v>1</v>
      </c>
      <c r="EK333">
        <v>33002</v>
      </c>
      <c r="EL333" t="s">
        <v>28</v>
      </c>
      <c r="EM333" t="s">
        <v>29</v>
      </c>
      <c r="EO333" t="s">
        <v>3</v>
      </c>
      <c r="EQ333">
        <v>0</v>
      </c>
      <c r="ER333">
        <v>0</v>
      </c>
      <c r="ES333">
        <v>0</v>
      </c>
      <c r="ET333">
        <v>0</v>
      </c>
      <c r="EU333">
        <v>0</v>
      </c>
      <c r="EV333">
        <v>0</v>
      </c>
      <c r="EW333">
        <v>2.64</v>
      </c>
      <c r="EX333">
        <v>2.29</v>
      </c>
      <c r="EY333">
        <v>0</v>
      </c>
      <c r="FQ333">
        <v>0</v>
      </c>
      <c r="FR333">
        <f t="shared" si="182"/>
        <v>0</v>
      </c>
      <c r="FS333">
        <v>0</v>
      </c>
      <c r="FX333">
        <v>103</v>
      </c>
      <c r="FY333">
        <v>60</v>
      </c>
      <c r="GA333" t="s">
        <v>3</v>
      </c>
      <c r="GD333">
        <v>1</v>
      </c>
      <c r="GF333">
        <v>1668373252</v>
      </c>
      <c r="GG333">
        <v>2</v>
      </c>
      <c r="GH333">
        <v>1</v>
      </c>
      <c r="GI333">
        <v>-2</v>
      </c>
      <c r="GJ333">
        <v>0</v>
      </c>
      <c r="GK333">
        <v>0</v>
      </c>
      <c r="GL333">
        <f t="shared" si="183"/>
        <v>0</v>
      </c>
      <c r="GM333">
        <f t="shared" si="184"/>
        <v>55657.599999999999</v>
      </c>
      <c r="GN333">
        <f t="shared" si="185"/>
        <v>55657.599999999999</v>
      </c>
      <c r="GO333">
        <f t="shared" si="186"/>
        <v>0</v>
      </c>
      <c r="GP333">
        <f t="shared" si="187"/>
        <v>0</v>
      </c>
      <c r="GR333">
        <v>0</v>
      </c>
      <c r="GS333">
        <v>3</v>
      </c>
      <c r="GT333">
        <v>0</v>
      </c>
      <c r="GU333" t="s">
        <v>3</v>
      </c>
      <c r="GV333">
        <f t="shared" si="188"/>
        <v>0</v>
      </c>
      <c r="GW333">
        <v>1</v>
      </c>
      <c r="GX333">
        <f t="shared" si="189"/>
        <v>0</v>
      </c>
      <c r="HA333">
        <v>0</v>
      </c>
      <c r="HB333">
        <v>0</v>
      </c>
      <c r="HC333">
        <f t="shared" si="190"/>
        <v>0</v>
      </c>
      <c r="HE333" t="s">
        <v>3</v>
      </c>
      <c r="HF333" t="s">
        <v>3</v>
      </c>
      <c r="HM333" t="s">
        <v>3</v>
      </c>
      <c r="HN333" t="s">
        <v>31</v>
      </c>
      <c r="HO333" t="s">
        <v>32</v>
      </c>
      <c r="HP333" t="s">
        <v>28</v>
      </c>
      <c r="HQ333" t="s">
        <v>28</v>
      </c>
      <c r="IK333">
        <v>0</v>
      </c>
    </row>
    <row r="334" spans="1:245" x14ac:dyDescent="0.2">
      <c r="A334">
        <v>17</v>
      </c>
      <c r="B334">
        <v>1</v>
      </c>
      <c r="C334">
        <f>ROW(SmtRes!A220)</f>
        <v>220</v>
      </c>
      <c r="D334">
        <f>ROW(EtalonRes!A250)</f>
        <v>250</v>
      </c>
      <c r="E334" t="s">
        <v>235</v>
      </c>
      <c r="F334" t="s">
        <v>236</v>
      </c>
      <c r="G334" t="s">
        <v>237</v>
      </c>
      <c r="H334" t="s">
        <v>36</v>
      </c>
      <c r="I334">
        <v>1</v>
      </c>
      <c r="J334">
        <v>0</v>
      </c>
      <c r="K334">
        <v>1</v>
      </c>
      <c r="O334">
        <f t="shared" si="168"/>
        <v>3916.87</v>
      </c>
      <c r="P334">
        <f>SUMIF(SmtRes!AQ216:'SmtRes'!AQ220,"=1",SmtRes!DF216:'SmtRes'!DF220)</f>
        <v>0</v>
      </c>
      <c r="Q334">
        <f>SUMIF(SmtRes!AQ216:'SmtRes'!AQ220,"=1",SmtRes!DG216:'SmtRes'!DG220)</f>
        <v>2155.35</v>
      </c>
      <c r="R334">
        <f>SUMIF(SmtRes!AQ216:'SmtRes'!AQ220,"=1",SmtRes!DH216:'SmtRes'!DH220)</f>
        <v>971.87</v>
      </c>
      <c r="S334">
        <f>SUMIF(SmtRes!AQ216:'SmtRes'!AQ220,"=1",SmtRes!DI216:'SmtRes'!DI220)</f>
        <v>789.65</v>
      </c>
      <c r="T334">
        <f t="shared" si="169"/>
        <v>0</v>
      </c>
      <c r="U334">
        <f>SUMIF(SmtRes!AQ216:'SmtRes'!AQ220,"=1",SmtRes!CV216:'SmtRes'!CV220)</f>
        <v>1.75</v>
      </c>
      <c r="V334">
        <f>SUMIF(SmtRes!AQ216:'SmtRes'!AQ220,"=1",SmtRes!CW216:'SmtRes'!CW220)</f>
        <v>1.89</v>
      </c>
      <c r="W334">
        <f t="shared" si="170"/>
        <v>0</v>
      </c>
      <c r="X334">
        <f t="shared" si="171"/>
        <v>1814.37</v>
      </c>
      <c r="Y334">
        <f t="shared" si="172"/>
        <v>1056.9100000000001</v>
      </c>
      <c r="AA334">
        <v>312147598</v>
      </c>
      <c r="AB334">
        <f t="shared" si="173"/>
        <v>2869.2759000000001</v>
      </c>
      <c r="AC334">
        <f t="shared" si="174"/>
        <v>0</v>
      </c>
      <c r="AD334">
        <f>ROUND((((SUM(SmtRes!BR216:'SmtRes'!BR220))-(SUM(SmtRes!BS216:'SmtRes'!BS220)))+AE334),6)</f>
        <v>2079.6233999999999</v>
      </c>
      <c r="AE334">
        <f>ROUND((SUM(SmtRes!BS216:'SmtRes'!BS220)),6)</f>
        <v>971.86860000000001</v>
      </c>
      <c r="AF334">
        <f>ROUND((SUM(SmtRes!BT216:'SmtRes'!BT220)),6)</f>
        <v>789.65250000000003</v>
      </c>
      <c r="AG334">
        <f t="shared" si="175"/>
        <v>0</v>
      </c>
      <c r="AH334">
        <f>(SUM(SmtRes!BU216:'SmtRes'!BU220))</f>
        <v>1.75</v>
      </c>
      <c r="AI334">
        <f>(SUM(SmtRes!BV216:'SmtRes'!BV220))</f>
        <v>1.89</v>
      </c>
      <c r="AJ334">
        <f t="shared" si="176"/>
        <v>0</v>
      </c>
      <c r="AK334">
        <v>3841.1445000000003</v>
      </c>
      <c r="AL334">
        <v>0</v>
      </c>
      <c r="AM334">
        <v>2079.6233999999999</v>
      </c>
      <c r="AN334">
        <v>971.86860000000001</v>
      </c>
      <c r="AO334">
        <v>789.65250000000003</v>
      </c>
      <c r="AP334">
        <v>0</v>
      </c>
      <c r="AQ334">
        <v>1.75</v>
      </c>
      <c r="AR334">
        <v>1.89</v>
      </c>
      <c r="AS334">
        <v>0</v>
      </c>
      <c r="AT334">
        <v>103</v>
      </c>
      <c r="AU334">
        <v>60</v>
      </c>
      <c r="AV334">
        <v>1</v>
      </c>
      <c r="AW334">
        <v>1</v>
      </c>
      <c r="AZ334">
        <v>1</v>
      </c>
      <c r="BA334">
        <v>1</v>
      </c>
      <c r="BB334">
        <v>1</v>
      </c>
      <c r="BC334">
        <v>1</v>
      </c>
      <c r="BD334" t="s">
        <v>3</v>
      </c>
      <c r="BE334" t="s">
        <v>3</v>
      </c>
      <c r="BF334" t="s">
        <v>3</v>
      </c>
      <c r="BG334" t="s">
        <v>3</v>
      </c>
      <c r="BH334">
        <v>0</v>
      </c>
      <c r="BI334">
        <v>1</v>
      </c>
      <c r="BJ334" t="s">
        <v>238</v>
      </c>
      <c r="BM334">
        <v>33002</v>
      </c>
      <c r="BN334">
        <v>0</v>
      </c>
      <c r="BO334" t="s">
        <v>3</v>
      </c>
      <c r="BP334">
        <v>0</v>
      </c>
      <c r="BQ334">
        <v>2</v>
      </c>
      <c r="BR334">
        <v>0</v>
      </c>
      <c r="BS334">
        <v>1</v>
      </c>
      <c r="BT334">
        <v>1</v>
      </c>
      <c r="BU334">
        <v>1</v>
      </c>
      <c r="BV334">
        <v>1</v>
      </c>
      <c r="BW334">
        <v>1</v>
      </c>
      <c r="BX334">
        <v>1</v>
      </c>
      <c r="BY334" t="s">
        <v>3</v>
      </c>
      <c r="BZ334">
        <v>103</v>
      </c>
      <c r="CA334">
        <v>60</v>
      </c>
      <c r="CB334" t="s">
        <v>3</v>
      </c>
      <c r="CE334">
        <v>0</v>
      </c>
      <c r="CF334">
        <v>0</v>
      </c>
      <c r="CG334">
        <v>0</v>
      </c>
      <c r="CM334">
        <v>0</v>
      </c>
      <c r="CN334" t="s">
        <v>3</v>
      </c>
      <c r="CO334">
        <v>0</v>
      </c>
      <c r="CP334">
        <f t="shared" si="177"/>
        <v>3916.87</v>
      </c>
      <c r="CQ334">
        <f>SUMIF(SmtRes!AQ216:'SmtRes'!AQ220,"=1",SmtRes!AA216:'SmtRes'!AA220)</f>
        <v>0</v>
      </c>
      <c r="CR334">
        <f>SUMIF(SmtRes!AQ216:'SmtRes'!AQ220,"=1",SmtRes!AB216:'SmtRes'!AB220)</f>
        <v>2793.3999999999996</v>
      </c>
      <c r="CS334">
        <f>SUMIF(SmtRes!AQ216:'SmtRes'!AQ220,"=1",SmtRes!AC216:'SmtRes'!AC220)</f>
        <v>1505.2800000000002</v>
      </c>
      <c r="CT334">
        <f>SUMIF(SmtRes!AQ216:'SmtRes'!AQ220,"=1",SmtRes!AD216:'SmtRes'!AD220)</f>
        <v>451.23</v>
      </c>
      <c r="CU334">
        <f t="shared" si="178"/>
        <v>0</v>
      </c>
      <c r="CV334">
        <f>SUMIF(SmtRes!AQ216:'SmtRes'!AQ220,"=1",SmtRes!BU216:'SmtRes'!BU220)</f>
        <v>1.75</v>
      </c>
      <c r="CW334">
        <f>SUMIF(SmtRes!AQ216:'SmtRes'!AQ220,"=1",SmtRes!BV216:'SmtRes'!BV220)</f>
        <v>1.89</v>
      </c>
      <c r="CX334">
        <f t="shared" si="179"/>
        <v>0</v>
      </c>
      <c r="CY334">
        <f t="shared" si="180"/>
        <v>1814.3656000000001</v>
      </c>
      <c r="CZ334">
        <f t="shared" si="181"/>
        <v>1056.912</v>
      </c>
      <c r="DC334" t="s">
        <v>3</v>
      </c>
      <c r="DD334" t="s">
        <v>3</v>
      </c>
      <c r="DE334" t="s">
        <v>3</v>
      </c>
      <c r="DF334" t="s">
        <v>3</v>
      </c>
      <c r="DG334" t="s">
        <v>3</v>
      </c>
      <c r="DH334" t="s">
        <v>3</v>
      </c>
      <c r="DI334" t="s">
        <v>3</v>
      </c>
      <c r="DJ334" t="s">
        <v>3</v>
      </c>
      <c r="DK334" t="s">
        <v>3</v>
      </c>
      <c r="DL334" t="s">
        <v>3</v>
      </c>
      <c r="DM334" t="s">
        <v>3</v>
      </c>
      <c r="DN334">
        <v>0</v>
      </c>
      <c r="DO334">
        <v>0</v>
      </c>
      <c r="DP334">
        <v>1</v>
      </c>
      <c r="DQ334">
        <v>1</v>
      </c>
      <c r="DU334">
        <v>1013</v>
      </c>
      <c r="DV334" t="s">
        <v>36</v>
      </c>
      <c r="DW334" t="s">
        <v>36</v>
      </c>
      <c r="DX334">
        <v>1</v>
      </c>
      <c r="DZ334" t="s">
        <v>3</v>
      </c>
      <c r="EA334" t="s">
        <v>3</v>
      </c>
      <c r="EB334" t="s">
        <v>3</v>
      </c>
      <c r="EC334" t="s">
        <v>3</v>
      </c>
      <c r="EE334">
        <v>293259713</v>
      </c>
      <c r="EF334">
        <v>2</v>
      </c>
      <c r="EG334" t="s">
        <v>27</v>
      </c>
      <c r="EH334">
        <v>27</v>
      </c>
      <c r="EI334" t="s">
        <v>28</v>
      </c>
      <c r="EJ334">
        <v>1</v>
      </c>
      <c r="EK334">
        <v>33002</v>
      </c>
      <c r="EL334" t="s">
        <v>28</v>
      </c>
      <c r="EM334" t="s">
        <v>29</v>
      </c>
      <c r="EO334" t="s">
        <v>3</v>
      </c>
      <c r="EQ334">
        <v>0</v>
      </c>
      <c r="ER334">
        <v>0</v>
      </c>
      <c r="ES334">
        <v>0</v>
      </c>
      <c r="ET334">
        <v>0</v>
      </c>
      <c r="EU334">
        <v>0</v>
      </c>
      <c r="EV334">
        <v>0</v>
      </c>
      <c r="EW334">
        <v>1.75</v>
      </c>
      <c r="EX334">
        <v>1.89</v>
      </c>
      <c r="EY334">
        <v>0</v>
      </c>
      <c r="FQ334">
        <v>0</v>
      </c>
      <c r="FR334">
        <f t="shared" si="182"/>
        <v>0</v>
      </c>
      <c r="FS334">
        <v>0</v>
      </c>
      <c r="FX334">
        <v>103</v>
      </c>
      <c r="FY334">
        <v>60</v>
      </c>
      <c r="GA334" t="s">
        <v>3</v>
      </c>
      <c r="GD334">
        <v>1</v>
      </c>
      <c r="GF334">
        <v>-416680607</v>
      </c>
      <c r="GG334">
        <v>2</v>
      </c>
      <c r="GH334">
        <v>1</v>
      </c>
      <c r="GI334">
        <v>-2</v>
      </c>
      <c r="GJ334">
        <v>0</v>
      </c>
      <c r="GK334">
        <v>0</v>
      </c>
      <c r="GL334">
        <f t="shared" si="183"/>
        <v>0</v>
      </c>
      <c r="GM334">
        <f t="shared" si="184"/>
        <v>6788.15</v>
      </c>
      <c r="GN334">
        <f t="shared" si="185"/>
        <v>6788.15</v>
      </c>
      <c r="GO334">
        <f t="shared" si="186"/>
        <v>0</v>
      </c>
      <c r="GP334">
        <f t="shared" si="187"/>
        <v>0</v>
      </c>
      <c r="GR334">
        <v>0</v>
      </c>
      <c r="GS334">
        <v>3</v>
      </c>
      <c r="GT334">
        <v>0</v>
      </c>
      <c r="GU334" t="s">
        <v>3</v>
      </c>
      <c r="GV334">
        <f t="shared" si="188"/>
        <v>0</v>
      </c>
      <c r="GW334">
        <v>1</v>
      </c>
      <c r="GX334">
        <f t="shared" si="189"/>
        <v>0</v>
      </c>
      <c r="HA334">
        <v>0</v>
      </c>
      <c r="HB334">
        <v>0</v>
      </c>
      <c r="HC334">
        <f t="shared" si="190"/>
        <v>0</v>
      </c>
      <c r="HE334" t="s">
        <v>3</v>
      </c>
      <c r="HF334" t="s">
        <v>3</v>
      </c>
      <c r="HM334" t="s">
        <v>3</v>
      </c>
      <c r="HN334" t="s">
        <v>31</v>
      </c>
      <c r="HO334" t="s">
        <v>32</v>
      </c>
      <c r="HP334" t="s">
        <v>28</v>
      </c>
      <c r="HQ334" t="s">
        <v>28</v>
      </c>
      <c r="IK334">
        <v>0</v>
      </c>
    </row>
    <row r="335" spans="1:245" x14ac:dyDescent="0.2">
      <c r="A335">
        <v>17</v>
      </c>
      <c r="B335">
        <v>1</v>
      </c>
      <c r="C335">
        <f>ROW(SmtRes!A227)</f>
        <v>227</v>
      </c>
      <c r="D335">
        <f>ROW(EtalonRes!A258)</f>
        <v>258</v>
      </c>
      <c r="E335" t="s">
        <v>239</v>
      </c>
      <c r="F335" t="s">
        <v>219</v>
      </c>
      <c r="G335" t="s">
        <v>240</v>
      </c>
      <c r="H335" t="s">
        <v>36</v>
      </c>
      <c r="I335">
        <v>1</v>
      </c>
      <c r="J335">
        <v>0</v>
      </c>
      <c r="K335">
        <v>1</v>
      </c>
      <c r="O335">
        <f t="shared" si="168"/>
        <v>456.94</v>
      </c>
      <c r="P335">
        <f>SUMIF(SmtRes!AQ221:'SmtRes'!AQ227,"=1",SmtRes!DF221:'SmtRes'!DF227)</f>
        <v>0</v>
      </c>
      <c r="Q335">
        <f>SUMIF(SmtRes!AQ221:'SmtRes'!AQ227,"=1",SmtRes!DG221:'SmtRes'!DG227)</f>
        <v>121.02000000000001</v>
      </c>
      <c r="R335">
        <f>SUMIF(SmtRes!AQ221:'SmtRes'!AQ227,"=1",SmtRes!DH221:'SmtRes'!DH227)</f>
        <v>67.2</v>
      </c>
      <c r="S335">
        <f>SUMIF(SmtRes!AQ221:'SmtRes'!AQ227,"=1",SmtRes!DI221:'SmtRes'!DI227)</f>
        <v>268.72000000000003</v>
      </c>
      <c r="T335">
        <f t="shared" si="169"/>
        <v>0</v>
      </c>
      <c r="U335">
        <f>SUMIF(SmtRes!AQ221:'SmtRes'!AQ227,"=1",SmtRes!CV221:'SmtRes'!CV227)</f>
        <v>0.51600000000000001</v>
      </c>
      <c r="V335">
        <f>SUMIF(SmtRes!AQ221:'SmtRes'!AQ227,"=1",SmtRes!CW221:'SmtRes'!CW227)</f>
        <v>0.12</v>
      </c>
      <c r="W335">
        <f t="shared" si="170"/>
        <v>0</v>
      </c>
      <c r="X335">
        <f t="shared" si="171"/>
        <v>325.83999999999997</v>
      </c>
      <c r="Y335">
        <f t="shared" si="172"/>
        <v>171.32</v>
      </c>
      <c r="AA335">
        <v>312147598</v>
      </c>
      <c r="AB335">
        <f t="shared" si="173"/>
        <v>389.74428</v>
      </c>
      <c r="AC335">
        <f t="shared" si="174"/>
        <v>0</v>
      </c>
      <c r="AD335">
        <f>ROUND((((SUM(SmtRes!BR221:'SmtRes'!BR227))-(SUM(SmtRes!BS221:'SmtRes'!BS227)))+AE335),6)</f>
        <v>121.0218</v>
      </c>
      <c r="AE335">
        <f>ROUND((SUM(SmtRes!BS221:'SmtRes'!BS227)),6)</f>
        <v>67.202399999999997</v>
      </c>
      <c r="AF335">
        <f>ROUND((SUM(SmtRes!BT221:'SmtRes'!BT227)),6)</f>
        <v>268.72248000000002</v>
      </c>
      <c r="AG335">
        <f t="shared" si="175"/>
        <v>0</v>
      </c>
      <c r="AH335">
        <f>(SUM(SmtRes!BU221:'SmtRes'!BU227))</f>
        <v>0.51600000000000001</v>
      </c>
      <c r="AI335">
        <f>(SUM(SmtRes!BV221:'SmtRes'!BV227))</f>
        <v>0.12</v>
      </c>
      <c r="AJ335">
        <f t="shared" si="176"/>
        <v>0</v>
      </c>
      <c r="AK335">
        <v>861.11516999999992</v>
      </c>
      <c r="AL335">
        <v>99.537369999999996</v>
      </c>
      <c r="AM335">
        <v>201.703</v>
      </c>
      <c r="AN335">
        <v>112.004</v>
      </c>
      <c r="AO335">
        <v>447.87079999999997</v>
      </c>
      <c r="AP335">
        <v>0</v>
      </c>
      <c r="AQ335">
        <v>0.86</v>
      </c>
      <c r="AR335">
        <v>0.2</v>
      </c>
      <c r="AS335">
        <v>0</v>
      </c>
      <c r="AT335">
        <v>97</v>
      </c>
      <c r="AU335">
        <v>51</v>
      </c>
      <c r="AV335">
        <v>1</v>
      </c>
      <c r="AW335">
        <v>1</v>
      </c>
      <c r="AZ335">
        <v>1</v>
      </c>
      <c r="BA335">
        <v>1</v>
      </c>
      <c r="BB335">
        <v>1</v>
      </c>
      <c r="BC335">
        <v>1</v>
      </c>
      <c r="BD335" t="s">
        <v>3</v>
      </c>
      <c r="BE335" t="s">
        <v>3</v>
      </c>
      <c r="BF335" t="s">
        <v>3</v>
      </c>
      <c r="BG335" t="s">
        <v>3</v>
      </c>
      <c r="BH335">
        <v>0</v>
      </c>
      <c r="BI335">
        <v>2</v>
      </c>
      <c r="BJ335" t="s">
        <v>221</v>
      </c>
      <c r="BM335">
        <v>108001</v>
      </c>
      <c r="BN335">
        <v>0</v>
      </c>
      <c r="BO335" t="s">
        <v>3</v>
      </c>
      <c r="BP335">
        <v>0</v>
      </c>
      <c r="BQ335">
        <v>3</v>
      </c>
      <c r="BR335">
        <v>0</v>
      </c>
      <c r="BS335">
        <v>1</v>
      </c>
      <c r="BT335">
        <v>1</v>
      </c>
      <c r="BU335">
        <v>1</v>
      </c>
      <c r="BV335">
        <v>1</v>
      </c>
      <c r="BW335">
        <v>1</v>
      </c>
      <c r="BX335">
        <v>1</v>
      </c>
      <c r="BY335" t="s">
        <v>3</v>
      </c>
      <c r="BZ335">
        <v>97</v>
      </c>
      <c r="CA335">
        <v>51</v>
      </c>
      <c r="CB335" t="s">
        <v>3</v>
      </c>
      <c r="CE335">
        <v>0</v>
      </c>
      <c r="CF335">
        <v>0</v>
      </c>
      <c r="CG335">
        <v>0</v>
      </c>
      <c r="CM335">
        <v>0</v>
      </c>
      <c r="CN335" t="s">
        <v>241</v>
      </c>
      <c r="CO335">
        <v>0</v>
      </c>
      <c r="CP335">
        <f t="shared" si="177"/>
        <v>456.94</v>
      </c>
      <c r="CQ335">
        <f>SUMIF(SmtRes!AQ221:'SmtRes'!AQ227,"=1",SmtRes!AA221:'SmtRes'!AA227)</f>
        <v>64185.240000000005</v>
      </c>
      <c r="CR335">
        <f>SUMIF(SmtRes!AQ221:'SmtRes'!AQ227,"=1",SmtRes!AB221:'SmtRes'!AB227)</f>
        <v>2017.03</v>
      </c>
      <c r="CS335">
        <f>SUMIF(SmtRes!AQ221:'SmtRes'!AQ227,"=1",SmtRes!AC221:'SmtRes'!AC227)</f>
        <v>1120.04</v>
      </c>
      <c r="CT335">
        <f>SUMIF(SmtRes!AQ221:'SmtRes'!AQ227,"=1",SmtRes!AD221:'SmtRes'!AD227)</f>
        <v>520.78</v>
      </c>
      <c r="CU335">
        <f t="shared" si="178"/>
        <v>0</v>
      </c>
      <c r="CV335">
        <f>SUMIF(SmtRes!AQ221:'SmtRes'!AQ227,"=1",SmtRes!BU221:'SmtRes'!BU227)</f>
        <v>0.51600000000000001</v>
      </c>
      <c r="CW335">
        <f>SUMIF(SmtRes!AQ221:'SmtRes'!AQ227,"=1",SmtRes!BV221:'SmtRes'!BV227)</f>
        <v>0.12</v>
      </c>
      <c r="CX335">
        <f t="shared" si="179"/>
        <v>0</v>
      </c>
      <c r="CY335">
        <f t="shared" si="180"/>
        <v>325.8424</v>
      </c>
      <c r="CZ335">
        <f t="shared" si="181"/>
        <v>171.31920000000002</v>
      </c>
      <c r="DC335" t="s">
        <v>3</v>
      </c>
      <c r="DD335" t="s">
        <v>22</v>
      </c>
      <c r="DE335" t="s">
        <v>242</v>
      </c>
      <c r="DF335" t="s">
        <v>242</v>
      </c>
      <c r="DG335" t="s">
        <v>242</v>
      </c>
      <c r="DH335" t="s">
        <v>3</v>
      </c>
      <c r="DI335" t="s">
        <v>242</v>
      </c>
      <c r="DJ335" t="s">
        <v>242</v>
      </c>
      <c r="DK335" t="s">
        <v>3</v>
      </c>
      <c r="DL335" t="s">
        <v>3</v>
      </c>
      <c r="DM335" t="s">
        <v>3</v>
      </c>
      <c r="DN335">
        <v>0</v>
      </c>
      <c r="DO335">
        <v>0</v>
      </c>
      <c r="DP335">
        <v>1</v>
      </c>
      <c r="DQ335">
        <v>1</v>
      </c>
      <c r="DU335">
        <v>1013</v>
      </c>
      <c r="DV335" t="s">
        <v>36</v>
      </c>
      <c r="DW335" t="s">
        <v>36</v>
      </c>
      <c r="DX335">
        <v>1</v>
      </c>
      <c r="DZ335" t="s">
        <v>3</v>
      </c>
      <c r="EA335" t="s">
        <v>3</v>
      </c>
      <c r="EB335" t="s">
        <v>3</v>
      </c>
      <c r="EC335" t="s">
        <v>3</v>
      </c>
      <c r="EE335">
        <v>293259234</v>
      </c>
      <c r="EF335">
        <v>3</v>
      </c>
      <c r="EG335" t="s">
        <v>116</v>
      </c>
      <c r="EH335">
        <v>0</v>
      </c>
      <c r="EI335" t="s">
        <v>3</v>
      </c>
      <c r="EJ335">
        <v>2</v>
      </c>
      <c r="EK335">
        <v>108001</v>
      </c>
      <c r="EL335" t="s">
        <v>117</v>
      </c>
      <c r="EM335" t="s">
        <v>118</v>
      </c>
      <c r="EO335" t="s">
        <v>243</v>
      </c>
      <c r="EQ335">
        <v>0</v>
      </c>
      <c r="ER335">
        <v>0</v>
      </c>
      <c r="ES335">
        <v>0</v>
      </c>
      <c r="ET335">
        <v>0</v>
      </c>
      <c r="EU335">
        <v>0</v>
      </c>
      <c r="EV335">
        <v>0</v>
      </c>
      <c r="EW335">
        <v>0.86</v>
      </c>
      <c r="EX335">
        <v>0.2</v>
      </c>
      <c r="EY335">
        <v>0</v>
      </c>
      <c r="FQ335">
        <v>0</v>
      </c>
      <c r="FR335">
        <f t="shared" si="182"/>
        <v>0</v>
      </c>
      <c r="FS335">
        <v>0</v>
      </c>
      <c r="FX335">
        <v>97</v>
      </c>
      <c r="FY335">
        <v>51</v>
      </c>
      <c r="GA335" t="s">
        <v>3</v>
      </c>
      <c r="GD335">
        <v>1</v>
      </c>
      <c r="GF335">
        <v>1628622265</v>
      </c>
      <c r="GG335">
        <v>2</v>
      </c>
      <c r="GH335">
        <v>1</v>
      </c>
      <c r="GI335">
        <v>-2</v>
      </c>
      <c r="GJ335">
        <v>0</v>
      </c>
      <c r="GK335">
        <v>0</v>
      </c>
      <c r="GL335">
        <f t="shared" si="183"/>
        <v>0</v>
      </c>
      <c r="GM335">
        <f t="shared" si="184"/>
        <v>954.1</v>
      </c>
      <c r="GN335">
        <f t="shared" si="185"/>
        <v>0</v>
      </c>
      <c r="GO335">
        <f t="shared" si="186"/>
        <v>954.1</v>
      </c>
      <c r="GP335">
        <f t="shared" si="187"/>
        <v>0</v>
      </c>
      <c r="GR335">
        <v>0</v>
      </c>
      <c r="GS335">
        <v>3</v>
      </c>
      <c r="GT335">
        <v>0</v>
      </c>
      <c r="GU335" t="s">
        <v>3</v>
      </c>
      <c r="GV335">
        <f t="shared" si="188"/>
        <v>0</v>
      </c>
      <c r="GW335">
        <v>1</v>
      </c>
      <c r="GX335">
        <f t="shared" si="189"/>
        <v>0</v>
      </c>
      <c r="HA335">
        <v>0</v>
      </c>
      <c r="HB335">
        <v>0</v>
      </c>
      <c r="HC335">
        <f t="shared" si="190"/>
        <v>0</v>
      </c>
      <c r="HE335" t="s">
        <v>3</v>
      </c>
      <c r="HF335" t="s">
        <v>3</v>
      </c>
      <c r="HM335" t="s">
        <v>3</v>
      </c>
      <c r="HN335" t="s">
        <v>120</v>
      </c>
      <c r="HO335" t="s">
        <v>121</v>
      </c>
      <c r="HP335" t="s">
        <v>117</v>
      </c>
      <c r="HQ335" t="s">
        <v>117</v>
      </c>
      <c r="IK335">
        <v>0</v>
      </c>
    </row>
    <row r="336" spans="1:245" x14ac:dyDescent="0.2">
      <c r="A336">
        <v>17</v>
      </c>
      <c r="B336">
        <v>1</v>
      </c>
      <c r="C336">
        <f>ROW(SmtRes!A233)</f>
        <v>233</v>
      </c>
      <c r="D336">
        <f>ROW(EtalonRes!A269)</f>
        <v>269</v>
      </c>
      <c r="E336" t="s">
        <v>244</v>
      </c>
      <c r="F336" t="s">
        <v>223</v>
      </c>
      <c r="G336" t="s">
        <v>245</v>
      </c>
      <c r="H336" t="s">
        <v>36</v>
      </c>
      <c r="I336">
        <v>6</v>
      </c>
      <c r="J336">
        <v>0</v>
      </c>
      <c r="K336">
        <v>6</v>
      </c>
      <c r="O336">
        <f t="shared" si="168"/>
        <v>7378.71</v>
      </c>
      <c r="P336">
        <f>SUMIF(SmtRes!AQ228:'SmtRes'!AQ233,"=1",SmtRes!DF228:'SmtRes'!DF233)</f>
        <v>0</v>
      </c>
      <c r="Q336">
        <f>SUMIF(SmtRes!AQ228:'SmtRes'!AQ233,"=1",SmtRes!DG228:'SmtRes'!DG233)</f>
        <v>2617.54</v>
      </c>
      <c r="R336">
        <f>SUMIF(SmtRes!AQ228:'SmtRes'!AQ233,"=1",SmtRes!DH228:'SmtRes'!DH233)</f>
        <v>1573.57</v>
      </c>
      <c r="S336">
        <f>SUMIF(SmtRes!AQ228:'SmtRes'!AQ233,"=1",SmtRes!DI228:'SmtRes'!DI233)</f>
        <v>3187.6</v>
      </c>
      <c r="T336">
        <f t="shared" si="169"/>
        <v>0</v>
      </c>
      <c r="U336">
        <f>SUMIF(SmtRes!AQ228:'SmtRes'!AQ233,"=1",SmtRes!CV228:'SmtRes'!CV233)</f>
        <v>7.2359999999999998</v>
      </c>
      <c r="V336">
        <f>SUMIF(SmtRes!AQ228:'SmtRes'!AQ233,"=1",SmtRes!CW228:'SmtRes'!CW233)</f>
        <v>2.9159999999999999</v>
      </c>
      <c r="W336">
        <f t="shared" si="170"/>
        <v>0</v>
      </c>
      <c r="X336">
        <f t="shared" si="171"/>
        <v>4904.01</v>
      </c>
      <c r="Y336">
        <f t="shared" si="172"/>
        <v>2856.7</v>
      </c>
      <c r="AA336">
        <v>312147598</v>
      </c>
      <c r="AB336">
        <f t="shared" si="173"/>
        <v>884.92211999999995</v>
      </c>
      <c r="AC336">
        <f t="shared" si="174"/>
        <v>0</v>
      </c>
      <c r="AD336">
        <f>ROUND((((SUM(SmtRes!BR228:'SmtRes'!BR233))-(SUM(SmtRes!BS228:'SmtRes'!BS233)))+AE336),6)</f>
        <v>353.65499999999997</v>
      </c>
      <c r="AE336">
        <f>ROUND((SUM(SmtRes!BS228:'SmtRes'!BS233)),6)</f>
        <v>262.26107999999999</v>
      </c>
      <c r="AF336">
        <f>ROUND((SUM(SmtRes!BT228:'SmtRes'!BT233)),6)</f>
        <v>531.26711999999998</v>
      </c>
      <c r="AG336">
        <f t="shared" si="175"/>
        <v>0</v>
      </c>
      <c r="AH336">
        <f>(SUM(SmtRes!BU228:'SmtRes'!BU233))</f>
        <v>1.2059999999999997</v>
      </c>
      <c r="AI336">
        <f>(SUM(SmtRes!BV228:'SmtRes'!BV233))</f>
        <v>0.48599999999999999</v>
      </c>
      <c r="AJ336">
        <f t="shared" si="176"/>
        <v>0</v>
      </c>
      <c r="AK336">
        <v>1923.9710999999998</v>
      </c>
      <c r="AL336">
        <v>11.9991</v>
      </c>
      <c r="AM336">
        <v>589.42500000000007</v>
      </c>
      <c r="AN336">
        <v>437.10180000000003</v>
      </c>
      <c r="AO336">
        <v>885.44519999999989</v>
      </c>
      <c r="AP336">
        <v>0</v>
      </c>
      <c r="AQ336">
        <v>2.0099999999999998</v>
      </c>
      <c r="AR336">
        <v>0.80999999999999994</v>
      </c>
      <c r="AS336">
        <v>0</v>
      </c>
      <c r="AT336">
        <v>103</v>
      </c>
      <c r="AU336">
        <v>60</v>
      </c>
      <c r="AV336">
        <v>1</v>
      </c>
      <c r="AW336">
        <v>1</v>
      </c>
      <c r="AZ336">
        <v>1</v>
      </c>
      <c r="BA336">
        <v>1</v>
      </c>
      <c r="BB336">
        <v>1</v>
      </c>
      <c r="BC336">
        <v>1</v>
      </c>
      <c r="BD336" t="s">
        <v>3</v>
      </c>
      <c r="BE336" t="s">
        <v>3</v>
      </c>
      <c r="BF336" t="s">
        <v>3</v>
      </c>
      <c r="BG336" t="s">
        <v>3</v>
      </c>
      <c r="BH336">
        <v>0</v>
      </c>
      <c r="BI336">
        <v>1</v>
      </c>
      <c r="BJ336" t="s">
        <v>225</v>
      </c>
      <c r="BM336">
        <v>33001</v>
      </c>
      <c r="BN336">
        <v>0</v>
      </c>
      <c r="BO336" t="s">
        <v>3</v>
      </c>
      <c r="BP336">
        <v>0</v>
      </c>
      <c r="BQ336">
        <v>2</v>
      </c>
      <c r="BR336">
        <v>0</v>
      </c>
      <c r="BS336">
        <v>1</v>
      </c>
      <c r="BT336">
        <v>1</v>
      </c>
      <c r="BU336">
        <v>1</v>
      </c>
      <c r="BV336">
        <v>1</v>
      </c>
      <c r="BW336">
        <v>1</v>
      </c>
      <c r="BX336">
        <v>1</v>
      </c>
      <c r="BY336" t="s">
        <v>3</v>
      </c>
      <c r="BZ336">
        <v>103</v>
      </c>
      <c r="CA336">
        <v>60</v>
      </c>
      <c r="CB336" t="s">
        <v>3</v>
      </c>
      <c r="CE336">
        <v>0</v>
      </c>
      <c r="CF336">
        <v>0</v>
      </c>
      <c r="CG336">
        <v>0</v>
      </c>
      <c r="CM336">
        <v>0</v>
      </c>
      <c r="CN336" t="s">
        <v>246</v>
      </c>
      <c r="CO336">
        <v>0</v>
      </c>
      <c r="CP336">
        <f t="shared" si="177"/>
        <v>7378.7099999999991</v>
      </c>
      <c r="CQ336">
        <f>SUMIF(SmtRes!AQ228:'SmtRes'!AQ233,"=1",SmtRes!AA228:'SmtRes'!AA233)</f>
        <v>664.75</v>
      </c>
      <c r="CR336">
        <f>SUMIF(SmtRes!AQ228:'SmtRes'!AQ233,"=1",SmtRes!AB228:'SmtRes'!AB233)</f>
        <v>1497.81</v>
      </c>
      <c r="CS336">
        <f>SUMIF(SmtRes!AQ228:'SmtRes'!AQ233,"=1",SmtRes!AC228:'SmtRes'!AC233)</f>
        <v>1027.3000000000002</v>
      </c>
      <c r="CT336">
        <f>SUMIF(SmtRes!AQ228:'SmtRes'!AQ233,"=1",SmtRes!AD228:'SmtRes'!AD233)</f>
        <v>440.52</v>
      </c>
      <c r="CU336">
        <f t="shared" si="178"/>
        <v>0</v>
      </c>
      <c r="CV336">
        <f>SUMIF(SmtRes!AQ228:'SmtRes'!AQ233,"=1",SmtRes!BU228:'SmtRes'!BU233)</f>
        <v>1.2059999999999997</v>
      </c>
      <c r="CW336">
        <f>SUMIF(SmtRes!AQ228:'SmtRes'!AQ233,"=1",SmtRes!BV228:'SmtRes'!BV233)</f>
        <v>0.48599999999999999</v>
      </c>
      <c r="CX336">
        <f t="shared" si="179"/>
        <v>0</v>
      </c>
      <c r="CY336">
        <f t="shared" si="180"/>
        <v>4904.0051000000003</v>
      </c>
      <c r="CZ336">
        <f t="shared" si="181"/>
        <v>2856.7020000000002</v>
      </c>
      <c r="DC336" t="s">
        <v>3</v>
      </c>
      <c r="DD336" t="s">
        <v>22</v>
      </c>
      <c r="DE336" t="s">
        <v>242</v>
      </c>
      <c r="DF336" t="s">
        <v>242</v>
      </c>
      <c r="DG336" t="s">
        <v>242</v>
      </c>
      <c r="DH336" t="s">
        <v>3</v>
      </c>
      <c r="DI336" t="s">
        <v>242</v>
      </c>
      <c r="DJ336" t="s">
        <v>242</v>
      </c>
      <c r="DK336" t="s">
        <v>3</v>
      </c>
      <c r="DL336" t="s">
        <v>3</v>
      </c>
      <c r="DM336" t="s">
        <v>3</v>
      </c>
      <c r="DN336">
        <v>0</v>
      </c>
      <c r="DO336">
        <v>0</v>
      </c>
      <c r="DP336">
        <v>1</v>
      </c>
      <c r="DQ336">
        <v>1</v>
      </c>
      <c r="DU336">
        <v>1013</v>
      </c>
      <c r="DV336" t="s">
        <v>36</v>
      </c>
      <c r="DW336" t="s">
        <v>36</v>
      </c>
      <c r="DX336">
        <v>1</v>
      </c>
      <c r="DZ336" t="s">
        <v>3</v>
      </c>
      <c r="EA336" t="s">
        <v>3</v>
      </c>
      <c r="EB336" t="s">
        <v>3</v>
      </c>
      <c r="EC336" t="s">
        <v>3</v>
      </c>
      <c r="EE336">
        <v>293259405</v>
      </c>
      <c r="EF336">
        <v>2</v>
      </c>
      <c r="EG336" t="s">
        <v>27</v>
      </c>
      <c r="EH336">
        <v>27</v>
      </c>
      <c r="EI336" t="s">
        <v>28</v>
      </c>
      <c r="EJ336">
        <v>1</v>
      </c>
      <c r="EK336">
        <v>33001</v>
      </c>
      <c r="EL336" t="s">
        <v>28</v>
      </c>
      <c r="EM336" t="s">
        <v>29</v>
      </c>
      <c r="EO336" t="s">
        <v>247</v>
      </c>
      <c r="EQ336">
        <v>0</v>
      </c>
      <c r="ER336">
        <v>0</v>
      </c>
      <c r="ES336">
        <v>0</v>
      </c>
      <c r="ET336">
        <v>0</v>
      </c>
      <c r="EU336">
        <v>0</v>
      </c>
      <c r="EV336">
        <v>0</v>
      </c>
      <c r="EW336">
        <v>2.0099999999999998</v>
      </c>
      <c r="EX336">
        <v>0.81</v>
      </c>
      <c r="EY336">
        <v>0</v>
      </c>
      <c r="FQ336">
        <v>0</v>
      </c>
      <c r="FR336">
        <f t="shared" si="182"/>
        <v>0</v>
      </c>
      <c r="FS336">
        <v>0</v>
      </c>
      <c r="FX336">
        <v>103</v>
      </c>
      <c r="FY336">
        <v>60</v>
      </c>
      <c r="GA336" t="s">
        <v>3</v>
      </c>
      <c r="GD336">
        <v>1</v>
      </c>
      <c r="GF336">
        <v>441047158</v>
      </c>
      <c r="GG336">
        <v>2</v>
      </c>
      <c r="GH336">
        <v>1</v>
      </c>
      <c r="GI336">
        <v>-2</v>
      </c>
      <c r="GJ336">
        <v>0</v>
      </c>
      <c r="GK336">
        <v>0</v>
      </c>
      <c r="GL336">
        <f t="shared" si="183"/>
        <v>0</v>
      </c>
      <c r="GM336">
        <f t="shared" si="184"/>
        <v>15139.42</v>
      </c>
      <c r="GN336">
        <f t="shared" si="185"/>
        <v>15139.42</v>
      </c>
      <c r="GO336">
        <f t="shared" si="186"/>
        <v>0</v>
      </c>
      <c r="GP336">
        <f t="shared" si="187"/>
        <v>0</v>
      </c>
      <c r="GR336">
        <v>0</v>
      </c>
      <c r="GS336">
        <v>3</v>
      </c>
      <c r="GT336">
        <v>0</v>
      </c>
      <c r="GU336" t="s">
        <v>3</v>
      </c>
      <c r="GV336">
        <f t="shared" si="188"/>
        <v>0</v>
      </c>
      <c r="GW336">
        <v>1</v>
      </c>
      <c r="GX336">
        <f t="shared" si="189"/>
        <v>0</v>
      </c>
      <c r="HA336">
        <v>0</v>
      </c>
      <c r="HB336">
        <v>0</v>
      </c>
      <c r="HC336">
        <f t="shared" si="190"/>
        <v>0</v>
      </c>
      <c r="HE336" t="s">
        <v>3</v>
      </c>
      <c r="HF336" t="s">
        <v>3</v>
      </c>
      <c r="HM336" t="s">
        <v>3</v>
      </c>
      <c r="HN336" t="s">
        <v>31</v>
      </c>
      <c r="HO336" t="s">
        <v>32</v>
      </c>
      <c r="HP336" t="s">
        <v>28</v>
      </c>
      <c r="HQ336" t="s">
        <v>28</v>
      </c>
      <c r="IK336">
        <v>0</v>
      </c>
    </row>
    <row r="337" spans="1:245" x14ac:dyDescent="0.2">
      <c r="A337">
        <v>17</v>
      </c>
      <c r="B337">
        <v>1</v>
      </c>
      <c r="C337">
        <f>ROW(SmtRes!A236)</f>
        <v>236</v>
      </c>
      <c r="D337">
        <f>ROW(EtalonRes!A273)</f>
        <v>273</v>
      </c>
      <c r="E337" t="s">
        <v>248</v>
      </c>
      <c r="F337" t="s">
        <v>249</v>
      </c>
      <c r="G337" t="s">
        <v>250</v>
      </c>
      <c r="H337" t="s">
        <v>36</v>
      </c>
      <c r="I337">
        <v>50</v>
      </c>
      <c r="J337">
        <v>0</v>
      </c>
      <c r="K337">
        <v>50</v>
      </c>
      <c r="O337">
        <f t="shared" si="168"/>
        <v>7274.28</v>
      </c>
      <c r="P337">
        <f>SUMIF(SmtRes!AQ234:'SmtRes'!AQ236,"=1",SmtRes!DF234:'SmtRes'!DF236)</f>
        <v>0</v>
      </c>
      <c r="Q337">
        <f>SUMIF(SmtRes!AQ234:'SmtRes'!AQ236,"=1",SmtRes!DG234:'SmtRes'!DG236)</f>
        <v>3312.74</v>
      </c>
      <c r="R337">
        <f>SUMIF(SmtRes!AQ234:'SmtRes'!AQ236,"=1",SmtRes!DH234:'SmtRes'!DH236)</f>
        <v>1444.64</v>
      </c>
      <c r="S337">
        <f>SUMIF(SmtRes!AQ234:'SmtRes'!AQ236,"=1",SmtRes!DI234:'SmtRes'!DI236)</f>
        <v>2516.9</v>
      </c>
      <c r="T337">
        <f t="shared" si="169"/>
        <v>0</v>
      </c>
      <c r="U337">
        <f>SUMIF(SmtRes!AQ234:'SmtRes'!AQ236,"=1",SmtRes!CV234:'SmtRes'!CV236)</f>
        <v>5.5125000000000002</v>
      </c>
      <c r="V337">
        <f>SUMIF(SmtRes!AQ234:'SmtRes'!AQ236,"=1",SmtRes!CW234:'SmtRes'!CW236)</f>
        <v>2.25</v>
      </c>
      <c r="W337">
        <f t="shared" si="170"/>
        <v>0</v>
      </c>
      <c r="X337">
        <f t="shared" si="171"/>
        <v>3842.69</v>
      </c>
      <c r="Y337">
        <f t="shared" si="172"/>
        <v>2020.39</v>
      </c>
      <c r="AA337">
        <v>312147598</v>
      </c>
      <c r="AB337">
        <f t="shared" si="173"/>
        <v>116.592795</v>
      </c>
      <c r="AC337">
        <f t="shared" si="174"/>
        <v>0</v>
      </c>
      <c r="AD337">
        <f>ROUND((((SUM(SmtRes!BR234:'SmtRes'!BR236))-(SUM(SmtRes!BS234:'SmtRes'!BS236)))+AE337),6)</f>
        <v>66.254850000000005</v>
      </c>
      <c r="AE337">
        <f>ROUND((SUM(SmtRes!BS234:'SmtRes'!BS236)),6)</f>
        <v>28.892700000000001</v>
      </c>
      <c r="AF337">
        <f>ROUND((SUM(SmtRes!BT234:'SmtRes'!BT236)),6)</f>
        <v>50.337944999999998</v>
      </c>
      <c r="AG337">
        <f t="shared" si="175"/>
        <v>0</v>
      </c>
      <c r="AH337">
        <f>(SUM(SmtRes!BU234:'SmtRes'!BU236))</f>
        <v>0.11025</v>
      </c>
      <c r="AI337">
        <f>(SUM(SmtRes!BV234:'SmtRes'!BV236))</f>
        <v>4.4999999999999998E-2</v>
      </c>
      <c r="AJ337">
        <f t="shared" si="176"/>
        <v>0</v>
      </c>
      <c r="AK337">
        <v>476.96149999999994</v>
      </c>
      <c r="AL337">
        <v>0</v>
      </c>
      <c r="AM337">
        <v>220.84949999999998</v>
      </c>
      <c r="AN337">
        <v>96.308999999999983</v>
      </c>
      <c r="AO337">
        <v>159.803</v>
      </c>
      <c r="AP337">
        <v>0</v>
      </c>
      <c r="AQ337">
        <v>0.35</v>
      </c>
      <c r="AR337">
        <v>0.15</v>
      </c>
      <c r="AS337">
        <v>0</v>
      </c>
      <c r="AT337">
        <v>97</v>
      </c>
      <c r="AU337">
        <v>51</v>
      </c>
      <c r="AV337">
        <v>1</v>
      </c>
      <c r="AW337">
        <v>1</v>
      </c>
      <c r="AZ337">
        <v>1</v>
      </c>
      <c r="BA337">
        <v>1</v>
      </c>
      <c r="BB337">
        <v>1</v>
      </c>
      <c r="BC337">
        <v>1</v>
      </c>
      <c r="BD337" t="s">
        <v>3</v>
      </c>
      <c r="BE337" t="s">
        <v>3</v>
      </c>
      <c r="BF337" t="s">
        <v>3</v>
      </c>
      <c r="BG337" t="s">
        <v>3</v>
      </c>
      <c r="BH337">
        <v>0</v>
      </c>
      <c r="BI337">
        <v>2</v>
      </c>
      <c r="BJ337" t="s">
        <v>251</v>
      </c>
      <c r="BM337">
        <v>108001</v>
      </c>
      <c r="BN337">
        <v>0</v>
      </c>
      <c r="BO337" t="s">
        <v>3</v>
      </c>
      <c r="BP337">
        <v>0</v>
      </c>
      <c r="BQ337">
        <v>3</v>
      </c>
      <c r="BR337">
        <v>0</v>
      </c>
      <c r="BS337">
        <v>1</v>
      </c>
      <c r="BT337">
        <v>1</v>
      </c>
      <c r="BU337">
        <v>1</v>
      </c>
      <c r="BV337">
        <v>1</v>
      </c>
      <c r="BW337">
        <v>1</v>
      </c>
      <c r="BX337">
        <v>1</v>
      </c>
      <c r="BY337" t="s">
        <v>3</v>
      </c>
      <c r="BZ337">
        <v>97</v>
      </c>
      <c r="CA337">
        <v>51</v>
      </c>
      <c r="CB337" t="s">
        <v>3</v>
      </c>
      <c r="CE337">
        <v>0</v>
      </c>
      <c r="CF337">
        <v>0</v>
      </c>
      <c r="CG337">
        <v>0</v>
      </c>
      <c r="CM337">
        <v>0</v>
      </c>
      <c r="CN337" t="s">
        <v>252</v>
      </c>
      <c r="CO337">
        <v>0</v>
      </c>
      <c r="CP337">
        <f t="shared" si="177"/>
        <v>7274.28</v>
      </c>
      <c r="CQ337">
        <f>SUMIF(SmtRes!AQ234:'SmtRes'!AQ236,"=1",SmtRes!AA234:'SmtRes'!AA236)</f>
        <v>0</v>
      </c>
      <c r="CR337">
        <f>SUMIF(SmtRes!AQ234:'SmtRes'!AQ236,"=1",SmtRes!AB234:'SmtRes'!AB236)</f>
        <v>1472.33</v>
      </c>
      <c r="CS337">
        <f>SUMIF(SmtRes!AQ234:'SmtRes'!AQ236,"=1",SmtRes!AC234:'SmtRes'!AC236)</f>
        <v>642.05999999999995</v>
      </c>
      <c r="CT337">
        <f>SUMIF(SmtRes!AQ234:'SmtRes'!AQ236,"=1",SmtRes!AD234:'SmtRes'!AD236)</f>
        <v>456.58</v>
      </c>
      <c r="CU337">
        <f t="shared" si="178"/>
        <v>0</v>
      </c>
      <c r="CV337">
        <f>SUMIF(SmtRes!AQ234:'SmtRes'!AQ236,"=1",SmtRes!BU234:'SmtRes'!BU236)</f>
        <v>0.11025</v>
      </c>
      <c r="CW337">
        <f>SUMIF(SmtRes!AQ234:'SmtRes'!AQ236,"=1",SmtRes!BV234:'SmtRes'!BV236)</f>
        <v>4.4999999999999998E-2</v>
      </c>
      <c r="CX337">
        <f t="shared" si="179"/>
        <v>0</v>
      </c>
      <c r="CY337">
        <f t="shared" si="180"/>
        <v>3842.6938</v>
      </c>
      <c r="CZ337">
        <f t="shared" si="181"/>
        <v>2020.3854000000001</v>
      </c>
      <c r="DC337" t="s">
        <v>3</v>
      </c>
      <c r="DD337" t="s">
        <v>22</v>
      </c>
      <c r="DE337" t="s">
        <v>115</v>
      </c>
      <c r="DF337" t="s">
        <v>115</v>
      </c>
      <c r="DG337" t="s">
        <v>253</v>
      </c>
      <c r="DH337" t="s">
        <v>3</v>
      </c>
      <c r="DI337" t="s">
        <v>253</v>
      </c>
      <c r="DJ337" t="s">
        <v>115</v>
      </c>
      <c r="DK337" t="s">
        <v>3</v>
      </c>
      <c r="DL337" t="s">
        <v>3</v>
      </c>
      <c r="DM337" t="s">
        <v>3</v>
      </c>
      <c r="DN337">
        <v>0</v>
      </c>
      <c r="DO337">
        <v>0</v>
      </c>
      <c r="DP337">
        <v>1</v>
      </c>
      <c r="DQ337">
        <v>1</v>
      </c>
      <c r="DU337">
        <v>1013</v>
      </c>
      <c r="DV337" t="s">
        <v>36</v>
      </c>
      <c r="DW337" t="s">
        <v>36</v>
      </c>
      <c r="DX337">
        <v>1</v>
      </c>
      <c r="DZ337" t="s">
        <v>3</v>
      </c>
      <c r="EA337" t="s">
        <v>3</v>
      </c>
      <c r="EB337" t="s">
        <v>3</v>
      </c>
      <c r="EC337" t="s">
        <v>3</v>
      </c>
      <c r="EE337">
        <v>293259234</v>
      </c>
      <c r="EF337">
        <v>3</v>
      </c>
      <c r="EG337" t="s">
        <v>116</v>
      </c>
      <c r="EH337">
        <v>0</v>
      </c>
      <c r="EI337" t="s">
        <v>3</v>
      </c>
      <c r="EJ337">
        <v>2</v>
      </c>
      <c r="EK337">
        <v>108001</v>
      </c>
      <c r="EL337" t="s">
        <v>117</v>
      </c>
      <c r="EM337" t="s">
        <v>118</v>
      </c>
      <c r="EO337" t="s">
        <v>254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0.35</v>
      </c>
      <c r="EX337">
        <v>0.15</v>
      </c>
      <c r="EY337">
        <v>0</v>
      </c>
      <c r="FQ337">
        <v>0</v>
      </c>
      <c r="FR337">
        <f t="shared" si="182"/>
        <v>0</v>
      </c>
      <c r="FS337">
        <v>0</v>
      </c>
      <c r="FX337">
        <v>97</v>
      </c>
      <c r="FY337">
        <v>51</v>
      </c>
      <c r="GA337" t="s">
        <v>3</v>
      </c>
      <c r="GD337">
        <v>1</v>
      </c>
      <c r="GF337">
        <v>-1115029551</v>
      </c>
      <c r="GG337">
        <v>2</v>
      </c>
      <c r="GH337">
        <v>1</v>
      </c>
      <c r="GI337">
        <v>-2</v>
      </c>
      <c r="GJ337">
        <v>0</v>
      </c>
      <c r="GK337">
        <v>0</v>
      </c>
      <c r="GL337">
        <f t="shared" si="183"/>
        <v>0</v>
      </c>
      <c r="GM337">
        <f t="shared" si="184"/>
        <v>13137.36</v>
      </c>
      <c r="GN337">
        <f t="shared" si="185"/>
        <v>0</v>
      </c>
      <c r="GO337">
        <f t="shared" si="186"/>
        <v>13137.36</v>
      </c>
      <c r="GP337">
        <f t="shared" si="187"/>
        <v>0</v>
      </c>
      <c r="GR337">
        <v>0</v>
      </c>
      <c r="GS337">
        <v>3</v>
      </c>
      <c r="GT337">
        <v>0</v>
      </c>
      <c r="GU337" t="s">
        <v>3</v>
      </c>
      <c r="GV337">
        <f t="shared" si="188"/>
        <v>0</v>
      </c>
      <c r="GW337">
        <v>1</v>
      </c>
      <c r="GX337">
        <f t="shared" si="189"/>
        <v>0</v>
      </c>
      <c r="HA337">
        <v>0</v>
      </c>
      <c r="HB337">
        <v>0</v>
      </c>
      <c r="HC337">
        <f t="shared" si="190"/>
        <v>0</v>
      </c>
      <c r="HE337" t="s">
        <v>3</v>
      </c>
      <c r="HF337" t="s">
        <v>3</v>
      </c>
      <c r="HM337" t="s">
        <v>3</v>
      </c>
      <c r="HN337" t="s">
        <v>120</v>
      </c>
      <c r="HO337" t="s">
        <v>121</v>
      </c>
      <c r="HP337" t="s">
        <v>117</v>
      </c>
      <c r="HQ337" t="s">
        <v>117</v>
      </c>
      <c r="IK337">
        <v>0</v>
      </c>
    </row>
    <row r="338" spans="1:245" x14ac:dyDescent="0.2">
      <c r="A338">
        <v>17</v>
      </c>
      <c r="B338">
        <v>1</v>
      </c>
      <c r="C338">
        <f>ROW(SmtRes!A241)</f>
        <v>241</v>
      </c>
      <c r="D338">
        <f>ROW(EtalonRes!A278)</f>
        <v>278</v>
      </c>
      <c r="E338" t="s">
        <v>255</v>
      </c>
      <c r="F338" t="s">
        <v>256</v>
      </c>
      <c r="G338" t="s">
        <v>257</v>
      </c>
      <c r="H338" t="s">
        <v>36</v>
      </c>
      <c r="I338">
        <v>2</v>
      </c>
      <c r="J338">
        <v>0</v>
      </c>
      <c r="K338">
        <v>2</v>
      </c>
      <c r="O338">
        <f t="shared" si="168"/>
        <v>1877.55</v>
      </c>
      <c r="P338">
        <f>SUMIF(SmtRes!AQ237:'SmtRes'!AQ241,"=1",SmtRes!DF237:'SmtRes'!DF241)</f>
        <v>0</v>
      </c>
      <c r="Q338">
        <f>SUMIF(SmtRes!AQ237:'SmtRes'!AQ241,"=1",SmtRes!DG237:'SmtRes'!DG241)</f>
        <v>982.09</v>
      </c>
      <c r="R338">
        <f>SUMIF(SmtRes!AQ237:'SmtRes'!AQ241,"=1",SmtRes!DH237:'SmtRes'!DH241)</f>
        <v>537.62</v>
      </c>
      <c r="S338">
        <f>SUMIF(SmtRes!AQ237:'SmtRes'!AQ241,"=1",SmtRes!DI237:'SmtRes'!DI241)</f>
        <v>357.84</v>
      </c>
      <c r="T338">
        <f t="shared" si="169"/>
        <v>0</v>
      </c>
      <c r="U338">
        <f>SUMIF(SmtRes!AQ237:'SmtRes'!AQ241,"=1",SmtRes!CV237:'SmtRes'!CV241)</f>
        <v>0.88</v>
      </c>
      <c r="V338">
        <f>SUMIF(SmtRes!AQ237:'SmtRes'!AQ241,"=1",SmtRes!CW237:'SmtRes'!CW241)</f>
        <v>0.96</v>
      </c>
      <c r="W338">
        <f t="shared" si="170"/>
        <v>0</v>
      </c>
      <c r="X338">
        <f t="shared" si="171"/>
        <v>922.32</v>
      </c>
      <c r="Y338">
        <f t="shared" si="172"/>
        <v>537.28</v>
      </c>
      <c r="AA338">
        <v>312147598</v>
      </c>
      <c r="AB338">
        <f t="shared" si="173"/>
        <v>669.96400000000006</v>
      </c>
      <c r="AC338">
        <f t="shared" si="174"/>
        <v>0</v>
      </c>
      <c r="AD338">
        <f>ROUND((((SUM(SmtRes!BR237:'SmtRes'!BR241))-(SUM(SmtRes!BS237:'SmtRes'!BS241)))+AE338),6)</f>
        <v>491.04239999999999</v>
      </c>
      <c r="AE338">
        <f>ROUND((SUM(SmtRes!BS237:'SmtRes'!BS241)),6)</f>
        <v>268.80959999999999</v>
      </c>
      <c r="AF338">
        <f>ROUND((SUM(SmtRes!BT237:'SmtRes'!BT241)),6)</f>
        <v>178.92160000000001</v>
      </c>
      <c r="AG338">
        <f t="shared" si="175"/>
        <v>0</v>
      </c>
      <c r="AH338">
        <f>(SUM(SmtRes!BU237:'SmtRes'!BU241))</f>
        <v>0.44</v>
      </c>
      <c r="AI338">
        <f>(SUM(SmtRes!BV237:'SmtRes'!BV241))</f>
        <v>0.48</v>
      </c>
      <c r="AJ338">
        <f t="shared" si="176"/>
        <v>0</v>
      </c>
      <c r="AK338">
        <v>938.77359999999999</v>
      </c>
      <c r="AL338">
        <v>0</v>
      </c>
      <c r="AM338">
        <v>491.04239999999999</v>
      </c>
      <c r="AN338">
        <v>268.80959999999999</v>
      </c>
      <c r="AO338">
        <v>178.92159999999998</v>
      </c>
      <c r="AP338">
        <v>0</v>
      </c>
      <c r="AQ338">
        <v>0.44</v>
      </c>
      <c r="AR338">
        <v>0.48</v>
      </c>
      <c r="AS338">
        <v>0</v>
      </c>
      <c r="AT338">
        <v>103</v>
      </c>
      <c r="AU338">
        <v>60</v>
      </c>
      <c r="AV338">
        <v>1</v>
      </c>
      <c r="AW338">
        <v>1</v>
      </c>
      <c r="AZ338">
        <v>1</v>
      </c>
      <c r="BA338">
        <v>1</v>
      </c>
      <c r="BB338">
        <v>1</v>
      </c>
      <c r="BC338">
        <v>1</v>
      </c>
      <c r="BD338" t="s">
        <v>3</v>
      </c>
      <c r="BE338" t="s">
        <v>3</v>
      </c>
      <c r="BF338" t="s">
        <v>3</v>
      </c>
      <c r="BG338" t="s">
        <v>3</v>
      </c>
      <c r="BH338">
        <v>0</v>
      </c>
      <c r="BI338">
        <v>1</v>
      </c>
      <c r="BJ338" t="s">
        <v>258</v>
      </c>
      <c r="BM338">
        <v>33001</v>
      </c>
      <c r="BN338">
        <v>0</v>
      </c>
      <c r="BO338" t="s">
        <v>3</v>
      </c>
      <c r="BP338">
        <v>0</v>
      </c>
      <c r="BQ338">
        <v>2</v>
      </c>
      <c r="BR338">
        <v>0</v>
      </c>
      <c r="BS338">
        <v>1</v>
      </c>
      <c r="BT338">
        <v>1</v>
      </c>
      <c r="BU338">
        <v>1</v>
      </c>
      <c r="BV338">
        <v>1</v>
      </c>
      <c r="BW338">
        <v>1</v>
      </c>
      <c r="BX338">
        <v>1</v>
      </c>
      <c r="BY338" t="s">
        <v>3</v>
      </c>
      <c r="BZ338">
        <v>103</v>
      </c>
      <c r="CA338">
        <v>60</v>
      </c>
      <c r="CB338" t="s">
        <v>3</v>
      </c>
      <c r="CE338">
        <v>0</v>
      </c>
      <c r="CF338">
        <v>0</v>
      </c>
      <c r="CG338">
        <v>0</v>
      </c>
      <c r="CM338">
        <v>0</v>
      </c>
      <c r="CN338" t="s">
        <v>3</v>
      </c>
      <c r="CO338">
        <v>0</v>
      </c>
      <c r="CP338">
        <f t="shared" si="177"/>
        <v>1877.5500000000002</v>
      </c>
      <c r="CQ338">
        <f>SUMIF(SmtRes!AQ237:'SmtRes'!AQ241,"=1",SmtRes!AA237:'SmtRes'!AA241)</f>
        <v>0</v>
      </c>
      <c r="CR338">
        <f>SUMIF(SmtRes!AQ237:'SmtRes'!AQ241,"=1",SmtRes!AB237:'SmtRes'!AB241)</f>
        <v>2046.01</v>
      </c>
      <c r="CS338">
        <f>SUMIF(SmtRes!AQ237:'SmtRes'!AQ241,"=1",SmtRes!AC237:'SmtRes'!AC241)</f>
        <v>1120.04</v>
      </c>
      <c r="CT338">
        <f>SUMIF(SmtRes!AQ237:'SmtRes'!AQ241,"=1",SmtRes!AD237:'SmtRes'!AD241)</f>
        <v>406.64</v>
      </c>
      <c r="CU338">
        <f t="shared" si="178"/>
        <v>0</v>
      </c>
      <c r="CV338">
        <f>SUMIF(SmtRes!AQ237:'SmtRes'!AQ241,"=1",SmtRes!BU237:'SmtRes'!BU241)</f>
        <v>0.44</v>
      </c>
      <c r="CW338">
        <f>SUMIF(SmtRes!AQ237:'SmtRes'!AQ241,"=1",SmtRes!BV237:'SmtRes'!BV241)</f>
        <v>0.48</v>
      </c>
      <c r="CX338">
        <f t="shared" si="179"/>
        <v>0</v>
      </c>
      <c r="CY338">
        <f t="shared" si="180"/>
        <v>922.32380000000001</v>
      </c>
      <c r="CZ338">
        <f t="shared" si="181"/>
        <v>537.27600000000007</v>
      </c>
      <c r="DC338" t="s">
        <v>3</v>
      </c>
      <c r="DD338" t="s">
        <v>3</v>
      </c>
      <c r="DE338" t="s">
        <v>3</v>
      </c>
      <c r="DF338" t="s">
        <v>3</v>
      </c>
      <c r="DG338" t="s">
        <v>3</v>
      </c>
      <c r="DH338" t="s">
        <v>3</v>
      </c>
      <c r="DI338" t="s">
        <v>3</v>
      </c>
      <c r="DJ338" t="s">
        <v>3</v>
      </c>
      <c r="DK338" t="s">
        <v>3</v>
      </c>
      <c r="DL338" t="s">
        <v>3</v>
      </c>
      <c r="DM338" t="s">
        <v>3</v>
      </c>
      <c r="DN338">
        <v>0</v>
      </c>
      <c r="DO338">
        <v>0</v>
      </c>
      <c r="DP338">
        <v>1</v>
      </c>
      <c r="DQ338">
        <v>1</v>
      </c>
      <c r="DU338">
        <v>1013</v>
      </c>
      <c r="DV338" t="s">
        <v>36</v>
      </c>
      <c r="DW338" t="s">
        <v>36</v>
      </c>
      <c r="DX338">
        <v>1</v>
      </c>
      <c r="DZ338" t="s">
        <v>3</v>
      </c>
      <c r="EA338" t="s">
        <v>3</v>
      </c>
      <c r="EB338" t="s">
        <v>3</v>
      </c>
      <c r="EC338" t="s">
        <v>3</v>
      </c>
      <c r="EE338">
        <v>293259405</v>
      </c>
      <c r="EF338">
        <v>2</v>
      </c>
      <c r="EG338" t="s">
        <v>27</v>
      </c>
      <c r="EH338">
        <v>27</v>
      </c>
      <c r="EI338" t="s">
        <v>28</v>
      </c>
      <c r="EJ338">
        <v>1</v>
      </c>
      <c r="EK338">
        <v>33001</v>
      </c>
      <c r="EL338" t="s">
        <v>28</v>
      </c>
      <c r="EM338" t="s">
        <v>29</v>
      </c>
      <c r="EO338" t="s">
        <v>3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0.44</v>
      </c>
      <c r="EX338">
        <v>0.48</v>
      </c>
      <c r="EY338">
        <v>0</v>
      </c>
      <c r="FQ338">
        <v>0</v>
      </c>
      <c r="FR338">
        <f t="shared" si="182"/>
        <v>0</v>
      </c>
      <c r="FS338">
        <v>0</v>
      </c>
      <c r="FX338">
        <v>103</v>
      </c>
      <c r="FY338">
        <v>60</v>
      </c>
      <c r="GA338" t="s">
        <v>3</v>
      </c>
      <c r="GD338">
        <v>1</v>
      </c>
      <c r="GF338">
        <v>-784811638</v>
      </c>
      <c r="GG338">
        <v>2</v>
      </c>
      <c r="GH338">
        <v>1</v>
      </c>
      <c r="GI338">
        <v>-2</v>
      </c>
      <c r="GJ338">
        <v>0</v>
      </c>
      <c r="GK338">
        <v>0</v>
      </c>
      <c r="GL338">
        <f t="shared" si="183"/>
        <v>0</v>
      </c>
      <c r="GM338">
        <f t="shared" si="184"/>
        <v>3337.15</v>
      </c>
      <c r="GN338">
        <f t="shared" si="185"/>
        <v>3337.15</v>
      </c>
      <c r="GO338">
        <f t="shared" si="186"/>
        <v>0</v>
      </c>
      <c r="GP338">
        <f t="shared" si="187"/>
        <v>0</v>
      </c>
      <c r="GR338">
        <v>0</v>
      </c>
      <c r="GS338">
        <v>3</v>
      </c>
      <c r="GT338">
        <v>0</v>
      </c>
      <c r="GU338" t="s">
        <v>3</v>
      </c>
      <c r="GV338">
        <f t="shared" si="188"/>
        <v>0</v>
      </c>
      <c r="GW338">
        <v>1</v>
      </c>
      <c r="GX338">
        <f t="shared" si="189"/>
        <v>0</v>
      </c>
      <c r="HA338">
        <v>0</v>
      </c>
      <c r="HB338">
        <v>0</v>
      </c>
      <c r="HC338">
        <f t="shared" si="190"/>
        <v>0</v>
      </c>
      <c r="HE338" t="s">
        <v>3</v>
      </c>
      <c r="HF338" t="s">
        <v>3</v>
      </c>
      <c r="HM338" t="s">
        <v>3</v>
      </c>
      <c r="HN338" t="s">
        <v>31</v>
      </c>
      <c r="HO338" t="s">
        <v>32</v>
      </c>
      <c r="HP338" t="s">
        <v>28</v>
      </c>
      <c r="HQ338" t="s">
        <v>28</v>
      </c>
      <c r="IK338">
        <v>0</v>
      </c>
    </row>
    <row r="339" spans="1:245" x14ac:dyDescent="0.2">
      <c r="A339">
        <v>17</v>
      </c>
      <c r="B339">
        <v>1</v>
      </c>
      <c r="C339">
        <f>ROW(SmtRes!A245)</f>
        <v>245</v>
      </c>
      <c r="D339">
        <f>ROW(EtalonRes!A282)</f>
        <v>282</v>
      </c>
      <c r="E339" t="s">
        <v>259</v>
      </c>
      <c r="F339" t="s">
        <v>260</v>
      </c>
      <c r="G339" t="s">
        <v>261</v>
      </c>
      <c r="H339" t="s">
        <v>36</v>
      </c>
      <c r="I339">
        <v>29</v>
      </c>
      <c r="J339">
        <v>0</v>
      </c>
      <c r="K339">
        <v>29</v>
      </c>
      <c r="O339">
        <f t="shared" si="168"/>
        <v>5713.31</v>
      </c>
      <c r="P339">
        <f>SUMIF(SmtRes!AQ242:'SmtRes'!AQ245,"=1",SmtRes!DF242:'SmtRes'!DF245)</f>
        <v>0</v>
      </c>
      <c r="Q339">
        <f>SUMIF(SmtRes!AQ242:'SmtRes'!AQ245,"=1",SmtRes!DG242:'SmtRes'!DG245)</f>
        <v>1830.04</v>
      </c>
      <c r="R339">
        <f>SUMIF(SmtRes!AQ242:'SmtRes'!AQ245,"=1",SmtRes!DH242:'SmtRes'!DH245)</f>
        <v>1524.76</v>
      </c>
      <c r="S339">
        <f>SUMIF(SmtRes!AQ242:'SmtRes'!AQ245,"=1",SmtRes!DI242:'SmtRes'!DI245)</f>
        <v>2358.5100000000002</v>
      </c>
      <c r="T339">
        <f t="shared" si="169"/>
        <v>0</v>
      </c>
      <c r="U339">
        <f>SUMIF(SmtRes!AQ242:'SmtRes'!AQ245,"=1",SmtRes!CV242:'SmtRes'!CV245)</f>
        <v>5.8</v>
      </c>
      <c r="V339">
        <f>SUMIF(SmtRes!AQ242:'SmtRes'!AQ245,"=1",SmtRes!CW242:'SmtRes'!CW245)</f>
        <v>3.19</v>
      </c>
      <c r="W339">
        <f t="shared" si="170"/>
        <v>0</v>
      </c>
      <c r="X339">
        <f t="shared" si="171"/>
        <v>3999.77</v>
      </c>
      <c r="Y339">
        <f t="shared" si="172"/>
        <v>2329.96</v>
      </c>
      <c r="AA339">
        <v>312147598</v>
      </c>
      <c r="AB339">
        <f t="shared" si="173"/>
        <v>144.43279999999999</v>
      </c>
      <c r="AC339">
        <f t="shared" si="174"/>
        <v>0</v>
      </c>
      <c r="AD339">
        <f>ROUND((((SUM(SmtRes!BR242:'SmtRes'!BR245))-(SUM(SmtRes!BS242:'SmtRes'!BS245)))+AE339),6)</f>
        <v>63.104799999999997</v>
      </c>
      <c r="AE339">
        <f>ROUND((SUM(SmtRes!BS242:'SmtRes'!BS245)),6)</f>
        <v>52.577800000000003</v>
      </c>
      <c r="AF339">
        <f>ROUND((SUM(SmtRes!BT242:'SmtRes'!BT245)),6)</f>
        <v>81.328000000000003</v>
      </c>
      <c r="AG339">
        <f t="shared" si="175"/>
        <v>0</v>
      </c>
      <c r="AH339">
        <f>(SUM(SmtRes!BU242:'SmtRes'!BU245))</f>
        <v>0.2</v>
      </c>
      <c r="AI339">
        <f>(SUM(SmtRes!BV242:'SmtRes'!BV245))</f>
        <v>0.11</v>
      </c>
      <c r="AJ339">
        <f t="shared" si="176"/>
        <v>0</v>
      </c>
      <c r="AK339">
        <v>197.01060000000001</v>
      </c>
      <c r="AL339">
        <v>0</v>
      </c>
      <c r="AM339">
        <v>63.104800000000004</v>
      </c>
      <c r="AN339">
        <v>52.577800000000003</v>
      </c>
      <c r="AO339">
        <v>81.328000000000003</v>
      </c>
      <c r="AP339">
        <v>0</v>
      </c>
      <c r="AQ339">
        <v>0.2</v>
      </c>
      <c r="AR339">
        <v>0.11</v>
      </c>
      <c r="AS339">
        <v>0</v>
      </c>
      <c r="AT339">
        <v>103</v>
      </c>
      <c r="AU339">
        <v>60</v>
      </c>
      <c r="AV339">
        <v>1</v>
      </c>
      <c r="AW339">
        <v>1</v>
      </c>
      <c r="AZ339">
        <v>1</v>
      </c>
      <c r="BA339">
        <v>1</v>
      </c>
      <c r="BB339">
        <v>1</v>
      </c>
      <c r="BC339">
        <v>1</v>
      </c>
      <c r="BD339" t="s">
        <v>3</v>
      </c>
      <c r="BE339" t="s">
        <v>3</v>
      </c>
      <c r="BF339" t="s">
        <v>3</v>
      </c>
      <c r="BG339" t="s">
        <v>3</v>
      </c>
      <c r="BH339">
        <v>0</v>
      </c>
      <c r="BI339">
        <v>1</v>
      </c>
      <c r="BJ339" t="s">
        <v>262</v>
      </c>
      <c r="BM339">
        <v>33001</v>
      </c>
      <c r="BN339">
        <v>0</v>
      </c>
      <c r="BO339" t="s">
        <v>3</v>
      </c>
      <c r="BP339">
        <v>0</v>
      </c>
      <c r="BQ339">
        <v>2</v>
      </c>
      <c r="BR339">
        <v>0</v>
      </c>
      <c r="BS339">
        <v>1</v>
      </c>
      <c r="BT339">
        <v>1</v>
      </c>
      <c r="BU339">
        <v>1</v>
      </c>
      <c r="BV339">
        <v>1</v>
      </c>
      <c r="BW339">
        <v>1</v>
      </c>
      <c r="BX339">
        <v>1</v>
      </c>
      <c r="BY339" t="s">
        <v>3</v>
      </c>
      <c r="BZ339">
        <v>103</v>
      </c>
      <c r="CA339">
        <v>60</v>
      </c>
      <c r="CB339" t="s">
        <v>3</v>
      </c>
      <c r="CE339">
        <v>0</v>
      </c>
      <c r="CF339">
        <v>0</v>
      </c>
      <c r="CG339">
        <v>0</v>
      </c>
      <c r="CM339">
        <v>0</v>
      </c>
      <c r="CN339" t="s">
        <v>3</v>
      </c>
      <c r="CO339">
        <v>0</v>
      </c>
      <c r="CP339">
        <f t="shared" si="177"/>
        <v>5713.31</v>
      </c>
      <c r="CQ339">
        <f>SUMIF(SmtRes!AQ242:'SmtRes'!AQ245,"=1",SmtRes!AA242:'SmtRes'!AA245)</f>
        <v>0</v>
      </c>
      <c r="CR339">
        <f>SUMIF(SmtRes!AQ242:'SmtRes'!AQ245,"=1",SmtRes!AB242:'SmtRes'!AB245)</f>
        <v>573.68000000000006</v>
      </c>
      <c r="CS339">
        <f>SUMIF(SmtRes!AQ242:'SmtRes'!AQ245,"=1",SmtRes!AC242:'SmtRes'!AC245)</f>
        <v>477.98</v>
      </c>
      <c r="CT339">
        <f>SUMIF(SmtRes!AQ242:'SmtRes'!AQ245,"=1",SmtRes!AD242:'SmtRes'!AD245)</f>
        <v>406.64</v>
      </c>
      <c r="CU339">
        <f t="shared" si="178"/>
        <v>0</v>
      </c>
      <c r="CV339">
        <f>SUMIF(SmtRes!AQ242:'SmtRes'!AQ245,"=1",SmtRes!BU242:'SmtRes'!BU245)</f>
        <v>0.2</v>
      </c>
      <c r="CW339">
        <f>SUMIF(SmtRes!AQ242:'SmtRes'!AQ245,"=1",SmtRes!BV242:'SmtRes'!BV245)</f>
        <v>0.11</v>
      </c>
      <c r="CX339">
        <f t="shared" si="179"/>
        <v>0</v>
      </c>
      <c r="CY339">
        <f t="shared" si="180"/>
        <v>3999.7681000000007</v>
      </c>
      <c r="CZ339">
        <f t="shared" si="181"/>
        <v>2329.962</v>
      </c>
      <c r="DC339" t="s">
        <v>3</v>
      </c>
      <c r="DD339" t="s">
        <v>3</v>
      </c>
      <c r="DE339" t="s">
        <v>3</v>
      </c>
      <c r="DF339" t="s">
        <v>3</v>
      </c>
      <c r="DG339" t="s">
        <v>3</v>
      </c>
      <c r="DH339" t="s">
        <v>3</v>
      </c>
      <c r="DI339" t="s">
        <v>3</v>
      </c>
      <c r="DJ339" t="s">
        <v>3</v>
      </c>
      <c r="DK339" t="s">
        <v>3</v>
      </c>
      <c r="DL339" t="s">
        <v>3</v>
      </c>
      <c r="DM339" t="s">
        <v>3</v>
      </c>
      <c r="DN339">
        <v>0</v>
      </c>
      <c r="DO339">
        <v>0</v>
      </c>
      <c r="DP339">
        <v>1</v>
      </c>
      <c r="DQ339">
        <v>1</v>
      </c>
      <c r="DU339">
        <v>1013</v>
      </c>
      <c r="DV339" t="s">
        <v>36</v>
      </c>
      <c r="DW339" t="s">
        <v>36</v>
      </c>
      <c r="DX339">
        <v>1</v>
      </c>
      <c r="DZ339" t="s">
        <v>3</v>
      </c>
      <c r="EA339" t="s">
        <v>3</v>
      </c>
      <c r="EB339" t="s">
        <v>3</v>
      </c>
      <c r="EC339" t="s">
        <v>3</v>
      </c>
      <c r="EE339">
        <v>293259405</v>
      </c>
      <c r="EF339">
        <v>2</v>
      </c>
      <c r="EG339" t="s">
        <v>27</v>
      </c>
      <c r="EH339">
        <v>27</v>
      </c>
      <c r="EI339" t="s">
        <v>28</v>
      </c>
      <c r="EJ339">
        <v>1</v>
      </c>
      <c r="EK339">
        <v>33001</v>
      </c>
      <c r="EL339" t="s">
        <v>28</v>
      </c>
      <c r="EM339" t="s">
        <v>29</v>
      </c>
      <c r="EO339" t="s">
        <v>3</v>
      </c>
      <c r="EQ339">
        <v>0</v>
      </c>
      <c r="ER339">
        <v>0</v>
      </c>
      <c r="ES339">
        <v>0</v>
      </c>
      <c r="ET339">
        <v>0</v>
      </c>
      <c r="EU339">
        <v>0</v>
      </c>
      <c r="EV339">
        <v>0</v>
      </c>
      <c r="EW339">
        <v>0.2</v>
      </c>
      <c r="EX339">
        <v>0.11</v>
      </c>
      <c r="EY339">
        <v>0</v>
      </c>
      <c r="FQ339">
        <v>0</v>
      </c>
      <c r="FR339">
        <f t="shared" si="182"/>
        <v>0</v>
      </c>
      <c r="FS339">
        <v>0</v>
      </c>
      <c r="FX339">
        <v>103</v>
      </c>
      <c r="FY339">
        <v>60</v>
      </c>
      <c r="GA339" t="s">
        <v>3</v>
      </c>
      <c r="GD339">
        <v>1</v>
      </c>
      <c r="GF339">
        <v>-704601144</v>
      </c>
      <c r="GG339">
        <v>2</v>
      </c>
      <c r="GH339">
        <v>1</v>
      </c>
      <c r="GI339">
        <v>-2</v>
      </c>
      <c r="GJ339">
        <v>0</v>
      </c>
      <c r="GK339">
        <v>0</v>
      </c>
      <c r="GL339">
        <f t="shared" si="183"/>
        <v>0</v>
      </c>
      <c r="GM339">
        <f t="shared" si="184"/>
        <v>12043.04</v>
      </c>
      <c r="GN339">
        <f t="shared" si="185"/>
        <v>12043.04</v>
      </c>
      <c r="GO339">
        <f t="shared" si="186"/>
        <v>0</v>
      </c>
      <c r="GP339">
        <f t="shared" si="187"/>
        <v>0</v>
      </c>
      <c r="GR339">
        <v>0</v>
      </c>
      <c r="GS339">
        <v>3</v>
      </c>
      <c r="GT339">
        <v>0</v>
      </c>
      <c r="GU339" t="s">
        <v>3</v>
      </c>
      <c r="GV339">
        <f t="shared" si="188"/>
        <v>0</v>
      </c>
      <c r="GW339">
        <v>1</v>
      </c>
      <c r="GX339">
        <f t="shared" si="189"/>
        <v>0</v>
      </c>
      <c r="HA339">
        <v>0</v>
      </c>
      <c r="HB339">
        <v>0</v>
      </c>
      <c r="HC339">
        <f t="shared" si="190"/>
        <v>0</v>
      </c>
      <c r="HE339" t="s">
        <v>3</v>
      </c>
      <c r="HF339" t="s">
        <v>3</v>
      </c>
      <c r="HM339" t="s">
        <v>3</v>
      </c>
      <c r="HN339" t="s">
        <v>31</v>
      </c>
      <c r="HO339" t="s">
        <v>32</v>
      </c>
      <c r="HP339" t="s">
        <v>28</v>
      </c>
      <c r="HQ339" t="s">
        <v>28</v>
      </c>
      <c r="IK339">
        <v>0</v>
      </c>
    </row>
    <row r="340" spans="1:245" x14ac:dyDescent="0.2">
      <c r="A340">
        <v>17</v>
      </c>
      <c r="B340">
        <v>1</v>
      </c>
      <c r="C340">
        <f>ROW(SmtRes!A249)</f>
        <v>249</v>
      </c>
      <c r="D340">
        <f>ROW(EtalonRes!A286)</f>
        <v>286</v>
      </c>
      <c r="E340" t="s">
        <v>263</v>
      </c>
      <c r="F340" t="s">
        <v>264</v>
      </c>
      <c r="G340" t="s">
        <v>265</v>
      </c>
      <c r="H340" t="s">
        <v>36</v>
      </c>
      <c r="I340">
        <v>17</v>
      </c>
      <c r="J340">
        <v>0</v>
      </c>
      <c r="K340">
        <v>17</v>
      </c>
      <c r="O340">
        <f t="shared" si="168"/>
        <v>4231.17</v>
      </c>
      <c r="P340">
        <f>SUMIF(SmtRes!AQ246:'SmtRes'!AQ249,"=1",SmtRes!DF246:'SmtRes'!DF249)</f>
        <v>0</v>
      </c>
      <c r="Q340">
        <f>SUMIF(SmtRes!AQ246:'SmtRes'!AQ249,"=1",SmtRes!DG246:'SmtRes'!DG249)</f>
        <v>1365.36</v>
      </c>
      <c r="R340">
        <f>SUMIF(SmtRes!AQ246:'SmtRes'!AQ249,"=1",SmtRes!DH246:'SmtRes'!DH249)</f>
        <v>1137.5899999999999</v>
      </c>
      <c r="S340">
        <f>SUMIF(SmtRes!AQ246:'SmtRes'!AQ249,"=1",SmtRes!DI246:'SmtRes'!DI249)</f>
        <v>1728.22</v>
      </c>
      <c r="T340">
        <f t="shared" si="169"/>
        <v>0</v>
      </c>
      <c r="U340">
        <f>SUMIF(SmtRes!AQ246:'SmtRes'!AQ249,"=1",SmtRes!CV246:'SmtRes'!CV249)</f>
        <v>4.25</v>
      </c>
      <c r="V340">
        <f>SUMIF(SmtRes!AQ246:'SmtRes'!AQ249,"=1",SmtRes!CW246:'SmtRes'!CW249)</f>
        <v>2.38</v>
      </c>
      <c r="W340">
        <f t="shared" si="170"/>
        <v>0</v>
      </c>
      <c r="X340">
        <f t="shared" si="171"/>
        <v>2951.78</v>
      </c>
      <c r="Y340">
        <f t="shared" si="172"/>
        <v>1719.49</v>
      </c>
      <c r="AA340">
        <v>312147598</v>
      </c>
      <c r="AB340">
        <f t="shared" si="173"/>
        <v>181.9752</v>
      </c>
      <c r="AC340">
        <f t="shared" si="174"/>
        <v>0</v>
      </c>
      <c r="AD340">
        <f>ROUND((((SUM(SmtRes!BR246:'SmtRes'!BR249))-(SUM(SmtRes!BS246:'SmtRes'!BS249)))+AE340),6)</f>
        <v>80.315200000000004</v>
      </c>
      <c r="AE340">
        <f>ROUND((SUM(SmtRes!BS246:'SmtRes'!BS249)),6)</f>
        <v>66.917199999999994</v>
      </c>
      <c r="AF340">
        <f>ROUND((SUM(SmtRes!BT246:'SmtRes'!BT249)),6)</f>
        <v>101.66</v>
      </c>
      <c r="AG340">
        <f t="shared" si="175"/>
        <v>0</v>
      </c>
      <c r="AH340">
        <f>(SUM(SmtRes!BU246:'SmtRes'!BU249))</f>
        <v>0.25</v>
      </c>
      <c r="AI340">
        <f>(SUM(SmtRes!BV246:'SmtRes'!BV249))</f>
        <v>0.14000000000000001</v>
      </c>
      <c r="AJ340">
        <f t="shared" si="176"/>
        <v>0</v>
      </c>
      <c r="AK340">
        <v>248.89240000000004</v>
      </c>
      <c r="AL340">
        <v>0</v>
      </c>
      <c r="AM340">
        <v>80.315200000000019</v>
      </c>
      <c r="AN340">
        <v>66.917200000000008</v>
      </c>
      <c r="AO340">
        <v>101.66</v>
      </c>
      <c r="AP340">
        <v>0</v>
      </c>
      <c r="AQ340">
        <v>0.25</v>
      </c>
      <c r="AR340">
        <v>0.14000000000000001</v>
      </c>
      <c r="AS340">
        <v>0</v>
      </c>
      <c r="AT340">
        <v>103</v>
      </c>
      <c r="AU340">
        <v>60</v>
      </c>
      <c r="AV340">
        <v>1</v>
      </c>
      <c r="AW340">
        <v>1</v>
      </c>
      <c r="AZ340">
        <v>1</v>
      </c>
      <c r="BA340">
        <v>1</v>
      </c>
      <c r="BB340">
        <v>1</v>
      </c>
      <c r="BC340">
        <v>1</v>
      </c>
      <c r="BD340" t="s">
        <v>3</v>
      </c>
      <c r="BE340" t="s">
        <v>3</v>
      </c>
      <c r="BF340" t="s">
        <v>3</v>
      </c>
      <c r="BG340" t="s">
        <v>3</v>
      </c>
      <c r="BH340">
        <v>0</v>
      </c>
      <c r="BI340">
        <v>1</v>
      </c>
      <c r="BJ340" t="s">
        <v>266</v>
      </c>
      <c r="BM340">
        <v>33001</v>
      </c>
      <c r="BN340">
        <v>0</v>
      </c>
      <c r="BO340" t="s">
        <v>3</v>
      </c>
      <c r="BP340">
        <v>0</v>
      </c>
      <c r="BQ340">
        <v>2</v>
      </c>
      <c r="BR340">
        <v>0</v>
      </c>
      <c r="BS340">
        <v>1</v>
      </c>
      <c r="BT340">
        <v>1</v>
      </c>
      <c r="BU340">
        <v>1</v>
      </c>
      <c r="BV340">
        <v>1</v>
      </c>
      <c r="BW340">
        <v>1</v>
      </c>
      <c r="BX340">
        <v>1</v>
      </c>
      <c r="BY340" t="s">
        <v>3</v>
      </c>
      <c r="BZ340">
        <v>103</v>
      </c>
      <c r="CA340">
        <v>60</v>
      </c>
      <c r="CB340" t="s">
        <v>3</v>
      </c>
      <c r="CE340">
        <v>0</v>
      </c>
      <c r="CF340">
        <v>0</v>
      </c>
      <c r="CG340">
        <v>0</v>
      </c>
      <c r="CM340">
        <v>0</v>
      </c>
      <c r="CN340" t="s">
        <v>3</v>
      </c>
      <c r="CO340">
        <v>0</v>
      </c>
      <c r="CP340">
        <f t="shared" si="177"/>
        <v>4231.17</v>
      </c>
      <c r="CQ340">
        <f>SUMIF(SmtRes!AQ246:'SmtRes'!AQ249,"=1",SmtRes!AA246:'SmtRes'!AA249)</f>
        <v>0</v>
      </c>
      <c r="CR340">
        <f>SUMIF(SmtRes!AQ246:'SmtRes'!AQ249,"=1",SmtRes!AB246:'SmtRes'!AB249)</f>
        <v>573.68000000000006</v>
      </c>
      <c r="CS340">
        <f>SUMIF(SmtRes!AQ246:'SmtRes'!AQ249,"=1",SmtRes!AC246:'SmtRes'!AC249)</f>
        <v>477.98</v>
      </c>
      <c r="CT340">
        <f>SUMIF(SmtRes!AQ246:'SmtRes'!AQ249,"=1",SmtRes!AD246:'SmtRes'!AD249)</f>
        <v>406.64</v>
      </c>
      <c r="CU340">
        <f t="shared" si="178"/>
        <v>0</v>
      </c>
      <c r="CV340">
        <f>SUMIF(SmtRes!AQ246:'SmtRes'!AQ249,"=1",SmtRes!BU246:'SmtRes'!BU249)</f>
        <v>0.25</v>
      </c>
      <c r="CW340">
        <f>SUMIF(SmtRes!AQ246:'SmtRes'!AQ249,"=1",SmtRes!BV246:'SmtRes'!BV249)</f>
        <v>0.14000000000000001</v>
      </c>
      <c r="CX340">
        <f t="shared" si="179"/>
        <v>0</v>
      </c>
      <c r="CY340">
        <f t="shared" si="180"/>
        <v>2951.7842999999998</v>
      </c>
      <c r="CZ340">
        <f t="shared" si="181"/>
        <v>1719.4860000000001</v>
      </c>
      <c r="DC340" t="s">
        <v>3</v>
      </c>
      <c r="DD340" t="s">
        <v>3</v>
      </c>
      <c r="DE340" t="s">
        <v>3</v>
      </c>
      <c r="DF340" t="s">
        <v>3</v>
      </c>
      <c r="DG340" t="s">
        <v>3</v>
      </c>
      <c r="DH340" t="s">
        <v>3</v>
      </c>
      <c r="DI340" t="s">
        <v>3</v>
      </c>
      <c r="DJ340" t="s">
        <v>3</v>
      </c>
      <c r="DK340" t="s">
        <v>3</v>
      </c>
      <c r="DL340" t="s">
        <v>3</v>
      </c>
      <c r="DM340" t="s">
        <v>3</v>
      </c>
      <c r="DN340">
        <v>0</v>
      </c>
      <c r="DO340">
        <v>0</v>
      </c>
      <c r="DP340">
        <v>1</v>
      </c>
      <c r="DQ340">
        <v>1</v>
      </c>
      <c r="DU340">
        <v>1013</v>
      </c>
      <c r="DV340" t="s">
        <v>36</v>
      </c>
      <c r="DW340" t="s">
        <v>36</v>
      </c>
      <c r="DX340">
        <v>1</v>
      </c>
      <c r="DZ340" t="s">
        <v>3</v>
      </c>
      <c r="EA340" t="s">
        <v>3</v>
      </c>
      <c r="EB340" t="s">
        <v>3</v>
      </c>
      <c r="EC340" t="s">
        <v>3</v>
      </c>
      <c r="EE340">
        <v>293259405</v>
      </c>
      <c r="EF340">
        <v>2</v>
      </c>
      <c r="EG340" t="s">
        <v>27</v>
      </c>
      <c r="EH340">
        <v>27</v>
      </c>
      <c r="EI340" t="s">
        <v>28</v>
      </c>
      <c r="EJ340">
        <v>1</v>
      </c>
      <c r="EK340">
        <v>33001</v>
      </c>
      <c r="EL340" t="s">
        <v>28</v>
      </c>
      <c r="EM340" t="s">
        <v>29</v>
      </c>
      <c r="EO340" t="s">
        <v>3</v>
      </c>
      <c r="EQ340">
        <v>0</v>
      </c>
      <c r="ER340">
        <v>0</v>
      </c>
      <c r="ES340">
        <v>0</v>
      </c>
      <c r="ET340">
        <v>0</v>
      </c>
      <c r="EU340">
        <v>0</v>
      </c>
      <c r="EV340">
        <v>0</v>
      </c>
      <c r="EW340">
        <v>0.25</v>
      </c>
      <c r="EX340">
        <v>0.14000000000000001</v>
      </c>
      <c r="EY340">
        <v>0</v>
      </c>
      <c r="FQ340">
        <v>0</v>
      </c>
      <c r="FR340">
        <f t="shared" si="182"/>
        <v>0</v>
      </c>
      <c r="FS340">
        <v>0</v>
      </c>
      <c r="FX340">
        <v>103</v>
      </c>
      <c r="FY340">
        <v>60</v>
      </c>
      <c r="GA340" t="s">
        <v>3</v>
      </c>
      <c r="GD340">
        <v>1</v>
      </c>
      <c r="GF340">
        <v>-1760560940</v>
      </c>
      <c r="GG340">
        <v>2</v>
      </c>
      <c r="GH340">
        <v>1</v>
      </c>
      <c r="GI340">
        <v>-2</v>
      </c>
      <c r="GJ340">
        <v>0</v>
      </c>
      <c r="GK340">
        <v>0</v>
      </c>
      <c r="GL340">
        <f t="shared" si="183"/>
        <v>0</v>
      </c>
      <c r="GM340">
        <f t="shared" si="184"/>
        <v>8902.44</v>
      </c>
      <c r="GN340">
        <f t="shared" si="185"/>
        <v>8902.44</v>
      </c>
      <c r="GO340">
        <f t="shared" si="186"/>
        <v>0</v>
      </c>
      <c r="GP340">
        <f t="shared" si="187"/>
        <v>0</v>
      </c>
      <c r="GR340">
        <v>0</v>
      </c>
      <c r="GS340">
        <v>3</v>
      </c>
      <c r="GT340">
        <v>0</v>
      </c>
      <c r="GU340" t="s">
        <v>3</v>
      </c>
      <c r="GV340">
        <f t="shared" si="188"/>
        <v>0</v>
      </c>
      <c r="GW340">
        <v>1</v>
      </c>
      <c r="GX340">
        <f t="shared" si="189"/>
        <v>0</v>
      </c>
      <c r="HA340">
        <v>0</v>
      </c>
      <c r="HB340">
        <v>0</v>
      </c>
      <c r="HC340">
        <f t="shared" si="190"/>
        <v>0</v>
      </c>
      <c r="HE340" t="s">
        <v>3</v>
      </c>
      <c r="HF340" t="s">
        <v>3</v>
      </c>
      <c r="HM340" t="s">
        <v>3</v>
      </c>
      <c r="HN340" t="s">
        <v>31</v>
      </c>
      <c r="HO340" t="s">
        <v>32</v>
      </c>
      <c r="HP340" t="s">
        <v>28</v>
      </c>
      <c r="HQ340" t="s">
        <v>28</v>
      </c>
      <c r="IK340">
        <v>0</v>
      </c>
    </row>
    <row r="341" spans="1:245" x14ac:dyDescent="0.2">
      <c r="A341">
        <v>17</v>
      </c>
      <c r="B341">
        <v>1</v>
      </c>
      <c r="C341">
        <f>ROW(SmtRes!A253)</f>
        <v>253</v>
      </c>
      <c r="D341">
        <f>ROW(EtalonRes!A290)</f>
        <v>290</v>
      </c>
      <c r="E341" t="s">
        <v>267</v>
      </c>
      <c r="F341" t="s">
        <v>268</v>
      </c>
      <c r="G341" t="s">
        <v>269</v>
      </c>
      <c r="H341" t="s">
        <v>36</v>
      </c>
      <c r="I341">
        <v>7</v>
      </c>
      <c r="J341">
        <v>0</v>
      </c>
      <c r="K341">
        <v>7</v>
      </c>
      <c r="O341">
        <f t="shared" si="168"/>
        <v>2031.8</v>
      </c>
      <c r="P341">
        <f>SUMIF(SmtRes!AQ250:'SmtRes'!AQ253,"=1",SmtRes!DF250:'SmtRes'!DF253)</f>
        <v>0</v>
      </c>
      <c r="Q341">
        <f>SUMIF(SmtRes!AQ250:'SmtRes'!AQ253,"=1",SmtRes!DG250:'SmtRes'!DG253)</f>
        <v>642.52</v>
      </c>
      <c r="R341">
        <f>SUMIF(SmtRes!AQ250:'SmtRes'!AQ253,"=1",SmtRes!DH250:'SmtRes'!DH253)</f>
        <v>535.34</v>
      </c>
      <c r="S341">
        <f>SUMIF(SmtRes!AQ250:'SmtRes'!AQ253,"=1",SmtRes!DI250:'SmtRes'!DI253)</f>
        <v>853.94</v>
      </c>
      <c r="T341">
        <f t="shared" si="169"/>
        <v>0</v>
      </c>
      <c r="U341">
        <f>SUMIF(SmtRes!AQ250:'SmtRes'!AQ253,"=1",SmtRes!CV250:'SmtRes'!CV253)</f>
        <v>2.1</v>
      </c>
      <c r="V341">
        <f>SUMIF(SmtRes!AQ250:'SmtRes'!AQ253,"=1",SmtRes!CW250:'SmtRes'!CW253)</f>
        <v>1.1200000000000001</v>
      </c>
      <c r="W341">
        <f t="shared" si="170"/>
        <v>0</v>
      </c>
      <c r="X341">
        <f t="shared" si="171"/>
        <v>1430.96</v>
      </c>
      <c r="Y341">
        <f t="shared" si="172"/>
        <v>833.57</v>
      </c>
      <c r="AA341">
        <v>312147598</v>
      </c>
      <c r="AB341">
        <f t="shared" si="173"/>
        <v>213.7808</v>
      </c>
      <c r="AC341">
        <f t="shared" si="174"/>
        <v>0</v>
      </c>
      <c r="AD341">
        <f>ROUND((((SUM(SmtRes!BR250:'SmtRes'!BR253))-(SUM(SmtRes!BS250:'SmtRes'!BS253)))+AE341),6)</f>
        <v>91.788799999999995</v>
      </c>
      <c r="AE341">
        <f>ROUND((SUM(SmtRes!BS250:'SmtRes'!BS253)),6)</f>
        <v>76.476799999999997</v>
      </c>
      <c r="AF341">
        <f>ROUND((SUM(SmtRes!BT250:'SmtRes'!BT253)),6)</f>
        <v>121.992</v>
      </c>
      <c r="AG341">
        <f t="shared" si="175"/>
        <v>0</v>
      </c>
      <c r="AH341">
        <f>(SUM(SmtRes!BU250:'SmtRes'!BU253))</f>
        <v>0.3</v>
      </c>
      <c r="AI341">
        <f>(SUM(SmtRes!BV250:'SmtRes'!BV253))</f>
        <v>0.16</v>
      </c>
      <c r="AJ341">
        <f t="shared" si="176"/>
        <v>0</v>
      </c>
      <c r="AK341">
        <v>290.25760000000002</v>
      </c>
      <c r="AL341">
        <v>0</v>
      </c>
      <c r="AM341">
        <v>91.788800000000009</v>
      </c>
      <c r="AN341">
        <v>76.476800000000011</v>
      </c>
      <c r="AO341">
        <v>121.99199999999999</v>
      </c>
      <c r="AP341">
        <v>0</v>
      </c>
      <c r="AQ341">
        <v>0.3</v>
      </c>
      <c r="AR341">
        <v>0.16</v>
      </c>
      <c r="AS341">
        <v>0</v>
      </c>
      <c r="AT341">
        <v>103</v>
      </c>
      <c r="AU341">
        <v>60</v>
      </c>
      <c r="AV341">
        <v>1</v>
      </c>
      <c r="AW341">
        <v>1</v>
      </c>
      <c r="AZ341">
        <v>1</v>
      </c>
      <c r="BA341">
        <v>1</v>
      </c>
      <c r="BB341">
        <v>1</v>
      </c>
      <c r="BC341">
        <v>1</v>
      </c>
      <c r="BD341" t="s">
        <v>3</v>
      </c>
      <c r="BE341" t="s">
        <v>3</v>
      </c>
      <c r="BF341" t="s">
        <v>3</v>
      </c>
      <c r="BG341" t="s">
        <v>3</v>
      </c>
      <c r="BH341">
        <v>0</v>
      </c>
      <c r="BI341">
        <v>1</v>
      </c>
      <c r="BJ341" t="s">
        <v>270</v>
      </c>
      <c r="BM341">
        <v>33001</v>
      </c>
      <c r="BN341">
        <v>0</v>
      </c>
      <c r="BO341" t="s">
        <v>3</v>
      </c>
      <c r="BP341">
        <v>0</v>
      </c>
      <c r="BQ341">
        <v>2</v>
      </c>
      <c r="BR341">
        <v>0</v>
      </c>
      <c r="BS341">
        <v>1</v>
      </c>
      <c r="BT341">
        <v>1</v>
      </c>
      <c r="BU341">
        <v>1</v>
      </c>
      <c r="BV341">
        <v>1</v>
      </c>
      <c r="BW341">
        <v>1</v>
      </c>
      <c r="BX341">
        <v>1</v>
      </c>
      <c r="BY341" t="s">
        <v>3</v>
      </c>
      <c r="BZ341">
        <v>103</v>
      </c>
      <c r="CA341">
        <v>60</v>
      </c>
      <c r="CB341" t="s">
        <v>3</v>
      </c>
      <c r="CE341">
        <v>0</v>
      </c>
      <c r="CF341">
        <v>0</v>
      </c>
      <c r="CG341">
        <v>0</v>
      </c>
      <c r="CM341">
        <v>0</v>
      </c>
      <c r="CN341" t="s">
        <v>3</v>
      </c>
      <c r="CO341">
        <v>0</v>
      </c>
      <c r="CP341">
        <f t="shared" si="177"/>
        <v>2031.8000000000002</v>
      </c>
      <c r="CQ341">
        <f>SUMIF(SmtRes!AQ250:'SmtRes'!AQ253,"=1",SmtRes!AA250:'SmtRes'!AA253)</f>
        <v>0</v>
      </c>
      <c r="CR341">
        <f>SUMIF(SmtRes!AQ250:'SmtRes'!AQ253,"=1",SmtRes!AB250:'SmtRes'!AB253)</f>
        <v>573.68000000000006</v>
      </c>
      <c r="CS341">
        <f>SUMIF(SmtRes!AQ250:'SmtRes'!AQ253,"=1",SmtRes!AC250:'SmtRes'!AC253)</f>
        <v>477.98</v>
      </c>
      <c r="CT341">
        <f>SUMIF(SmtRes!AQ250:'SmtRes'!AQ253,"=1",SmtRes!AD250:'SmtRes'!AD253)</f>
        <v>406.64</v>
      </c>
      <c r="CU341">
        <f t="shared" si="178"/>
        <v>0</v>
      </c>
      <c r="CV341">
        <f>SUMIF(SmtRes!AQ250:'SmtRes'!AQ253,"=1",SmtRes!BU250:'SmtRes'!BU253)</f>
        <v>0.3</v>
      </c>
      <c r="CW341">
        <f>SUMIF(SmtRes!AQ250:'SmtRes'!AQ253,"=1",SmtRes!BV250:'SmtRes'!BV253)</f>
        <v>0.16</v>
      </c>
      <c r="CX341">
        <f t="shared" si="179"/>
        <v>0</v>
      </c>
      <c r="CY341">
        <f t="shared" si="180"/>
        <v>1430.9584000000002</v>
      </c>
      <c r="CZ341">
        <f t="shared" si="181"/>
        <v>833.56800000000021</v>
      </c>
      <c r="DC341" t="s">
        <v>3</v>
      </c>
      <c r="DD341" t="s">
        <v>3</v>
      </c>
      <c r="DE341" t="s">
        <v>3</v>
      </c>
      <c r="DF341" t="s">
        <v>3</v>
      </c>
      <c r="DG341" t="s">
        <v>3</v>
      </c>
      <c r="DH341" t="s">
        <v>3</v>
      </c>
      <c r="DI341" t="s">
        <v>3</v>
      </c>
      <c r="DJ341" t="s">
        <v>3</v>
      </c>
      <c r="DK341" t="s">
        <v>3</v>
      </c>
      <c r="DL341" t="s">
        <v>3</v>
      </c>
      <c r="DM341" t="s">
        <v>3</v>
      </c>
      <c r="DN341">
        <v>0</v>
      </c>
      <c r="DO341">
        <v>0</v>
      </c>
      <c r="DP341">
        <v>1</v>
      </c>
      <c r="DQ341">
        <v>1</v>
      </c>
      <c r="DU341">
        <v>1013</v>
      </c>
      <c r="DV341" t="s">
        <v>36</v>
      </c>
      <c r="DW341" t="s">
        <v>36</v>
      </c>
      <c r="DX341">
        <v>1</v>
      </c>
      <c r="DZ341" t="s">
        <v>3</v>
      </c>
      <c r="EA341" t="s">
        <v>3</v>
      </c>
      <c r="EB341" t="s">
        <v>3</v>
      </c>
      <c r="EC341" t="s">
        <v>3</v>
      </c>
      <c r="EE341">
        <v>293259405</v>
      </c>
      <c r="EF341">
        <v>2</v>
      </c>
      <c r="EG341" t="s">
        <v>27</v>
      </c>
      <c r="EH341">
        <v>27</v>
      </c>
      <c r="EI341" t="s">
        <v>28</v>
      </c>
      <c r="EJ341">
        <v>1</v>
      </c>
      <c r="EK341">
        <v>33001</v>
      </c>
      <c r="EL341" t="s">
        <v>28</v>
      </c>
      <c r="EM341" t="s">
        <v>29</v>
      </c>
      <c r="EO341" t="s">
        <v>3</v>
      </c>
      <c r="EQ341">
        <v>0</v>
      </c>
      <c r="ER341">
        <v>0</v>
      </c>
      <c r="ES341">
        <v>0</v>
      </c>
      <c r="ET341">
        <v>0</v>
      </c>
      <c r="EU341">
        <v>0</v>
      </c>
      <c r="EV341">
        <v>0</v>
      </c>
      <c r="EW341">
        <v>0.3</v>
      </c>
      <c r="EX341">
        <v>0.16</v>
      </c>
      <c r="EY341">
        <v>0</v>
      </c>
      <c r="FQ341">
        <v>0</v>
      </c>
      <c r="FR341">
        <f t="shared" si="182"/>
        <v>0</v>
      </c>
      <c r="FS341">
        <v>0</v>
      </c>
      <c r="FX341">
        <v>103</v>
      </c>
      <c r="FY341">
        <v>60</v>
      </c>
      <c r="GA341" t="s">
        <v>3</v>
      </c>
      <c r="GD341">
        <v>1</v>
      </c>
      <c r="GF341">
        <v>-889015558</v>
      </c>
      <c r="GG341">
        <v>2</v>
      </c>
      <c r="GH341">
        <v>1</v>
      </c>
      <c r="GI341">
        <v>-2</v>
      </c>
      <c r="GJ341">
        <v>0</v>
      </c>
      <c r="GK341">
        <v>0</v>
      </c>
      <c r="GL341">
        <f t="shared" si="183"/>
        <v>0</v>
      </c>
      <c r="GM341">
        <f t="shared" si="184"/>
        <v>4296.33</v>
      </c>
      <c r="GN341">
        <f t="shared" si="185"/>
        <v>4296.33</v>
      </c>
      <c r="GO341">
        <f t="shared" si="186"/>
        <v>0</v>
      </c>
      <c r="GP341">
        <f t="shared" si="187"/>
        <v>0</v>
      </c>
      <c r="GR341">
        <v>0</v>
      </c>
      <c r="GS341">
        <v>3</v>
      </c>
      <c r="GT341">
        <v>0</v>
      </c>
      <c r="GU341" t="s">
        <v>3</v>
      </c>
      <c r="GV341">
        <f t="shared" si="188"/>
        <v>0</v>
      </c>
      <c r="GW341">
        <v>1</v>
      </c>
      <c r="GX341">
        <f t="shared" si="189"/>
        <v>0</v>
      </c>
      <c r="HA341">
        <v>0</v>
      </c>
      <c r="HB341">
        <v>0</v>
      </c>
      <c r="HC341">
        <f t="shared" si="190"/>
        <v>0</v>
      </c>
      <c r="HE341" t="s">
        <v>3</v>
      </c>
      <c r="HF341" t="s">
        <v>3</v>
      </c>
      <c r="HM341" t="s">
        <v>3</v>
      </c>
      <c r="HN341" t="s">
        <v>31</v>
      </c>
      <c r="HO341" t="s">
        <v>32</v>
      </c>
      <c r="HP341" t="s">
        <v>28</v>
      </c>
      <c r="HQ341" t="s">
        <v>28</v>
      </c>
      <c r="IK341">
        <v>0</v>
      </c>
    </row>
    <row r="342" spans="1:245" x14ac:dyDescent="0.2">
      <c r="A342">
        <v>17</v>
      </c>
      <c r="B342">
        <v>1</v>
      </c>
      <c r="E342" t="s">
        <v>271</v>
      </c>
      <c r="F342" t="s">
        <v>195</v>
      </c>
      <c r="G342" t="s">
        <v>272</v>
      </c>
      <c r="H342" t="s">
        <v>197</v>
      </c>
      <c r="I342">
        <v>0.13500000000000001</v>
      </c>
      <c r="J342">
        <v>0</v>
      </c>
      <c r="K342">
        <v>0.13500000000000001</v>
      </c>
      <c r="O342">
        <f>0</f>
        <v>0</v>
      </c>
      <c r="P342">
        <f>0</f>
        <v>0</v>
      </c>
      <c r="Q342">
        <f>0</f>
        <v>0</v>
      </c>
      <c r="R342">
        <f>0</f>
        <v>0</v>
      </c>
      <c r="S342">
        <f>0</f>
        <v>0</v>
      </c>
      <c r="T342">
        <f>0</f>
        <v>0</v>
      </c>
      <c r="U342">
        <f>0</f>
        <v>0</v>
      </c>
      <c r="V342">
        <f>0</f>
        <v>0</v>
      </c>
      <c r="W342">
        <f>0</f>
        <v>0</v>
      </c>
      <c r="X342">
        <f>0</f>
        <v>0</v>
      </c>
      <c r="Y342">
        <f>0</f>
        <v>0</v>
      </c>
      <c r="AA342">
        <v>312147598</v>
      </c>
      <c r="AB342">
        <f t="shared" ref="AB342:AB348" si="191">ROUND((AK342),6)</f>
        <v>591.5</v>
      </c>
      <c r="AC342">
        <f>0</f>
        <v>0</v>
      </c>
      <c r="AD342">
        <f>0</f>
        <v>0</v>
      </c>
      <c r="AE342">
        <f>0</f>
        <v>0</v>
      </c>
      <c r="AF342">
        <f>0</f>
        <v>0</v>
      </c>
      <c r="AG342">
        <f>0</f>
        <v>0</v>
      </c>
      <c r="AH342">
        <f>0</f>
        <v>0</v>
      </c>
      <c r="AI342">
        <f>0</f>
        <v>0</v>
      </c>
      <c r="AJ342">
        <f>0</f>
        <v>0</v>
      </c>
      <c r="AK342">
        <v>591.5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1</v>
      </c>
      <c r="AW342">
        <v>1</v>
      </c>
      <c r="AZ342">
        <v>1</v>
      </c>
      <c r="BA342">
        <v>1</v>
      </c>
      <c r="BB342">
        <v>1</v>
      </c>
      <c r="BC342">
        <v>1</v>
      </c>
      <c r="BD342" t="s">
        <v>3</v>
      </c>
      <c r="BE342" t="s">
        <v>3</v>
      </c>
      <c r="BF342" t="s">
        <v>3</v>
      </c>
      <c r="BG342" t="s">
        <v>3</v>
      </c>
      <c r="BH342">
        <v>0</v>
      </c>
      <c r="BI342">
        <v>1</v>
      </c>
      <c r="BJ342" t="s">
        <v>198</v>
      </c>
      <c r="BM342">
        <v>700007</v>
      </c>
      <c r="BN342">
        <v>0</v>
      </c>
      <c r="BO342" t="s">
        <v>3</v>
      </c>
      <c r="BP342">
        <v>0</v>
      </c>
      <c r="BQ342">
        <v>19</v>
      </c>
      <c r="BR342">
        <v>0</v>
      </c>
      <c r="BS342">
        <v>1</v>
      </c>
      <c r="BT342">
        <v>1</v>
      </c>
      <c r="BU342">
        <v>1</v>
      </c>
      <c r="BV342">
        <v>1</v>
      </c>
      <c r="BW342">
        <v>1</v>
      </c>
      <c r="BX342">
        <v>1</v>
      </c>
      <c r="BY342" t="s">
        <v>3</v>
      </c>
      <c r="BZ342">
        <v>94</v>
      </c>
      <c r="CA342">
        <v>42</v>
      </c>
      <c r="CB342" t="s">
        <v>3</v>
      </c>
      <c r="CE342">
        <v>0</v>
      </c>
      <c r="CF342">
        <v>0</v>
      </c>
      <c r="CG342">
        <v>0</v>
      </c>
      <c r="CM342">
        <v>0</v>
      </c>
      <c r="CN342" t="s">
        <v>3</v>
      </c>
      <c r="CO342">
        <v>0</v>
      </c>
      <c r="CP342">
        <f t="shared" ref="CP342:CP348" si="192">AB342*AZ342</f>
        <v>591.5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C342" t="s">
        <v>3</v>
      </c>
      <c r="DD342" t="s">
        <v>3</v>
      </c>
      <c r="DE342" t="s">
        <v>3</v>
      </c>
      <c r="DF342" t="s">
        <v>3</v>
      </c>
      <c r="DG342" t="s">
        <v>3</v>
      </c>
      <c r="DH342" t="s">
        <v>3</v>
      </c>
      <c r="DI342" t="s">
        <v>3</v>
      </c>
      <c r="DJ342" t="s">
        <v>3</v>
      </c>
      <c r="DK342" t="s">
        <v>3</v>
      </c>
      <c r="DL342" t="s">
        <v>3</v>
      </c>
      <c r="DM342" t="s">
        <v>3</v>
      </c>
      <c r="DN342">
        <v>0</v>
      </c>
      <c r="DO342">
        <v>0</v>
      </c>
      <c r="DP342">
        <v>1</v>
      </c>
      <c r="DQ342">
        <v>1</v>
      </c>
      <c r="DU342">
        <v>1013</v>
      </c>
      <c r="DV342" t="s">
        <v>197</v>
      </c>
      <c r="DW342" t="s">
        <v>197</v>
      </c>
      <c r="DX342">
        <v>1</v>
      </c>
      <c r="DZ342" t="s">
        <v>3</v>
      </c>
      <c r="EA342" t="s">
        <v>3</v>
      </c>
      <c r="EB342" t="s">
        <v>3</v>
      </c>
      <c r="EC342" t="s">
        <v>3</v>
      </c>
      <c r="EE342">
        <v>293259790</v>
      </c>
      <c r="EF342">
        <v>19</v>
      </c>
      <c r="EG342" t="s">
        <v>199</v>
      </c>
      <c r="EH342">
        <v>106</v>
      </c>
      <c r="EI342" t="s">
        <v>199</v>
      </c>
      <c r="EJ342">
        <v>1</v>
      </c>
      <c r="EK342">
        <v>700007</v>
      </c>
      <c r="EL342" t="s">
        <v>199</v>
      </c>
      <c r="EM342" t="s">
        <v>200</v>
      </c>
      <c r="EO342" t="s">
        <v>3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FQ342">
        <v>0</v>
      </c>
      <c r="FR342">
        <f t="shared" si="182"/>
        <v>0</v>
      </c>
      <c r="FS342">
        <v>0</v>
      </c>
      <c r="FX342">
        <v>0</v>
      </c>
      <c r="FY342">
        <v>0</v>
      </c>
      <c r="GA342" t="s">
        <v>3</v>
      </c>
      <c r="GD342">
        <v>1</v>
      </c>
      <c r="GF342">
        <v>-32789302</v>
      </c>
      <c r="GG342">
        <v>2</v>
      </c>
      <c r="GH342">
        <v>1</v>
      </c>
      <c r="GI342">
        <v>-2</v>
      </c>
      <c r="GJ342">
        <v>2</v>
      </c>
      <c r="GK342">
        <v>0</v>
      </c>
      <c r="GL342">
        <f t="shared" si="183"/>
        <v>0</v>
      </c>
      <c r="GM342">
        <f t="shared" ref="GM342:GM348" si="193">ROUND(CP342*I342,2)</f>
        <v>79.849999999999994</v>
      </c>
      <c r="GN342">
        <f t="shared" si="185"/>
        <v>79.849999999999994</v>
      </c>
      <c r="GO342">
        <f t="shared" si="186"/>
        <v>0</v>
      </c>
      <c r="GP342">
        <f t="shared" si="187"/>
        <v>0</v>
      </c>
      <c r="GR342">
        <v>0</v>
      </c>
      <c r="GS342">
        <v>3</v>
      </c>
      <c r="GT342">
        <v>0</v>
      </c>
      <c r="GU342" t="s">
        <v>3</v>
      </c>
      <c r="GV342">
        <f>0</f>
        <v>0</v>
      </c>
      <c r="GW342">
        <v>1</v>
      </c>
      <c r="GX342">
        <f>0</f>
        <v>0</v>
      </c>
      <c r="HA342">
        <v>0</v>
      </c>
      <c r="HB342">
        <v>0</v>
      </c>
      <c r="HC342">
        <v>0</v>
      </c>
      <c r="HD342">
        <f t="shared" ref="HD342:HD348" si="194">GM342</f>
        <v>79.849999999999994</v>
      </c>
      <c r="HE342" t="s">
        <v>3</v>
      </c>
      <c r="HF342" t="s">
        <v>3</v>
      </c>
      <c r="HM342" t="s">
        <v>3</v>
      </c>
      <c r="HN342" t="s">
        <v>201</v>
      </c>
      <c r="HO342" t="s">
        <v>202</v>
      </c>
      <c r="HP342" t="s">
        <v>199</v>
      </c>
      <c r="HQ342" t="s">
        <v>199</v>
      </c>
      <c r="IK342">
        <v>0</v>
      </c>
    </row>
    <row r="343" spans="1:245" x14ac:dyDescent="0.2">
      <c r="A343">
        <v>17</v>
      </c>
      <c r="B343">
        <v>1</v>
      </c>
      <c r="E343" t="s">
        <v>273</v>
      </c>
      <c r="F343" t="s">
        <v>204</v>
      </c>
      <c r="G343" t="s">
        <v>274</v>
      </c>
      <c r="H343" t="s">
        <v>197</v>
      </c>
      <c r="I343">
        <v>0.13500000000000001</v>
      </c>
      <c r="J343">
        <v>0</v>
      </c>
      <c r="K343">
        <v>0.13500000000000001</v>
      </c>
      <c r="O343">
        <f>0</f>
        <v>0</v>
      </c>
      <c r="P343">
        <f>0</f>
        <v>0</v>
      </c>
      <c r="Q343">
        <f>0</f>
        <v>0</v>
      </c>
      <c r="R343">
        <f>0</f>
        <v>0</v>
      </c>
      <c r="S343">
        <f>0</f>
        <v>0</v>
      </c>
      <c r="T343">
        <f>0</f>
        <v>0</v>
      </c>
      <c r="U343">
        <f>0</f>
        <v>0</v>
      </c>
      <c r="V343">
        <f>0</f>
        <v>0</v>
      </c>
      <c r="W343">
        <f>0</f>
        <v>0</v>
      </c>
      <c r="X343">
        <f>0</f>
        <v>0</v>
      </c>
      <c r="Y343">
        <f>0</f>
        <v>0</v>
      </c>
      <c r="AA343">
        <v>312147598</v>
      </c>
      <c r="AB343">
        <f t="shared" si="191"/>
        <v>433.65</v>
      </c>
      <c r="AC343">
        <f>0</f>
        <v>0</v>
      </c>
      <c r="AD343">
        <f>0</f>
        <v>0</v>
      </c>
      <c r="AE343">
        <f>0</f>
        <v>0</v>
      </c>
      <c r="AF343">
        <f>0</f>
        <v>0</v>
      </c>
      <c r="AG343">
        <f>0</f>
        <v>0</v>
      </c>
      <c r="AH343">
        <f>0</f>
        <v>0</v>
      </c>
      <c r="AI343">
        <f>0</f>
        <v>0</v>
      </c>
      <c r="AJ343">
        <f>0</f>
        <v>0</v>
      </c>
      <c r="AK343">
        <v>433.65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  <c r="AS343">
        <v>0</v>
      </c>
      <c r="AT343">
        <v>0</v>
      </c>
      <c r="AU343">
        <v>0</v>
      </c>
      <c r="AV343">
        <v>1</v>
      </c>
      <c r="AW343">
        <v>1</v>
      </c>
      <c r="AZ343">
        <v>1</v>
      </c>
      <c r="BA343">
        <v>1</v>
      </c>
      <c r="BB343">
        <v>1</v>
      </c>
      <c r="BC343">
        <v>1</v>
      </c>
      <c r="BD343" t="s">
        <v>3</v>
      </c>
      <c r="BE343" t="s">
        <v>3</v>
      </c>
      <c r="BF343" t="s">
        <v>3</v>
      </c>
      <c r="BG343" t="s">
        <v>3</v>
      </c>
      <c r="BH343">
        <v>0</v>
      </c>
      <c r="BI343">
        <v>1</v>
      </c>
      <c r="BJ343" t="s">
        <v>206</v>
      </c>
      <c r="BM343">
        <v>700007</v>
      </c>
      <c r="BN343">
        <v>0</v>
      </c>
      <c r="BO343" t="s">
        <v>3</v>
      </c>
      <c r="BP343">
        <v>0</v>
      </c>
      <c r="BQ343">
        <v>19</v>
      </c>
      <c r="BR343">
        <v>0</v>
      </c>
      <c r="BS343">
        <v>1</v>
      </c>
      <c r="BT343">
        <v>1</v>
      </c>
      <c r="BU343">
        <v>1</v>
      </c>
      <c r="BV343">
        <v>1</v>
      </c>
      <c r="BW343">
        <v>1</v>
      </c>
      <c r="BX343">
        <v>1</v>
      </c>
      <c r="BY343" t="s">
        <v>3</v>
      </c>
      <c r="BZ343">
        <v>94</v>
      </c>
      <c r="CA343">
        <v>42</v>
      </c>
      <c r="CB343" t="s">
        <v>3</v>
      </c>
      <c r="CE343">
        <v>0</v>
      </c>
      <c r="CF343">
        <v>0</v>
      </c>
      <c r="CG343">
        <v>0</v>
      </c>
      <c r="CM343">
        <v>0</v>
      </c>
      <c r="CN343" t="s">
        <v>3</v>
      </c>
      <c r="CO343">
        <v>0</v>
      </c>
      <c r="CP343">
        <f t="shared" si="192"/>
        <v>433.65</v>
      </c>
      <c r="CQ343">
        <v>0</v>
      </c>
      <c r="CR343">
        <v>0</v>
      </c>
      <c r="CS343">
        <v>0</v>
      </c>
      <c r="CT343">
        <v>0</v>
      </c>
      <c r="CU343">
        <v>0</v>
      </c>
      <c r="CV343">
        <v>0</v>
      </c>
      <c r="CW343">
        <v>0</v>
      </c>
      <c r="CX343">
        <v>0</v>
      </c>
      <c r="CY343">
        <v>0</v>
      </c>
      <c r="CZ343">
        <v>0</v>
      </c>
      <c r="DC343" t="s">
        <v>3</v>
      </c>
      <c r="DD343" t="s">
        <v>3</v>
      </c>
      <c r="DE343" t="s">
        <v>3</v>
      </c>
      <c r="DF343" t="s">
        <v>3</v>
      </c>
      <c r="DG343" t="s">
        <v>3</v>
      </c>
      <c r="DH343" t="s">
        <v>3</v>
      </c>
      <c r="DI343" t="s">
        <v>3</v>
      </c>
      <c r="DJ343" t="s">
        <v>3</v>
      </c>
      <c r="DK343" t="s">
        <v>3</v>
      </c>
      <c r="DL343" t="s">
        <v>3</v>
      </c>
      <c r="DM343" t="s">
        <v>3</v>
      </c>
      <c r="DN343">
        <v>0</v>
      </c>
      <c r="DO343">
        <v>0</v>
      </c>
      <c r="DP343">
        <v>1</v>
      </c>
      <c r="DQ343">
        <v>1</v>
      </c>
      <c r="DU343">
        <v>1013</v>
      </c>
      <c r="DV343" t="s">
        <v>197</v>
      </c>
      <c r="DW343" t="s">
        <v>197</v>
      </c>
      <c r="DX343">
        <v>1</v>
      </c>
      <c r="DZ343" t="s">
        <v>3</v>
      </c>
      <c r="EA343" t="s">
        <v>3</v>
      </c>
      <c r="EB343" t="s">
        <v>3</v>
      </c>
      <c r="EC343" t="s">
        <v>3</v>
      </c>
      <c r="EE343">
        <v>293259790</v>
      </c>
      <c r="EF343">
        <v>19</v>
      </c>
      <c r="EG343" t="s">
        <v>199</v>
      </c>
      <c r="EH343">
        <v>106</v>
      </c>
      <c r="EI343" t="s">
        <v>199</v>
      </c>
      <c r="EJ343">
        <v>1</v>
      </c>
      <c r="EK343">
        <v>700007</v>
      </c>
      <c r="EL343" t="s">
        <v>199</v>
      </c>
      <c r="EM343" t="s">
        <v>200</v>
      </c>
      <c r="EO343" t="s">
        <v>3</v>
      </c>
      <c r="EQ343">
        <v>0</v>
      </c>
      <c r="ER343">
        <v>0</v>
      </c>
      <c r="ES343">
        <v>0</v>
      </c>
      <c r="ET343">
        <v>0</v>
      </c>
      <c r="EU343">
        <v>0</v>
      </c>
      <c r="EV343">
        <v>0</v>
      </c>
      <c r="EW343">
        <v>0</v>
      </c>
      <c r="EX343">
        <v>0</v>
      </c>
      <c r="EY343">
        <v>0</v>
      </c>
      <c r="FQ343">
        <v>0</v>
      </c>
      <c r="FR343">
        <f t="shared" si="182"/>
        <v>0</v>
      </c>
      <c r="FS343">
        <v>0</v>
      </c>
      <c r="FX343">
        <v>0</v>
      </c>
      <c r="FY343">
        <v>0</v>
      </c>
      <c r="GA343" t="s">
        <v>3</v>
      </c>
      <c r="GD343">
        <v>1</v>
      </c>
      <c r="GF343">
        <v>1964888892</v>
      </c>
      <c r="GG343">
        <v>2</v>
      </c>
      <c r="GH343">
        <v>1</v>
      </c>
      <c r="GI343">
        <v>-2</v>
      </c>
      <c r="GJ343">
        <v>2</v>
      </c>
      <c r="GK343">
        <v>0</v>
      </c>
      <c r="GL343">
        <f t="shared" si="183"/>
        <v>0</v>
      </c>
      <c r="GM343">
        <f t="shared" si="193"/>
        <v>58.54</v>
      </c>
      <c r="GN343">
        <f t="shared" si="185"/>
        <v>58.54</v>
      </c>
      <c r="GO343">
        <f t="shared" si="186"/>
        <v>0</v>
      </c>
      <c r="GP343">
        <f t="shared" si="187"/>
        <v>0</v>
      </c>
      <c r="GR343">
        <v>0</v>
      </c>
      <c r="GS343">
        <v>3</v>
      </c>
      <c r="GT343">
        <v>0</v>
      </c>
      <c r="GU343" t="s">
        <v>3</v>
      </c>
      <c r="GV343">
        <f>0</f>
        <v>0</v>
      </c>
      <c r="GW343">
        <v>1</v>
      </c>
      <c r="GX343">
        <f>0</f>
        <v>0</v>
      </c>
      <c r="HA343">
        <v>0</v>
      </c>
      <c r="HB343">
        <v>0</v>
      </c>
      <c r="HC343">
        <v>0</v>
      </c>
      <c r="HD343">
        <f t="shared" si="194"/>
        <v>58.54</v>
      </c>
      <c r="HE343" t="s">
        <v>3</v>
      </c>
      <c r="HF343" t="s">
        <v>3</v>
      </c>
      <c r="HM343" t="s">
        <v>3</v>
      </c>
      <c r="HN343" t="s">
        <v>201</v>
      </c>
      <c r="HO343" t="s">
        <v>202</v>
      </c>
      <c r="HP343" t="s">
        <v>199</v>
      </c>
      <c r="HQ343" t="s">
        <v>199</v>
      </c>
      <c r="IK343">
        <v>0</v>
      </c>
    </row>
    <row r="344" spans="1:245" x14ac:dyDescent="0.2">
      <c r="A344">
        <v>17</v>
      </c>
      <c r="B344">
        <v>1</v>
      </c>
      <c r="E344" t="s">
        <v>275</v>
      </c>
      <c r="F344" t="s">
        <v>276</v>
      </c>
      <c r="G344" t="s">
        <v>277</v>
      </c>
      <c r="H344" t="s">
        <v>197</v>
      </c>
      <c r="I344">
        <v>10.925000000000001</v>
      </c>
      <c r="J344">
        <v>0</v>
      </c>
      <c r="K344">
        <v>10.925000000000001</v>
      </c>
      <c r="O344">
        <f>0</f>
        <v>0</v>
      </c>
      <c r="P344">
        <f>0</f>
        <v>0</v>
      </c>
      <c r="Q344">
        <f>0</f>
        <v>0</v>
      </c>
      <c r="R344">
        <f>0</f>
        <v>0</v>
      </c>
      <c r="S344">
        <f>0</f>
        <v>0</v>
      </c>
      <c r="T344">
        <f>0</f>
        <v>0</v>
      </c>
      <c r="U344">
        <f>0</f>
        <v>0</v>
      </c>
      <c r="V344">
        <f>0</f>
        <v>0</v>
      </c>
      <c r="W344">
        <f>0</f>
        <v>0</v>
      </c>
      <c r="X344">
        <f>0</f>
        <v>0</v>
      </c>
      <c r="Y344">
        <f>0</f>
        <v>0</v>
      </c>
      <c r="AA344">
        <v>312147598</v>
      </c>
      <c r="AB344">
        <f t="shared" si="191"/>
        <v>350.13</v>
      </c>
      <c r="AC344">
        <f>0</f>
        <v>0</v>
      </c>
      <c r="AD344">
        <f>0</f>
        <v>0</v>
      </c>
      <c r="AE344">
        <f>0</f>
        <v>0</v>
      </c>
      <c r="AF344">
        <f>0</f>
        <v>0</v>
      </c>
      <c r="AG344">
        <f>0</f>
        <v>0</v>
      </c>
      <c r="AH344">
        <f>0</f>
        <v>0</v>
      </c>
      <c r="AI344">
        <f>0</f>
        <v>0</v>
      </c>
      <c r="AJ344">
        <f>0</f>
        <v>0</v>
      </c>
      <c r="AK344">
        <v>350.13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  <c r="AS344">
        <v>0</v>
      </c>
      <c r="AT344">
        <v>0</v>
      </c>
      <c r="AU344">
        <v>0</v>
      </c>
      <c r="AV344">
        <v>1</v>
      </c>
      <c r="AW344">
        <v>1</v>
      </c>
      <c r="AZ344">
        <v>1</v>
      </c>
      <c r="BA344">
        <v>1</v>
      </c>
      <c r="BB344">
        <v>1</v>
      </c>
      <c r="BC344">
        <v>1</v>
      </c>
      <c r="BD344" t="s">
        <v>3</v>
      </c>
      <c r="BE344" t="s">
        <v>3</v>
      </c>
      <c r="BF344" t="s">
        <v>3</v>
      </c>
      <c r="BG344" t="s">
        <v>3</v>
      </c>
      <c r="BH344">
        <v>0</v>
      </c>
      <c r="BI344">
        <v>1</v>
      </c>
      <c r="BJ344" t="s">
        <v>278</v>
      </c>
      <c r="BM344">
        <v>700007</v>
      </c>
      <c r="BN344">
        <v>0</v>
      </c>
      <c r="BO344" t="s">
        <v>3</v>
      </c>
      <c r="BP344">
        <v>0</v>
      </c>
      <c r="BQ344">
        <v>19</v>
      </c>
      <c r="BR344">
        <v>0</v>
      </c>
      <c r="BS344">
        <v>1</v>
      </c>
      <c r="BT344">
        <v>1</v>
      </c>
      <c r="BU344">
        <v>1</v>
      </c>
      <c r="BV344">
        <v>1</v>
      </c>
      <c r="BW344">
        <v>1</v>
      </c>
      <c r="BX344">
        <v>1</v>
      </c>
      <c r="BY344" t="s">
        <v>3</v>
      </c>
      <c r="BZ344">
        <v>94</v>
      </c>
      <c r="CA344">
        <v>42</v>
      </c>
      <c r="CB344" t="s">
        <v>3</v>
      </c>
      <c r="CE344">
        <v>0</v>
      </c>
      <c r="CF344">
        <v>0</v>
      </c>
      <c r="CG344">
        <v>0</v>
      </c>
      <c r="CM344">
        <v>0</v>
      </c>
      <c r="CN344" t="s">
        <v>3</v>
      </c>
      <c r="CO344">
        <v>0</v>
      </c>
      <c r="CP344">
        <f t="shared" si="192"/>
        <v>350.13</v>
      </c>
      <c r="CQ344">
        <v>0</v>
      </c>
      <c r="CR344">
        <v>0</v>
      </c>
      <c r="CS344">
        <v>0</v>
      </c>
      <c r="CT344">
        <v>0</v>
      </c>
      <c r="CU344">
        <v>0</v>
      </c>
      <c r="CV344">
        <v>0</v>
      </c>
      <c r="CW344">
        <v>0</v>
      </c>
      <c r="CX344">
        <v>0</v>
      </c>
      <c r="CY344">
        <v>0</v>
      </c>
      <c r="CZ344">
        <v>0</v>
      </c>
      <c r="DC344" t="s">
        <v>3</v>
      </c>
      <c r="DD344" t="s">
        <v>3</v>
      </c>
      <c r="DE344" t="s">
        <v>3</v>
      </c>
      <c r="DF344" t="s">
        <v>3</v>
      </c>
      <c r="DG344" t="s">
        <v>3</v>
      </c>
      <c r="DH344" t="s">
        <v>3</v>
      </c>
      <c r="DI344" t="s">
        <v>3</v>
      </c>
      <c r="DJ344" t="s">
        <v>3</v>
      </c>
      <c r="DK344" t="s">
        <v>3</v>
      </c>
      <c r="DL344" t="s">
        <v>3</v>
      </c>
      <c r="DM344" t="s">
        <v>3</v>
      </c>
      <c r="DN344">
        <v>0</v>
      </c>
      <c r="DO344">
        <v>0</v>
      </c>
      <c r="DP344">
        <v>1</v>
      </c>
      <c r="DQ344">
        <v>1</v>
      </c>
      <c r="DU344">
        <v>1013</v>
      </c>
      <c r="DV344" t="s">
        <v>197</v>
      </c>
      <c r="DW344" t="s">
        <v>197</v>
      </c>
      <c r="DX344">
        <v>1</v>
      </c>
      <c r="DZ344" t="s">
        <v>3</v>
      </c>
      <c r="EA344" t="s">
        <v>3</v>
      </c>
      <c r="EB344" t="s">
        <v>3</v>
      </c>
      <c r="EC344" t="s">
        <v>3</v>
      </c>
      <c r="EE344">
        <v>293259790</v>
      </c>
      <c r="EF344">
        <v>19</v>
      </c>
      <c r="EG344" t="s">
        <v>199</v>
      </c>
      <c r="EH344">
        <v>106</v>
      </c>
      <c r="EI344" t="s">
        <v>199</v>
      </c>
      <c r="EJ344">
        <v>1</v>
      </c>
      <c r="EK344">
        <v>700007</v>
      </c>
      <c r="EL344" t="s">
        <v>199</v>
      </c>
      <c r="EM344" t="s">
        <v>200</v>
      </c>
      <c r="EO344" t="s">
        <v>3</v>
      </c>
      <c r="EQ344">
        <v>0</v>
      </c>
      <c r="ER344">
        <v>0</v>
      </c>
      <c r="ES344">
        <v>0</v>
      </c>
      <c r="ET344">
        <v>0</v>
      </c>
      <c r="EU344">
        <v>0</v>
      </c>
      <c r="EV344">
        <v>0</v>
      </c>
      <c r="EW344">
        <v>0</v>
      </c>
      <c r="EX344">
        <v>0</v>
      </c>
      <c r="EY344">
        <v>0</v>
      </c>
      <c r="FQ344">
        <v>0</v>
      </c>
      <c r="FR344">
        <f t="shared" si="182"/>
        <v>0</v>
      </c>
      <c r="FS344">
        <v>0</v>
      </c>
      <c r="FX344">
        <v>0</v>
      </c>
      <c r="FY344">
        <v>0</v>
      </c>
      <c r="GA344" t="s">
        <v>3</v>
      </c>
      <c r="GD344">
        <v>1</v>
      </c>
      <c r="GF344">
        <v>-260031044</v>
      </c>
      <c r="GG344">
        <v>2</v>
      </c>
      <c r="GH344">
        <v>1</v>
      </c>
      <c r="GI344">
        <v>-2</v>
      </c>
      <c r="GJ344">
        <v>2</v>
      </c>
      <c r="GK344">
        <v>0</v>
      </c>
      <c r="GL344">
        <f t="shared" si="183"/>
        <v>0</v>
      </c>
      <c r="GM344">
        <f t="shared" si="193"/>
        <v>3825.17</v>
      </c>
      <c r="GN344">
        <f t="shared" si="185"/>
        <v>3825.17</v>
      </c>
      <c r="GO344">
        <f t="shared" si="186"/>
        <v>0</v>
      </c>
      <c r="GP344">
        <f t="shared" si="187"/>
        <v>0</v>
      </c>
      <c r="GR344">
        <v>0</v>
      </c>
      <c r="GS344">
        <v>3</v>
      </c>
      <c r="GT344">
        <v>0</v>
      </c>
      <c r="GU344" t="s">
        <v>3</v>
      </c>
      <c r="GV344">
        <f>0</f>
        <v>0</v>
      </c>
      <c r="GW344">
        <v>1</v>
      </c>
      <c r="GX344">
        <f>0</f>
        <v>0</v>
      </c>
      <c r="HA344">
        <v>0</v>
      </c>
      <c r="HB344">
        <v>0</v>
      </c>
      <c r="HC344">
        <v>0</v>
      </c>
      <c r="HD344">
        <f t="shared" si="194"/>
        <v>3825.17</v>
      </c>
      <c r="HE344" t="s">
        <v>3</v>
      </c>
      <c r="HF344" t="s">
        <v>3</v>
      </c>
      <c r="HM344" t="s">
        <v>3</v>
      </c>
      <c r="HN344" t="s">
        <v>201</v>
      </c>
      <c r="HO344" t="s">
        <v>202</v>
      </c>
      <c r="HP344" t="s">
        <v>199</v>
      </c>
      <c r="HQ344" t="s">
        <v>199</v>
      </c>
      <c r="IK344">
        <v>0</v>
      </c>
    </row>
    <row r="345" spans="1:245" x14ac:dyDescent="0.2">
      <c r="A345">
        <v>17</v>
      </c>
      <c r="B345">
        <v>1</v>
      </c>
      <c r="E345" t="s">
        <v>279</v>
      </c>
      <c r="F345" t="s">
        <v>280</v>
      </c>
      <c r="G345" t="s">
        <v>281</v>
      </c>
      <c r="H345" t="s">
        <v>197</v>
      </c>
      <c r="I345">
        <v>10.925000000000001</v>
      </c>
      <c r="J345">
        <v>0</v>
      </c>
      <c r="K345">
        <v>10.925000000000001</v>
      </c>
      <c r="O345">
        <f>0</f>
        <v>0</v>
      </c>
      <c r="P345">
        <f>0</f>
        <v>0</v>
      </c>
      <c r="Q345">
        <f>0</f>
        <v>0</v>
      </c>
      <c r="R345">
        <f>0</f>
        <v>0</v>
      </c>
      <c r="S345">
        <f>0</f>
        <v>0</v>
      </c>
      <c r="T345">
        <f>0</f>
        <v>0</v>
      </c>
      <c r="U345">
        <f>0</f>
        <v>0</v>
      </c>
      <c r="V345">
        <f>0</f>
        <v>0</v>
      </c>
      <c r="W345">
        <f>0</f>
        <v>0</v>
      </c>
      <c r="X345">
        <f>0</f>
        <v>0</v>
      </c>
      <c r="Y345">
        <f>0</f>
        <v>0</v>
      </c>
      <c r="AA345">
        <v>312147598</v>
      </c>
      <c r="AB345">
        <f t="shared" si="191"/>
        <v>350.13</v>
      </c>
      <c r="AC345">
        <f>0</f>
        <v>0</v>
      </c>
      <c r="AD345">
        <f>0</f>
        <v>0</v>
      </c>
      <c r="AE345">
        <f>0</f>
        <v>0</v>
      </c>
      <c r="AF345">
        <f>0</f>
        <v>0</v>
      </c>
      <c r="AG345">
        <f>0</f>
        <v>0</v>
      </c>
      <c r="AH345">
        <f>0</f>
        <v>0</v>
      </c>
      <c r="AI345">
        <f>0</f>
        <v>0</v>
      </c>
      <c r="AJ345">
        <f>0</f>
        <v>0</v>
      </c>
      <c r="AK345">
        <v>350.13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  <c r="AS345">
        <v>0</v>
      </c>
      <c r="AT345">
        <v>0</v>
      </c>
      <c r="AU345">
        <v>0</v>
      </c>
      <c r="AV345">
        <v>1</v>
      </c>
      <c r="AW345">
        <v>1</v>
      </c>
      <c r="AZ345">
        <v>1</v>
      </c>
      <c r="BA345">
        <v>1</v>
      </c>
      <c r="BB345">
        <v>1</v>
      </c>
      <c r="BC345">
        <v>1</v>
      </c>
      <c r="BD345" t="s">
        <v>3</v>
      </c>
      <c r="BE345" t="s">
        <v>3</v>
      </c>
      <c r="BF345" t="s">
        <v>3</v>
      </c>
      <c r="BG345" t="s">
        <v>3</v>
      </c>
      <c r="BH345">
        <v>0</v>
      </c>
      <c r="BI345">
        <v>1</v>
      </c>
      <c r="BJ345" t="s">
        <v>282</v>
      </c>
      <c r="BM345">
        <v>700007</v>
      </c>
      <c r="BN345">
        <v>0</v>
      </c>
      <c r="BO345" t="s">
        <v>3</v>
      </c>
      <c r="BP345">
        <v>0</v>
      </c>
      <c r="BQ345">
        <v>19</v>
      </c>
      <c r="BR345">
        <v>0</v>
      </c>
      <c r="BS345">
        <v>1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3</v>
      </c>
      <c r="BZ345">
        <v>94</v>
      </c>
      <c r="CA345">
        <v>42</v>
      </c>
      <c r="CB345" t="s">
        <v>3</v>
      </c>
      <c r="CE345">
        <v>0</v>
      </c>
      <c r="CF345">
        <v>0</v>
      </c>
      <c r="CG345">
        <v>0</v>
      </c>
      <c r="CM345">
        <v>0</v>
      </c>
      <c r="CN345" t="s">
        <v>3</v>
      </c>
      <c r="CO345">
        <v>0</v>
      </c>
      <c r="CP345">
        <f t="shared" si="192"/>
        <v>350.13</v>
      </c>
      <c r="CQ345">
        <v>0</v>
      </c>
      <c r="CR345">
        <v>0</v>
      </c>
      <c r="CS345">
        <v>0</v>
      </c>
      <c r="CT345">
        <v>0</v>
      </c>
      <c r="CU345">
        <v>0</v>
      </c>
      <c r="CV345">
        <v>0</v>
      </c>
      <c r="CW345">
        <v>0</v>
      </c>
      <c r="CX345">
        <v>0</v>
      </c>
      <c r="CY345">
        <v>0</v>
      </c>
      <c r="CZ345">
        <v>0</v>
      </c>
      <c r="DC345" t="s">
        <v>3</v>
      </c>
      <c r="DD345" t="s">
        <v>3</v>
      </c>
      <c r="DE345" t="s">
        <v>3</v>
      </c>
      <c r="DF345" t="s">
        <v>3</v>
      </c>
      <c r="DG345" t="s">
        <v>3</v>
      </c>
      <c r="DH345" t="s">
        <v>3</v>
      </c>
      <c r="DI345" t="s">
        <v>3</v>
      </c>
      <c r="DJ345" t="s">
        <v>3</v>
      </c>
      <c r="DK345" t="s">
        <v>3</v>
      </c>
      <c r="DL345" t="s">
        <v>3</v>
      </c>
      <c r="DM345" t="s">
        <v>3</v>
      </c>
      <c r="DN345">
        <v>0</v>
      </c>
      <c r="DO345">
        <v>0</v>
      </c>
      <c r="DP345">
        <v>1</v>
      </c>
      <c r="DQ345">
        <v>1</v>
      </c>
      <c r="DU345">
        <v>1013</v>
      </c>
      <c r="DV345" t="s">
        <v>197</v>
      </c>
      <c r="DW345" t="s">
        <v>197</v>
      </c>
      <c r="DX345">
        <v>1</v>
      </c>
      <c r="DZ345" t="s">
        <v>3</v>
      </c>
      <c r="EA345" t="s">
        <v>3</v>
      </c>
      <c r="EB345" t="s">
        <v>3</v>
      </c>
      <c r="EC345" t="s">
        <v>3</v>
      </c>
      <c r="EE345">
        <v>293259790</v>
      </c>
      <c r="EF345">
        <v>19</v>
      </c>
      <c r="EG345" t="s">
        <v>199</v>
      </c>
      <c r="EH345">
        <v>106</v>
      </c>
      <c r="EI345" t="s">
        <v>199</v>
      </c>
      <c r="EJ345">
        <v>1</v>
      </c>
      <c r="EK345">
        <v>700007</v>
      </c>
      <c r="EL345" t="s">
        <v>199</v>
      </c>
      <c r="EM345" t="s">
        <v>200</v>
      </c>
      <c r="EO345" t="s">
        <v>3</v>
      </c>
      <c r="EQ345">
        <v>0</v>
      </c>
      <c r="ER345">
        <v>0</v>
      </c>
      <c r="ES345">
        <v>0</v>
      </c>
      <c r="ET345">
        <v>0</v>
      </c>
      <c r="EU345">
        <v>0</v>
      </c>
      <c r="EV345">
        <v>0</v>
      </c>
      <c r="EW345">
        <v>0</v>
      </c>
      <c r="EX345">
        <v>0</v>
      </c>
      <c r="EY345">
        <v>0</v>
      </c>
      <c r="FQ345">
        <v>0</v>
      </c>
      <c r="FR345">
        <f t="shared" si="182"/>
        <v>0</v>
      </c>
      <c r="FS345">
        <v>0</v>
      </c>
      <c r="FX345">
        <v>0</v>
      </c>
      <c r="FY345">
        <v>0</v>
      </c>
      <c r="GA345" t="s">
        <v>3</v>
      </c>
      <c r="GD345">
        <v>1</v>
      </c>
      <c r="GF345">
        <v>1409421524</v>
      </c>
      <c r="GG345">
        <v>2</v>
      </c>
      <c r="GH345">
        <v>1</v>
      </c>
      <c r="GI345">
        <v>-2</v>
      </c>
      <c r="GJ345">
        <v>2</v>
      </c>
      <c r="GK345">
        <v>0</v>
      </c>
      <c r="GL345">
        <f t="shared" si="183"/>
        <v>0</v>
      </c>
      <c r="GM345">
        <f t="shared" si="193"/>
        <v>3825.17</v>
      </c>
      <c r="GN345">
        <f t="shared" si="185"/>
        <v>3825.17</v>
      </c>
      <c r="GO345">
        <f t="shared" si="186"/>
        <v>0</v>
      </c>
      <c r="GP345">
        <f t="shared" si="187"/>
        <v>0</v>
      </c>
      <c r="GR345">
        <v>0</v>
      </c>
      <c r="GS345">
        <v>3</v>
      </c>
      <c r="GT345">
        <v>0</v>
      </c>
      <c r="GU345" t="s">
        <v>3</v>
      </c>
      <c r="GV345">
        <f>0</f>
        <v>0</v>
      </c>
      <c r="GW345">
        <v>1</v>
      </c>
      <c r="GX345">
        <f>0</f>
        <v>0</v>
      </c>
      <c r="HA345">
        <v>0</v>
      </c>
      <c r="HB345">
        <v>0</v>
      </c>
      <c r="HC345">
        <v>0</v>
      </c>
      <c r="HD345">
        <f t="shared" si="194"/>
        <v>3825.17</v>
      </c>
      <c r="HE345" t="s">
        <v>3</v>
      </c>
      <c r="HF345" t="s">
        <v>3</v>
      </c>
      <c r="HM345" t="s">
        <v>3</v>
      </c>
      <c r="HN345" t="s">
        <v>201</v>
      </c>
      <c r="HO345" t="s">
        <v>202</v>
      </c>
      <c r="HP345" t="s">
        <v>199</v>
      </c>
      <c r="HQ345" t="s">
        <v>199</v>
      </c>
      <c r="IK345">
        <v>0</v>
      </c>
    </row>
    <row r="346" spans="1:245" x14ac:dyDescent="0.2">
      <c r="A346">
        <v>17</v>
      </c>
      <c r="B346">
        <v>1</v>
      </c>
      <c r="E346" t="s">
        <v>283</v>
      </c>
      <c r="F346" t="s">
        <v>284</v>
      </c>
      <c r="G346" t="s">
        <v>285</v>
      </c>
      <c r="H346" t="s">
        <v>197</v>
      </c>
      <c r="I346">
        <v>8.99</v>
      </c>
      <c r="J346">
        <v>0</v>
      </c>
      <c r="K346">
        <v>8.99</v>
      </c>
      <c r="O346">
        <f>0</f>
        <v>0</v>
      </c>
      <c r="P346">
        <f>0</f>
        <v>0</v>
      </c>
      <c r="Q346">
        <f>0</f>
        <v>0</v>
      </c>
      <c r="R346">
        <f>0</f>
        <v>0</v>
      </c>
      <c r="S346">
        <f>0</f>
        <v>0</v>
      </c>
      <c r="T346">
        <f>0</f>
        <v>0</v>
      </c>
      <c r="U346">
        <f>0</f>
        <v>0</v>
      </c>
      <c r="V346">
        <f>0</f>
        <v>0</v>
      </c>
      <c r="W346">
        <f>0</f>
        <v>0</v>
      </c>
      <c r="X346">
        <f>0</f>
        <v>0</v>
      </c>
      <c r="Y346">
        <f>0</f>
        <v>0</v>
      </c>
      <c r="AA346">
        <v>312147598</v>
      </c>
      <c r="AB346">
        <f t="shared" si="191"/>
        <v>428.85</v>
      </c>
      <c r="AC346">
        <f>0</f>
        <v>0</v>
      </c>
      <c r="AD346">
        <f>0</f>
        <v>0</v>
      </c>
      <c r="AE346">
        <f>0</f>
        <v>0</v>
      </c>
      <c r="AF346">
        <f>0</f>
        <v>0</v>
      </c>
      <c r="AG346">
        <f>0</f>
        <v>0</v>
      </c>
      <c r="AH346">
        <f>0</f>
        <v>0</v>
      </c>
      <c r="AI346">
        <f>0</f>
        <v>0</v>
      </c>
      <c r="AJ346">
        <f>0</f>
        <v>0</v>
      </c>
      <c r="AK346">
        <v>428.85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  <c r="AS346">
        <v>0</v>
      </c>
      <c r="AT346">
        <v>0</v>
      </c>
      <c r="AU346">
        <v>0</v>
      </c>
      <c r="AV346">
        <v>1</v>
      </c>
      <c r="AW346">
        <v>1</v>
      </c>
      <c r="AZ346">
        <v>1</v>
      </c>
      <c r="BA346">
        <v>1</v>
      </c>
      <c r="BB346">
        <v>1</v>
      </c>
      <c r="BC346">
        <v>1</v>
      </c>
      <c r="BD346" t="s">
        <v>3</v>
      </c>
      <c r="BE346" t="s">
        <v>3</v>
      </c>
      <c r="BF346" t="s">
        <v>3</v>
      </c>
      <c r="BG346" t="s">
        <v>3</v>
      </c>
      <c r="BH346">
        <v>0</v>
      </c>
      <c r="BI346">
        <v>1</v>
      </c>
      <c r="BJ346" t="s">
        <v>286</v>
      </c>
      <c r="BM346">
        <v>700007</v>
      </c>
      <c r="BN346">
        <v>0</v>
      </c>
      <c r="BO346" t="s">
        <v>3</v>
      </c>
      <c r="BP346">
        <v>0</v>
      </c>
      <c r="BQ346">
        <v>19</v>
      </c>
      <c r="BR346">
        <v>0</v>
      </c>
      <c r="BS346">
        <v>1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3</v>
      </c>
      <c r="BZ346">
        <v>94</v>
      </c>
      <c r="CA346">
        <v>42</v>
      </c>
      <c r="CB346" t="s">
        <v>3</v>
      </c>
      <c r="CE346">
        <v>0</v>
      </c>
      <c r="CF346">
        <v>0</v>
      </c>
      <c r="CG346">
        <v>0</v>
      </c>
      <c r="CM346">
        <v>0</v>
      </c>
      <c r="CN346" t="s">
        <v>3</v>
      </c>
      <c r="CO346">
        <v>0</v>
      </c>
      <c r="CP346">
        <f t="shared" si="192"/>
        <v>428.85</v>
      </c>
      <c r="CQ346">
        <v>0</v>
      </c>
      <c r="CR346">
        <v>0</v>
      </c>
      <c r="CS346">
        <v>0</v>
      </c>
      <c r="CT346">
        <v>0</v>
      </c>
      <c r="CU346">
        <v>0</v>
      </c>
      <c r="CV346">
        <v>0</v>
      </c>
      <c r="CW346">
        <v>0</v>
      </c>
      <c r="CX346">
        <v>0</v>
      </c>
      <c r="CY346">
        <v>0</v>
      </c>
      <c r="CZ346">
        <v>0</v>
      </c>
      <c r="DC346" t="s">
        <v>3</v>
      </c>
      <c r="DD346" t="s">
        <v>3</v>
      </c>
      <c r="DE346" t="s">
        <v>3</v>
      </c>
      <c r="DF346" t="s">
        <v>3</v>
      </c>
      <c r="DG346" t="s">
        <v>3</v>
      </c>
      <c r="DH346" t="s">
        <v>3</v>
      </c>
      <c r="DI346" t="s">
        <v>3</v>
      </c>
      <c r="DJ346" t="s">
        <v>3</v>
      </c>
      <c r="DK346" t="s">
        <v>3</v>
      </c>
      <c r="DL346" t="s">
        <v>3</v>
      </c>
      <c r="DM346" t="s">
        <v>3</v>
      </c>
      <c r="DN346">
        <v>0</v>
      </c>
      <c r="DO346">
        <v>0</v>
      </c>
      <c r="DP346">
        <v>1</v>
      </c>
      <c r="DQ346">
        <v>1</v>
      </c>
      <c r="DU346">
        <v>1013</v>
      </c>
      <c r="DV346" t="s">
        <v>197</v>
      </c>
      <c r="DW346" t="s">
        <v>197</v>
      </c>
      <c r="DX346">
        <v>1</v>
      </c>
      <c r="DZ346" t="s">
        <v>3</v>
      </c>
      <c r="EA346" t="s">
        <v>3</v>
      </c>
      <c r="EB346" t="s">
        <v>3</v>
      </c>
      <c r="EC346" t="s">
        <v>3</v>
      </c>
      <c r="EE346">
        <v>293259790</v>
      </c>
      <c r="EF346">
        <v>19</v>
      </c>
      <c r="EG346" t="s">
        <v>199</v>
      </c>
      <c r="EH346">
        <v>106</v>
      </c>
      <c r="EI346" t="s">
        <v>199</v>
      </c>
      <c r="EJ346">
        <v>1</v>
      </c>
      <c r="EK346">
        <v>700007</v>
      </c>
      <c r="EL346" t="s">
        <v>199</v>
      </c>
      <c r="EM346" t="s">
        <v>200</v>
      </c>
      <c r="EO346" t="s">
        <v>3</v>
      </c>
      <c r="EQ346">
        <v>0</v>
      </c>
      <c r="ER346">
        <v>0</v>
      </c>
      <c r="ES346">
        <v>0</v>
      </c>
      <c r="ET346">
        <v>0</v>
      </c>
      <c r="EU346">
        <v>0</v>
      </c>
      <c r="EV346">
        <v>0</v>
      </c>
      <c r="EW346">
        <v>0</v>
      </c>
      <c r="EX346">
        <v>0</v>
      </c>
      <c r="EY346">
        <v>0</v>
      </c>
      <c r="FQ346">
        <v>0</v>
      </c>
      <c r="FR346">
        <f t="shared" si="182"/>
        <v>0</v>
      </c>
      <c r="FS346">
        <v>0</v>
      </c>
      <c r="FX346">
        <v>0</v>
      </c>
      <c r="FY346">
        <v>0</v>
      </c>
      <c r="GA346" t="s">
        <v>3</v>
      </c>
      <c r="GD346">
        <v>1</v>
      </c>
      <c r="GF346">
        <v>-675143555</v>
      </c>
      <c r="GG346">
        <v>2</v>
      </c>
      <c r="GH346">
        <v>1</v>
      </c>
      <c r="GI346">
        <v>-2</v>
      </c>
      <c r="GJ346">
        <v>2</v>
      </c>
      <c r="GK346">
        <v>0</v>
      </c>
      <c r="GL346">
        <f t="shared" si="183"/>
        <v>0</v>
      </c>
      <c r="GM346">
        <f t="shared" si="193"/>
        <v>3855.36</v>
      </c>
      <c r="GN346">
        <f t="shared" si="185"/>
        <v>3855.36</v>
      </c>
      <c r="GO346">
        <f t="shared" si="186"/>
        <v>0</v>
      </c>
      <c r="GP346">
        <f t="shared" si="187"/>
        <v>0</v>
      </c>
      <c r="GR346">
        <v>0</v>
      </c>
      <c r="GS346">
        <v>3</v>
      </c>
      <c r="GT346">
        <v>0</v>
      </c>
      <c r="GU346" t="s">
        <v>3</v>
      </c>
      <c r="GV346">
        <f>0</f>
        <v>0</v>
      </c>
      <c r="GW346">
        <v>1</v>
      </c>
      <c r="GX346">
        <f>0</f>
        <v>0</v>
      </c>
      <c r="HA346">
        <v>0</v>
      </c>
      <c r="HB346">
        <v>0</v>
      </c>
      <c r="HC346">
        <v>0</v>
      </c>
      <c r="HD346">
        <f t="shared" si="194"/>
        <v>3855.36</v>
      </c>
      <c r="HE346" t="s">
        <v>3</v>
      </c>
      <c r="HF346" t="s">
        <v>3</v>
      </c>
      <c r="HM346" t="s">
        <v>3</v>
      </c>
      <c r="HN346" t="s">
        <v>201</v>
      </c>
      <c r="HO346" t="s">
        <v>202</v>
      </c>
      <c r="HP346" t="s">
        <v>199</v>
      </c>
      <c r="HQ346" t="s">
        <v>199</v>
      </c>
      <c r="IK346">
        <v>0</v>
      </c>
    </row>
    <row r="347" spans="1:245" x14ac:dyDescent="0.2">
      <c r="A347">
        <v>17</v>
      </c>
      <c r="B347">
        <v>1</v>
      </c>
      <c r="E347" t="s">
        <v>287</v>
      </c>
      <c r="F347" t="s">
        <v>288</v>
      </c>
      <c r="G347" t="s">
        <v>289</v>
      </c>
      <c r="H347" t="s">
        <v>197</v>
      </c>
      <c r="I347">
        <v>8.99</v>
      </c>
      <c r="J347">
        <v>0</v>
      </c>
      <c r="K347">
        <v>8.99</v>
      </c>
      <c r="O347">
        <f>0</f>
        <v>0</v>
      </c>
      <c r="P347">
        <f>0</f>
        <v>0</v>
      </c>
      <c r="Q347">
        <f>0</f>
        <v>0</v>
      </c>
      <c r="R347">
        <f>0</f>
        <v>0</v>
      </c>
      <c r="S347">
        <f>0</f>
        <v>0</v>
      </c>
      <c r="T347">
        <f>0</f>
        <v>0</v>
      </c>
      <c r="U347">
        <f>0</f>
        <v>0</v>
      </c>
      <c r="V347">
        <f>0</f>
        <v>0</v>
      </c>
      <c r="W347">
        <f>0</f>
        <v>0</v>
      </c>
      <c r="X347">
        <f>0</f>
        <v>0</v>
      </c>
      <c r="Y347">
        <f>0</f>
        <v>0</v>
      </c>
      <c r="AA347">
        <v>312147598</v>
      </c>
      <c r="AB347">
        <f t="shared" si="191"/>
        <v>366.33</v>
      </c>
      <c r="AC347">
        <f>0</f>
        <v>0</v>
      </c>
      <c r="AD347">
        <f>0</f>
        <v>0</v>
      </c>
      <c r="AE347">
        <f>0</f>
        <v>0</v>
      </c>
      <c r="AF347">
        <f>0</f>
        <v>0</v>
      </c>
      <c r="AG347">
        <f>0</f>
        <v>0</v>
      </c>
      <c r="AH347">
        <f>0</f>
        <v>0</v>
      </c>
      <c r="AI347">
        <f>0</f>
        <v>0</v>
      </c>
      <c r="AJ347">
        <f>0</f>
        <v>0</v>
      </c>
      <c r="AK347">
        <v>366.33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1</v>
      </c>
      <c r="BD347" t="s">
        <v>3</v>
      </c>
      <c r="BE347" t="s">
        <v>3</v>
      </c>
      <c r="BF347" t="s">
        <v>3</v>
      </c>
      <c r="BG347" t="s">
        <v>3</v>
      </c>
      <c r="BH347">
        <v>0</v>
      </c>
      <c r="BI347">
        <v>1</v>
      </c>
      <c r="BJ347" t="s">
        <v>290</v>
      </c>
      <c r="BM347">
        <v>700007</v>
      </c>
      <c r="BN347">
        <v>0</v>
      </c>
      <c r="BO347" t="s">
        <v>3</v>
      </c>
      <c r="BP347">
        <v>0</v>
      </c>
      <c r="BQ347">
        <v>19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3</v>
      </c>
      <c r="BZ347">
        <v>94</v>
      </c>
      <c r="CA347">
        <v>42</v>
      </c>
      <c r="CB347" t="s">
        <v>3</v>
      </c>
      <c r="CE347">
        <v>0</v>
      </c>
      <c r="CF347">
        <v>0</v>
      </c>
      <c r="CG347">
        <v>0</v>
      </c>
      <c r="CM347">
        <v>0</v>
      </c>
      <c r="CN347" t="s">
        <v>3</v>
      </c>
      <c r="CO347">
        <v>0</v>
      </c>
      <c r="CP347">
        <f t="shared" si="192"/>
        <v>366.33</v>
      </c>
      <c r="CQ347">
        <v>0</v>
      </c>
      <c r="CR347">
        <v>0</v>
      </c>
      <c r="CS347">
        <v>0</v>
      </c>
      <c r="CT347">
        <v>0</v>
      </c>
      <c r="CU347">
        <v>0</v>
      </c>
      <c r="CV347">
        <v>0</v>
      </c>
      <c r="CW347">
        <v>0</v>
      </c>
      <c r="CX347">
        <v>0</v>
      </c>
      <c r="CY347">
        <v>0</v>
      </c>
      <c r="CZ347">
        <v>0</v>
      </c>
      <c r="DC347" t="s">
        <v>3</v>
      </c>
      <c r="DD347" t="s">
        <v>3</v>
      </c>
      <c r="DE347" t="s">
        <v>3</v>
      </c>
      <c r="DF347" t="s">
        <v>3</v>
      </c>
      <c r="DG347" t="s">
        <v>3</v>
      </c>
      <c r="DH347" t="s">
        <v>3</v>
      </c>
      <c r="DI347" t="s">
        <v>3</v>
      </c>
      <c r="DJ347" t="s">
        <v>3</v>
      </c>
      <c r="DK347" t="s">
        <v>3</v>
      </c>
      <c r="DL347" t="s">
        <v>3</v>
      </c>
      <c r="DM347" t="s">
        <v>3</v>
      </c>
      <c r="DN347">
        <v>0</v>
      </c>
      <c r="DO347">
        <v>0</v>
      </c>
      <c r="DP347">
        <v>1</v>
      </c>
      <c r="DQ347">
        <v>1</v>
      </c>
      <c r="DU347">
        <v>1013</v>
      </c>
      <c r="DV347" t="s">
        <v>197</v>
      </c>
      <c r="DW347" t="s">
        <v>197</v>
      </c>
      <c r="DX347">
        <v>1</v>
      </c>
      <c r="DZ347" t="s">
        <v>3</v>
      </c>
      <c r="EA347" t="s">
        <v>3</v>
      </c>
      <c r="EB347" t="s">
        <v>3</v>
      </c>
      <c r="EC347" t="s">
        <v>3</v>
      </c>
      <c r="EE347">
        <v>293259790</v>
      </c>
      <c r="EF347">
        <v>19</v>
      </c>
      <c r="EG347" t="s">
        <v>199</v>
      </c>
      <c r="EH347">
        <v>106</v>
      </c>
      <c r="EI347" t="s">
        <v>199</v>
      </c>
      <c r="EJ347">
        <v>1</v>
      </c>
      <c r="EK347">
        <v>700007</v>
      </c>
      <c r="EL347" t="s">
        <v>199</v>
      </c>
      <c r="EM347" t="s">
        <v>200</v>
      </c>
      <c r="EO347" t="s">
        <v>3</v>
      </c>
      <c r="EQ347">
        <v>0</v>
      </c>
      <c r="ER347">
        <v>0</v>
      </c>
      <c r="ES347">
        <v>0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 t="shared" si="182"/>
        <v>0</v>
      </c>
      <c r="FS347">
        <v>0</v>
      </c>
      <c r="FX347">
        <v>0</v>
      </c>
      <c r="FY347">
        <v>0</v>
      </c>
      <c r="GA347" t="s">
        <v>3</v>
      </c>
      <c r="GD347">
        <v>1</v>
      </c>
      <c r="GF347">
        <v>-1070329254</v>
      </c>
      <c r="GG347">
        <v>2</v>
      </c>
      <c r="GH347">
        <v>1</v>
      </c>
      <c r="GI347">
        <v>-2</v>
      </c>
      <c r="GJ347">
        <v>2</v>
      </c>
      <c r="GK347">
        <v>0</v>
      </c>
      <c r="GL347">
        <f t="shared" si="183"/>
        <v>0</v>
      </c>
      <c r="GM347">
        <f t="shared" si="193"/>
        <v>3293.31</v>
      </c>
      <c r="GN347">
        <f t="shared" si="185"/>
        <v>3293.31</v>
      </c>
      <c r="GO347">
        <f t="shared" si="186"/>
        <v>0</v>
      </c>
      <c r="GP347">
        <f t="shared" si="187"/>
        <v>0</v>
      </c>
      <c r="GR347">
        <v>0</v>
      </c>
      <c r="GS347">
        <v>3</v>
      </c>
      <c r="GT347">
        <v>0</v>
      </c>
      <c r="GU347" t="s">
        <v>3</v>
      </c>
      <c r="GV347">
        <f>0</f>
        <v>0</v>
      </c>
      <c r="GW347">
        <v>1</v>
      </c>
      <c r="GX347">
        <f>0</f>
        <v>0</v>
      </c>
      <c r="HA347">
        <v>0</v>
      </c>
      <c r="HB347">
        <v>0</v>
      </c>
      <c r="HC347">
        <v>0</v>
      </c>
      <c r="HD347">
        <f t="shared" si="194"/>
        <v>3293.31</v>
      </c>
      <c r="HE347" t="s">
        <v>3</v>
      </c>
      <c r="HF347" t="s">
        <v>3</v>
      </c>
      <c r="HM347" t="s">
        <v>3</v>
      </c>
      <c r="HN347" t="s">
        <v>201</v>
      </c>
      <c r="HO347" t="s">
        <v>202</v>
      </c>
      <c r="HP347" t="s">
        <v>199</v>
      </c>
      <c r="HQ347" t="s">
        <v>199</v>
      </c>
      <c r="IK347">
        <v>0</v>
      </c>
    </row>
    <row r="348" spans="1:245" x14ac:dyDescent="0.2">
      <c r="A348">
        <v>17</v>
      </c>
      <c r="B348">
        <v>1</v>
      </c>
      <c r="E348" t="s">
        <v>291</v>
      </c>
      <c r="F348" t="s">
        <v>292</v>
      </c>
      <c r="G348" t="s">
        <v>293</v>
      </c>
      <c r="H348" t="s">
        <v>197</v>
      </c>
      <c r="I348">
        <v>0</v>
      </c>
      <c r="J348">
        <v>0</v>
      </c>
      <c r="K348">
        <v>0</v>
      </c>
      <c r="O348">
        <f>0</f>
        <v>0</v>
      </c>
      <c r="P348">
        <f>0</f>
        <v>0</v>
      </c>
      <c r="Q348">
        <f>0</f>
        <v>0</v>
      </c>
      <c r="R348">
        <f>0</f>
        <v>0</v>
      </c>
      <c r="S348">
        <f>0</f>
        <v>0</v>
      </c>
      <c r="T348">
        <f>0</f>
        <v>0</v>
      </c>
      <c r="U348">
        <f>0</f>
        <v>0</v>
      </c>
      <c r="V348">
        <f>0</f>
        <v>0</v>
      </c>
      <c r="W348">
        <f>0</f>
        <v>0</v>
      </c>
      <c r="X348">
        <f>0</f>
        <v>0</v>
      </c>
      <c r="Y348">
        <f>0</f>
        <v>0</v>
      </c>
      <c r="AA348">
        <v>312147598</v>
      </c>
      <c r="AB348">
        <f t="shared" si="191"/>
        <v>497.13</v>
      </c>
      <c r="AC348">
        <f>0</f>
        <v>0</v>
      </c>
      <c r="AD348">
        <f>0</f>
        <v>0</v>
      </c>
      <c r="AE348">
        <f>0</f>
        <v>0</v>
      </c>
      <c r="AF348">
        <f>0</f>
        <v>0</v>
      </c>
      <c r="AG348">
        <f>0</f>
        <v>0</v>
      </c>
      <c r="AH348">
        <f>0</f>
        <v>0</v>
      </c>
      <c r="AI348">
        <f>0</f>
        <v>0</v>
      </c>
      <c r="AJ348">
        <f>0</f>
        <v>0</v>
      </c>
      <c r="AK348">
        <v>497.13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1</v>
      </c>
      <c r="AW348">
        <v>1</v>
      </c>
      <c r="AZ348">
        <v>1</v>
      </c>
      <c r="BA348">
        <v>1</v>
      </c>
      <c r="BB348">
        <v>1</v>
      </c>
      <c r="BC348">
        <v>1</v>
      </c>
      <c r="BD348" t="s">
        <v>3</v>
      </c>
      <c r="BE348" t="s">
        <v>3</v>
      </c>
      <c r="BF348" t="s">
        <v>3</v>
      </c>
      <c r="BG348" t="s">
        <v>3</v>
      </c>
      <c r="BH348">
        <v>0</v>
      </c>
      <c r="BI348">
        <v>1</v>
      </c>
      <c r="BJ348" t="s">
        <v>294</v>
      </c>
      <c r="BM348">
        <v>700008</v>
      </c>
      <c r="BN348">
        <v>0</v>
      </c>
      <c r="BO348" t="s">
        <v>3</v>
      </c>
      <c r="BP348">
        <v>0</v>
      </c>
      <c r="BQ348">
        <v>10</v>
      </c>
      <c r="BR348">
        <v>0</v>
      </c>
      <c r="BS348">
        <v>1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3</v>
      </c>
      <c r="BZ348">
        <v>94</v>
      </c>
      <c r="CA348">
        <v>61</v>
      </c>
      <c r="CB348" t="s">
        <v>3</v>
      </c>
      <c r="CE348">
        <v>0</v>
      </c>
      <c r="CF348">
        <v>0</v>
      </c>
      <c r="CG348">
        <v>0</v>
      </c>
      <c r="CM348">
        <v>0</v>
      </c>
      <c r="CN348" t="s">
        <v>3</v>
      </c>
      <c r="CO348">
        <v>0</v>
      </c>
      <c r="CP348">
        <f t="shared" si="192"/>
        <v>497.13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C348" t="s">
        <v>3</v>
      </c>
      <c r="DD348" t="s">
        <v>3</v>
      </c>
      <c r="DE348" t="s">
        <v>3</v>
      </c>
      <c r="DF348" t="s">
        <v>3</v>
      </c>
      <c r="DG348" t="s">
        <v>3</v>
      </c>
      <c r="DH348" t="s">
        <v>3</v>
      </c>
      <c r="DI348" t="s">
        <v>3</v>
      </c>
      <c r="DJ348" t="s">
        <v>3</v>
      </c>
      <c r="DK348" t="s">
        <v>3</v>
      </c>
      <c r="DL348" t="s">
        <v>3</v>
      </c>
      <c r="DM348" t="s">
        <v>3</v>
      </c>
      <c r="DN348">
        <v>0</v>
      </c>
      <c r="DO348">
        <v>0</v>
      </c>
      <c r="DP348">
        <v>1</v>
      </c>
      <c r="DQ348">
        <v>1</v>
      </c>
      <c r="DU348">
        <v>1013</v>
      </c>
      <c r="DV348" t="s">
        <v>197</v>
      </c>
      <c r="DW348" t="s">
        <v>197</v>
      </c>
      <c r="DX348">
        <v>1</v>
      </c>
      <c r="DZ348" t="s">
        <v>3</v>
      </c>
      <c r="EA348" t="s">
        <v>3</v>
      </c>
      <c r="EB348" t="s">
        <v>3</v>
      </c>
      <c r="EC348" t="s">
        <v>3</v>
      </c>
      <c r="EE348">
        <v>293259791</v>
      </c>
      <c r="EF348">
        <v>10</v>
      </c>
      <c r="EG348" t="s">
        <v>211</v>
      </c>
      <c r="EH348">
        <v>107</v>
      </c>
      <c r="EI348" t="s">
        <v>212</v>
      </c>
      <c r="EJ348">
        <v>1</v>
      </c>
      <c r="EK348">
        <v>700008</v>
      </c>
      <c r="EL348" t="s">
        <v>213</v>
      </c>
      <c r="EM348" t="s">
        <v>214</v>
      </c>
      <c r="EO348" t="s">
        <v>3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FQ348">
        <v>0</v>
      </c>
      <c r="FR348">
        <f t="shared" si="182"/>
        <v>0</v>
      </c>
      <c r="FS348">
        <v>0</v>
      </c>
      <c r="FX348">
        <v>0</v>
      </c>
      <c r="FY348">
        <v>0</v>
      </c>
      <c r="GA348" t="s">
        <v>3</v>
      </c>
      <c r="GD348">
        <v>1</v>
      </c>
      <c r="GF348">
        <v>-1878727313</v>
      </c>
      <c r="GG348">
        <v>2</v>
      </c>
      <c r="GH348">
        <v>1</v>
      </c>
      <c r="GI348">
        <v>-2</v>
      </c>
      <c r="GJ348">
        <v>2</v>
      </c>
      <c r="GK348">
        <v>0</v>
      </c>
      <c r="GL348">
        <f t="shared" si="183"/>
        <v>0</v>
      </c>
      <c r="GM348">
        <f t="shared" si="193"/>
        <v>0</v>
      </c>
      <c r="GN348">
        <f t="shared" si="185"/>
        <v>0</v>
      </c>
      <c r="GO348">
        <f t="shared" si="186"/>
        <v>0</v>
      </c>
      <c r="GP348">
        <f t="shared" si="187"/>
        <v>0</v>
      </c>
      <c r="GR348">
        <v>0</v>
      </c>
      <c r="GS348">
        <v>3</v>
      </c>
      <c r="GT348">
        <v>0</v>
      </c>
      <c r="GU348" t="s">
        <v>3</v>
      </c>
      <c r="GV348">
        <f>0</f>
        <v>0</v>
      </c>
      <c r="GW348">
        <v>1</v>
      </c>
      <c r="GX348">
        <f>0</f>
        <v>0</v>
      </c>
      <c r="HA348">
        <v>0</v>
      </c>
      <c r="HB348">
        <v>0</v>
      </c>
      <c r="HC348">
        <v>0</v>
      </c>
      <c r="HD348">
        <f t="shared" si="194"/>
        <v>0</v>
      </c>
      <c r="HE348" t="s">
        <v>3</v>
      </c>
      <c r="HF348" t="s">
        <v>3</v>
      </c>
      <c r="HM348" t="s">
        <v>3</v>
      </c>
      <c r="HN348" t="s">
        <v>215</v>
      </c>
      <c r="HO348" t="s">
        <v>216</v>
      </c>
      <c r="HP348" t="s">
        <v>212</v>
      </c>
      <c r="HQ348" t="s">
        <v>212</v>
      </c>
      <c r="IK348">
        <v>0</v>
      </c>
    </row>
    <row r="350" spans="1:245" x14ac:dyDescent="0.2">
      <c r="A350" s="2">
        <v>51</v>
      </c>
      <c r="B350" s="2">
        <f>B328</f>
        <v>1</v>
      </c>
      <c r="C350" s="2">
        <f>A328</f>
        <v>4</v>
      </c>
      <c r="D350" s="2">
        <f>ROW(A328)</f>
        <v>328</v>
      </c>
      <c r="E350" s="2"/>
      <c r="F350" s="2" t="str">
        <f>IF(F328&lt;&gt;"",F328,"")</f>
        <v>Новый раздел</v>
      </c>
      <c r="G350" s="2" t="str">
        <f>IF(G328&lt;&gt;"",G328,"")</f>
        <v>Демонтаж опор</v>
      </c>
      <c r="H350" s="2">
        <v>0</v>
      </c>
      <c r="I350" s="2"/>
      <c r="J350" s="2"/>
      <c r="K350" s="2"/>
      <c r="L350" s="2"/>
      <c r="M350" s="2"/>
      <c r="N350" s="2"/>
      <c r="O350" s="2">
        <f t="shared" ref="O350:T350" si="195">ROUND(AB350,2)</f>
        <v>117478.25</v>
      </c>
      <c r="P350" s="2">
        <f t="shared" si="195"/>
        <v>0</v>
      </c>
      <c r="Q350" s="2">
        <f t="shared" si="195"/>
        <v>63581.54</v>
      </c>
      <c r="R350" s="2">
        <f t="shared" si="195"/>
        <v>25175.919999999998</v>
      </c>
      <c r="S350" s="2">
        <f t="shared" si="195"/>
        <v>28720.79</v>
      </c>
      <c r="T350" s="2">
        <f t="shared" si="195"/>
        <v>0</v>
      </c>
      <c r="U350" s="2">
        <f>AH350</f>
        <v>64.964500000000001</v>
      </c>
      <c r="V350" s="2">
        <f>AI350</f>
        <v>47.265999999999991</v>
      </c>
      <c r="W350" s="2">
        <f>ROUND(AJ350,2)</f>
        <v>0</v>
      </c>
      <c r="X350" s="2">
        <f>ROUND(AK350,2)</f>
        <v>55255.76</v>
      </c>
      <c r="Y350" s="2">
        <f>ROUND(AL350,2)</f>
        <v>31951.26</v>
      </c>
      <c r="Z350" s="2"/>
      <c r="AA350" s="2"/>
      <c r="AB350" s="2">
        <f>ROUND(SUMIF(AA332:AA348,"=312147598",O332:O348),2)</f>
        <v>117478.25</v>
      </c>
      <c r="AC350" s="2">
        <f>ROUND(SUMIF(AA332:AA348,"=312147598",P332:P348),2)</f>
        <v>0</v>
      </c>
      <c r="AD350" s="2">
        <f>ROUND(SUMIF(AA332:AA348,"=312147598",Q332:Q348),2)</f>
        <v>63581.54</v>
      </c>
      <c r="AE350" s="2">
        <f>ROUND(SUMIF(AA332:AA348,"=312147598",R332:R348),2)</f>
        <v>25175.919999999998</v>
      </c>
      <c r="AF350" s="2">
        <f>ROUND(SUMIF(AA332:AA348,"=312147598",S332:S348),2)</f>
        <v>28720.79</v>
      </c>
      <c r="AG350" s="2">
        <f>ROUND(SUMIF(AA332:AA348,"=312147598",T332:T348),2)</f>
        <v>0</v>
      </c>
      <c r="AH350" s="2">
        <f>SUMIF(AA332:AA348,"=312147598",U332:U348)</f>
        <v>64.964500000000001</v>
      </c>
      <c r="AI350" s="2">
        <f>SUMIF(AA332:AA348,"=312147598",V332:V348)</f>
        <v>47.265999999999991</v>
      </c>
      <c r="AJ350" s="2">
        <f>ROUND(SUMIF(AA332:AA348,"=312147598",W332:W348),2)</f>
        <v>0</v>
      </c>
      <c r="AK350" s="2">
        <f>ROUND(SUMIF(AA332:AA348,"=312147598",X332:X348),2)</f>
        <v>55255.76</v>
      </c>
      <c r="AL350" s="2">
        <f>ROUND(SUMIF(AA332:AA348,"=312147598",Y332:Y348),2)</f>
        <v>31951.26</v>
      </c>
      <c r="AM350" s="2"/>
      <c r="AN350" s="2"/>
      <c r="AO350" s="2">
        <f t="shared" ref="AO350:BD350" si="196">ROUND(BX350,2)</f>
        <v>0</v>
      </c>
      <c r="AP350" s="2">
        <f t="shared" si="196"/>
        <v>0</v>
      </c>
      <c r="AQ350" s="2">
        <f t="shared" si="196"/>
        <v>0</v>
      </c>
      <c r="AR350" s="2">
        <f t="shared" si="196"/>
        <v>219622.67</v>
      </c>
      <c r="AS350" s="2">
        <f t="shared" si="196"/>
        <v>205531.21</v>
      </c>
      <c r="AT350" s="2">
        <f t="shared" si="196"/>
        <v>14091.46</v>
      </c>
      <c r="AU350" s="2">
        <f t="shared" si="196"/>
        <v>0</v>
      </c>
      <c r="AV350" s="2">
        <f t="shared" si="196"/>
        <v>0</v>
      </c>
      <c r="AW350" s="2">
        <f t="shared" si="196"/>
        <v>0</v>
      </c>
      <c r="AX350" s="2">
        <f t="shared" si="196"/>
        <v>0</v>
      </c>
      <c r="AY350" s="2">
        <f t="shared" si="196"/>
        <v>0</v>
      </c>
      <c r="AZ350" s="2">
        <f t="shared" si="196"/>
        <v>0</v>
      </c>
      <c r="BA350" s="2">
        <f t="shared" si="196"/>
        <v>0</v>
      </c>
      <c r="BB350" s="2">
        <f t="shared" si="196"/>
        <v>0</v>
      </c>
      <c r="BC350" s="2">
        <f t="shared" si="196"/>
        <v>0</v>
      </c>
      <c r="BD350" s="2">
        <f t="shared" si="196"/>
        <v>14937.4</v>
      </c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>
        <f>ROUND(SUMIF(AA332:AA348,"=312147598",FQ332:FQ348),2)</f>
        <v>0</v>
      </c>
      <c r="BY350" s="2">
        <f>ROUND(SUMIF(AA332:AA348,"=312147598",FR332:FR348),2)</f>
        <v>0</v>
      </c>
      <c r="BZ350" s="2">
        <f>ROUND(SUMIF(AA332:AA348,"=312147598",GL332:GL348),2)</f>
        <v>0</v>
      </c>
      <c r="CA350" s="2">
        <f>ROUND(SUMIF(AA332:AA348,"=312147598",GM332:GM348),2)</f>
        <v>219622.67</v>
      </c>
      <c r="CB350" s="2">
        <f>ROUND(SUMIF(AA332:AA348,"=312147598",GN332:GN348),2)</f>
        <v>205531.21</v>
      </c>
      <c r="CC350" s="2">
        <f>ROUND(SUMIF(AA332:AA348,"=312147598",GO332:GO348),2)</f>
        <v>14091.46</v>
      </c>
      <c r="CD350" s="2">
        <f>ROUND(SUMIF(AA332:AA348,"=312147598",GP332:GP348),2)</f>
        <v>0</v>
      </c>
      <c r="CE350" s="2">
        <f>AC350-BX350</f>
        <v>0</v>
      </c>
      <c r="CF350" s="2">
        <f>AC350-BY350</f>
        <v>0</v>
      </c>
      <c r="CG350" s="2">
        <f>BX350-BZ350</f>
        <v>0</v>
      </c>
      <c r="CH350" s="2">
        <f>AC350-BX350-BY350+BZ350</f>
        <v>0</v>
      </c>
      <c r="CI350" s="2">
        <f>BY350-BZ350</f>
        <v>0</v>
      </c>
      <c r="CJ350" s="2">
        <f>ROUND(SUMIF(AA332:AA348,"=312147598",GX332:GX348),2)</f>
        <v>0</v>
      </c>
      <c r="CK350" s="2">
        <f>ROUND(SUMIF(AA332:AA348,"=312147598",GY332:GY348),2)</f>
        <v>0</v>
      </c>
      <c r="CL350" s="2">
        <f>ROUND(SUMIF(AA332:AA348,"=312147598",GZ332:GZ348),2)</f>
        <v>0</v>
      </c>
      <c r="CM350" s="2">
        <f>ROUND(SUMIF(AA332:AA348,"=312147598",HD332:HD348),2)</f>
        <v>14937.4</v>
      </c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3"/>
      <c r="DH350" s="3"/>
      <c r="DI350" s="3"/>
      <c r="DJ350" s="3"/>
      <c r="DK350" s="3"/>
      <c r="DL350" s="3"/>
      <c r="DM350" s="3"/>
      <c r="DN350" s="3"/>
      <c r="DO350" s="3"/>
      <c r="DP350" s="3"/>
      <c r="DQ350" s="3"/>
      <c r="DR350" s="3"/>
      <c r="DS350" s="3"/>
      <c r="DT350" s="3"/>
      <c r="DU350" s="3"/>
      <c r="DV350" s="3"/>
      <c r="DW350" s="3"/>
      <c r="DX350" s="3"/>
      <c r="DY350" s="3"/>
      <c r="DZ350" s="3"/>
      <c r="EA350" s="3"/>
      <c r="EB350" s="3"/>
      <c r="EC350" s="3"/>
      <c r="ED350" s="3"/>
      <c r="EE350" s="3"/>
      <c r="EF350" s="3"/>
      <c r="EG350" s="3"/>
      <c r="EH350" s="3"/>
      <c r="EI350" s="3"/>
      <c r="EJ350" s="3"/>
      <c r="EK350" s="3"/>
      <c r="EL350" s="3"/>
      <c r="EM350" s="3"/>
      <c r="EN350" s="3"/>
      <c r="EO350" s="3"/>
      <c r="EP350" s="3"/>
      <c r="EQ350" s="3"/>
      <c r="ER350" s="3"/>
      <c r="ES350" s="3"/>
      <c r="ET350" s="3"/>
      <c r="EU350" s="3"/>
      <c r="EV350" s="3"/>
      <c r="EW350" s="3"/>
      <c r="EX350" s="3"/>
      <c r="EY350" s="3"/>
      <c r="EZ350" s="3"/>
      <c r="FA350" s="3"/>
      <c r="FB350" s="3"/>
      <c r="FC350" s="3"/>
      <c r="FD350" s="3"/>
      <c r="FE350" s="3"/>
      <c r="FF350" s="3"/>
      <c r="FG350" s="3"/>
      <c r="FH350" s="3"/>
      <c r="FI350" s="3"/>
      <c r="FJ350" s="3"/>
      <c r="FK350" s="3"/>
      <c r="FL350" s="3"/>
      <c r="FM350" s="3"/>
      <c r="FN350" s="3"/>
      <c r="FO350" s="3"/>
      <c r="FP350" s="3"/>
      <c r="FQ350" s="3"/>
      <c r="FR350" s="3"/>
      <c r="FS350" s="3"/>
      <c r="FT350" s="3"/>
      <c r="FU350" s="3"/>
      <c r="FV350" s="3"/>
      <c r="FW350" s="3"/>
      <c r="FX350" s="3"/>
      <c r="FY350" s="3"/>
      <c r="FZ350" s="3"/>
      <c r="GA350" s="3"/>
      <c r="GB350" s="3"/>
      <c r="GC350" s="3"/>
      <c r="GD350" s="3"/>
      <c r="GE350" s="3"/>
      <c r="GF350" s="3"/>
      <c r="GG350" s="3"/>
      <c r="GH350" s="3"/>
      <c r="GI350" s="3"/>
      <c r="GJ350" s="3"/>
      <c r="GK350" s="3"/>
      <c r="GL350" s="3"/>
      <c r="GM350" s="3"/>
      <c r="GN350" s="3"/>
      <c r="GO350" s="3"/>
      <c r="GP350" s="3"/>
      <c r="GQ350" s="3"/>
      <c r="GR350" s="3"/>
      <c r="GS350" s="3"/>
      <c r="GT350" s="3"/>
      <c r="GU350" s="3"/>
      <c r="GV350" s="3"/>
      <c r="GW350" s="3"/>
      <c r="GX350" s="3">
        <v>0</v>
      </c>
    </row>
    <row r="352" spans="1:245" x14ac:dyDescent="0.2">
      <c r="A352" s="4">
        <v>50</v>
      </c>
      <c r="B352" s="4">
        <v>0</v>
      </c>
      <c r="C352" s="4">
        <v>0</v>
      </c>
      <c r="D352" s="4">
        <v>1</v>
      </c>
      <c r="E352" s="4">
        <v>201</v>
      </c>
      <c r="F352" s="4">
        <f>ROUND(Source!O350,O352)</f>
        <v>117478.25</v>
      </c>
      <c r="G352" s="4" t="s">
        <v>54</v>
      </c>
      <c r="H352" s="4" t="s">
        <v>55</v>
      </c>
      <c r="I352" s="4"/>
      <c r="J352" s="4"/>
      <c r="K352" s="4">
        <v>201</v>
      </c>
      <c r="L352" s="4">
        <v>1</v>
      </c>
      <c r="M352" s="4">
        <v>3</v>
      </c>
      <c r="N352" s="4" t="s">
        <v>3</v>
      </c>
      <c r="O352" s="4">
        <v>2</v>
      </c>
      <c r="P352" s="4"/>
      <c r="Q352" s="4"/>
      <c r="R352" s="4"/>
      <c r="S352" s="4"/>
      <c r="T352" s="4"/>
      <c r="U352" s="4"/>
      <c r="V352" s="4"/>
      <c r="W352" s="4">
        <v>132415.65</v>
      </c>
      <c r="X352" s="4">
        <v>1</v>
      </c>
      <c r="Y352" s="4">
        <v>132415.65</v>
      </c>
      <c r="Z352" s="4"/>
      <c r="AA352" s="4"/>
      <c r="AB352" s="4"/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202</v>
      </c>
      <c r="F353" s="4">
        <f>ROUND(Source!P350,O353)</f>
        <v>0</v>
      </c>
      <c r="G353" s="4" t="s">
        <v>56</v>
      </c>
      <c r="H353" s="4" t="s">
        <v>57</v>
      </c>
      <c r="I353" s="4"/>
      <c r="J353" s="4"/>
      <c r="K353" s="4">
        <v>202</v>
      </c>
      <c r="L353" s="4">
        <v>2</v>
      </c>
      <c r="M353" s="4">
        <v>3</v>
      </c>
      <c r="N353" s="4" t="s">
        <v>3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0</v>
      </c>
      <c r="X353" s="4">
        <v>1</v>
      </c>
      <c r="Y353" s="4">
        <v>0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222</v>
      </c>
      <c r="F354" s="4">
        <f>ROUND(Source!AO350,O354)</f>
        <v>0</v>
      </c>
      <c r="G354" s="4" t="s">
        <v>58</v>
      </c>
      <c r="H354" s="4" t="s">
        <v>59</v>
      </c>
      <c r="I354" s="4"/>
      <c r="J354" s="4"/>
      <c r="K354" s="4">
        <v>222</v>
      </c>
      <c r="L354" s="4">
        <v>3</v>
      </c>
      <c r="M354" s="4">
        <v>3</v>
      </c>
      <c r="N354" s="4" t="s">
        <v>3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0</v>
      </c>
      <c r="X354" s="4">
        <v>1</v>
      </c>
      <c r="Y354" s="4">
        <v>0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225</v>
      </c>
      <c r="F355" s="4">
        <f>ROUND(Source!AV350,O355)</f>
        <v>0</v>
      </c>
      <c r="G355" s="4" t="s">
        <v>60</v>
      </c>
      <c r="H355" s="4" t="s">
        <v>61</v>
      </c>
      <c r="I355" s="4"/>
      <c r="J355" s="4"/>
      <c r="K355" s="4">
        <v>225</v>
      </c>
      <c r="L355" s="4">
        <v>4</v>
      </c>
      <c r="M355" s="4">
        <v>3</v>
      </c>
      <c r="N355" s="4" t="s">
        <v>3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226</v>
      </c>
      <c r="F356" s="4">
        <f>ROUND(Source!AW350,O356)</f>
        <v>0</v>
      </c>
      <c r="G356" s="4" t="s">
        <v>62</v>
      </c>
      <c r="H356" s="4" t="s">
        <v>63</v>
      </c>
      <c r="I356" s="4"/>
      <c r="J356" s="4"/>
      <c r="K356" s="4">
        <v>226</v>
      </c>
      <c r="L356" s="4">
        <v>5</v>
      </c>
      <c r="M356" s="4">
        <v>3</v>
      </c>
      <c r="N356" s="4" t="s">
        <v>3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0</v>
      </c>
      <c r="X356" s="4">
        <v>1</v>
      </c>
      <c r="Y356" s="4">
        <v>0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227</v>
      </c>
      <c r="F357" s="4">
        <f>ROUND(Source!AX350,O357)</f>
        <v>0</v>
      </c>
      <c r="G357" s="4" t="s">
        <v>64</v>
      </c>
      <c r="H357" s="4" t="s">
        <v>65</v>
      </c>
      <c r="I357" s="4"/>
      <c r="J357" s="4"/>
      <c r="K357" s="4">
        <v>227</v>
      </c>
      <c r="L357" s="4">
        <v>6</v>
      </c>
      <c r="M357" s="4">
        <v>3</v>
      </c>
      <c r="N357" s="4" t="s">
        <v>3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0</v>
      </c>
      <c r="X357" s="4">
        <v>1</v>
      </c>
      <c r="Y357" s="4">
        <v>0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228</v>
      </c>
      <c r="F358" s="4">
        <f>ROUND(Source!AY350,O358)</f>
        <v>0</v>
      </c>
      <c r="G358" s="4" t="s">
        <v>66</v>
      </c>
      <c r="H358" s="4" t="s">
        <v>67</v>
      </c>
      <c r="I358" s="4"/>
      <c r="J358" s="4"/>
      <c r="K358" s="4">
        <v>228</v>
      </c>
      <c r="L358" s="4">
        <v>7</v>
      </c>
      <c r="M358" s="4">
        <v>3</v>
      </c>
      <c r="N358" s="4" t="s">
        <v>3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216</v>
      </c>
      <c r="F359" s="4">
        <f>ROUND(Source!AP350,O359)</f>
        <v>0</v>
      </c>
      <c r="G359" s="4" t="s">
        <v>68</v>
      </c>
      <c r="H359" s="4" t="s">
        <v>69</v>
      </c>
      <c r="I359" s="4"/>
      <c r="J359" s="4"/>
      <c r="K359" s="4">
        <v>216</v>
      </c>
      <c r="L359" s="4">
        <v>8</v>
      </c>
      <c r="M359" s="4">
        <v>3</v>
      </c>
      <c r="N359" s="4" t="s">
        <v>3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0</v>
      </c>
      <c r="X359" s="4">
        <v>1</v>
      </c>
      <c r="Y359" s="4">
        <v>0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223</v>
      </c>
      <c r="F360" s="4">
        <f>ROUND(Source!AQ350,O360)</f>
        <v>0</v>
      </c>
      <c r="G360" s="4" t="s">
        <v>70</v>
      </c>
      <c r="H360" s="4" t="s">
        <v>71</v>
      </c>
      <c r="I360" s="4"/>
      <c r="J360" s="4"/>
      <c r="K360" s="4">
        <v>223</v>
      </c>
      <c r="L360" s="4">
        <v>9</v>
      </c>
      <c r="M360" s="4">
        <v>3</v>
      </c>
      <c r="N360" s="4" t="s">
        <v>3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229</v>
      </c>
      <c r="F361" s="4">
        <f>ROUND(Source!AZ350,O361)</f>
        <v>0</v>
      </c>
      <c r="G361" s="4" t="s">
        <v>72</v>
      </c>
      <c r="H361" s="4" t="s">
        <v>73</v>
      </c>
      <c r="I361" s="4"/>
      <c r="J361" s="4"/>
      <c r="K361" s="4">
        <v>229</v>
      </c>
      <c r="L361" s="4">
        <v>10</v>
      </c>
      <c r="M361" s="4">
        <v>3</v>
      </c>
      <c r="N361" s="4" t="s">
        <v>3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203</v>
      </c>
      <c r="F362" s="4">
        <f>ROUND(Source!Q350,O362)</f>
        <v>63581.54</v>
      </c>
      <c r="G362" s="4" t="s">
        <v>74</v>
      </c>
      <c r="H362" s="4" t="s">
        <v>75</v>
      </c>
      <c r="I362" s="4"/>
      <c r="J362" s="4"/>
      <c r="K362" s="4">
        <v>203</v>
      </c>
      <c r="L362" s="4">
        <v>11</v>
      </c>
      <c r="M362" s="4">
        <v>3</v>
      </c>
      <c r="N362" s="4" t="s">
        <v>3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63581.539999999994</v>
      </c>
      <c r="X362" s="4">
        <v>1</v>
      </c>
      <c r="Y362" s="4">
        <v>63581.539999999994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231</v>
      </c>
      <c r="F363" s="4">
        <f>ROUND(Source!BB350,O363)</f>
        <v>0</v>
      </c>
      <c r="G363" s="4" t="s">
        <v>76</v>
      </c>
      <c r="H363" s="4" t="s">
        <v>77</v>
      </c>
      <c r="I363" s="4"/>
      <c r="J363" s="4"/>
      <c r="K363" s="4">
        <v>231</v>
      </c>
      <c r="L363" s="4">
        <v>12</v>
      </c>
      <c r="M363" s="4">
        <v>3</v>
      </c>
      <c r="N363" s="4" t="s">
        <v>3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0</v>
      </c>
      <c r="X363" s="4">
        <v>1</v>
      </c>
      <c r="Y363" s="4">
        <v>0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204</v>
      </c>
      <c r="F364" s="4">
        <f>ROUND(Source!R350,O364)</f>
        <v>25175.919999999998</v>
      </c>
      <c r="G364" s="4" t="s">
        <v>78</v>
      </c>
      <c r="H364" s="4" t="s">
        <v>79</v>
      </c>
      <c r="I364" s="4"/>
      <c r="J364" s="4"/>
      <c r="K364" s="4">
        <v>204</v>
      </c>
      <c r="L364" s="4">
        <v>13</v>
      </c>
      <c r="M364" s="4">
        <v>3</v>
      </c>
      <c r="N364" s="4" t="s">
        <v>3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25175.919999999998</v>
      </c>
      <c r="X364" s="4">
        <v>1</v>
      </c>
      <c r="Y364" s="4">
        <v>25175.919999999998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205</v>
      </c>
      <c r="F365" s="4">
        <f>ROUND(Source!S350,O365)</f>
        <v>28720.79</v>
      </c>
      <c r="G365" s="4" t="s">
        <v>80</v>
      </c>
      <c r="H365" s="4" t="s">
        <v>81</v>
      </c>
      <c r="I365" s="4"/>
      <c r="J365" s="4"/>
      <c r="K365" s="4">
        <v>205</v>
      </c>
      <c r="L365" s="4">
        <v>14</v>
      </c>
      <c r="M365" s="4">
        <v>3</v>
      </c>
      <c r="N365" s="4" t="s">
        <v>3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28720.790000000005</v>
      </c>
      <c r="X365" s="4">
        <v>1</v>
      </c>
      <c r="Y365" s="4">
        <v>28720.790000000005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232</v>
      </c>
      <c r="F366" s="4">
        <f>ROUND(Source!BC350,O366)</f>
        <v>0</v>
      </c>
      <c r="G366" s="4" t="s">
        <v>82</v>
      </c>
      <c r="H366" s="4" t="s">
        <v>83</v>
      </c>
      <c r="I366" s="4"/>
      <c r="J366" s="4"/>
      <c r="K366" s="4">
        <v>232</v>
      </c>
      <c r="L366" s="4">
        <v>15</v>
      </c>
      <c r="M366" s="4">
        <v>3</v>
      </c>
      <c r="N366" s="4" t="s">
        <v>3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0</v>
      </c>
      <c r="X366" s="4">
        <v>1</v>
      </c>
      <c r="Y366" s="4">
        <v>0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214</v>
      </c>
      <c r="F367" s="4">
        <f>ROUND(Source!AS350,O367)</f>
        <v>205531.21</v>
      </c>
      <c r="G367" s="4" t="s">
        <v>84</v>
      </c>
      <c r="H367" s="4" t="s">
        <v>85</v>
      </c>
      <c r="I367" s="4"/>
      <c r="J367" s="4"/>
      <c r="K367" s="4">
        <v>214</v>
      </c>
      <c r="L367" s="4">
        <v>16</v>
      </c>
      <c r="M367" s="4">
        <v>3</v>
      </c>
      <c r="N367" s="4" t="s">
        <v>3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205531.21</v>
      </c>
      <c r="X367" s="4">
        <v>1</v>
      </c>
      <c r="Y367" s="4">
        <v>205531.21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215</v>
      </c>
      <c r="F368" s="4">
        <f>ROUND(Source!AT350,O368)</f>
        <v>14091.46</v>
      </c>
      <c r="G368" s="4" t="s">
        <v>86</v>
      </c>
      <c r="H368" s="4" t="s">
        <v>87</v>
      </c>
      <c r="I368" s="4"/>
      <c r="J368" s="4"/>
      <c r="K368" s="4">
        <v>215</v>
      </c>
      <c r="L368" s="4">
        <v>17</v>
      </c>
      <c r="M368" s="4">
        <v>3</v>
      </c>
      <c r="N368" s="4" t="s">
        <v>3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14091.46</v>
      </c>
      <c r="X368" s="4">
        <v>1</v>
      </c>
      <c r="Y368" s="4">
        <v>14091.46</v>
      </c>
      <c r="Z368" s="4"/>
      <c r="AA368" s="4"/>
      <c r="AB368" s="4"/>
    </row>
    <row r="369" spans="1:245" x14ac:dyDescent="0.2">
      <c r="A369" s="4">
        <v>50</v>
      </c>
      <c r="B369" s="4">
        <v>0</v>
      </c>
      <c r="C369" s="4">
        <v>0</v>
      </c>
      <c r="D369" s="4">
        <v>1</v>
      </c>
      <c r="E369" s="4">
        <v>217</v>
      </c>
      <c r="F369" s="4">
        <f>ROUND(Source!AU350,O369)</f>
        <v>0</v>
      </c>
      <c r="G369" s="4" t="s">
        <v>88</v>
      </c>
      <c r="H369" s="4" t="s">
        <v>89</v>
      </c>
      <c r="I369" s="4"/>
      <c r="J369" s="4"/>
      <c r="K369" s="4">
        <v>217</v>
      </c>
      <c r="L369" s="4">
        <v>18</v>
      </c>
      <c r="M369" s="4">
        <v>3</v>
      </c>
      <c r="N369" s="4" t="s">
        <v>3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0</v>
      </c>
      <c r="X369" s="4">
        <v>1</v>
      </c>
      <c r="Y369" s="4">
        <v>0</v>
      </c>
      <c r="Z369" s="4"/>
      <c r="AA369" s="4"/>
      <c r="AB369" s="4"/>
    </row>
    <row r="370" spans="1:245" x14ac:dyDescent="0.2">
      <c r="A370" s="4">
        <v>50</v>
      </c>
      <c r="B370" s="4">
        <v>0</v>
      </c>
      <c r="C370" s="4">
        <v>0</v>
      </c>
      <c r="D370" s="4">
        <v>1</v>
      </c>
      <c r="E370" s="4">
        <v>230</v>
      </c>
      <c r="F370" s="4">
        <f>ROUND(Source!BA350,O370)</f>
        <v>0</v>
      </c>
      <c r="G370" s="4" t="s">
        <v>90</v>
      </c>
      <c r="H370" s="4" t="s">
        <v>91</v>
      </c>
      <c r="I370" s="4"/>
      <c r="J370" s="4"/>
      <c r="K370" s="4">
        <v>230</v>
      </c>
      <c r="L370" s="4">
        <v>19</v>
      </c>
      <c r="M370" s="4">
        <v>3</v>
      </c>
      <c r="N370" s="4" t="s">
        <v>3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45" x14ac:dyDescent="0.2">
      <c r="A371" s="4">
        <v>50</v>
      </c>
      <c r="B371" s="4">
        <v>0</v>
      </c>
      <c r="C371" s="4">
        <v>0</v>
      </c>
      <c r="D371" s="4">
        <v>1</v>
      </c>
      <c r="E371" s="4">
        <v>206</v>
      </c>
      <c r="F371" s="4">
        <f>ROUND(Source!T350,O371)</f>
        <v>0</v>
      </c>
      <c r="G371" s="4" t="s">
        <v>92</v>
      </c>
      <c r="H371" s="4" t="s">
        <v>93</v>
      </c>
      <c r="I371" s="4"/>
      <c r="J371" s="4"/>
      <c r="K371" s="4">
        <v>206</v>
      </c>
      <c r="L371" s="4">
        <v>20</v>
      </c>
      <c r="M371" s="4">
        <v>3</v>
      </c>
      <c r="N371" s="4" t="s">
        <v>3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45" x14ac:dyDescent="0.2">
      <c r="A372" s="4">
        <v>50</v>
      </c>
      <c r="B372" s="4">
        <v>0</v>
      </c>
      <c r="C372" s="4">
        <v>0</v>
      </c>
      <c r="D372" s="4">
        <v>1</v>
      </c>
      <c r="E372" s="4">
        <v>207</v>
      </c>
      <c r="F372" s="4">
        <f>ROUND(Source!U350,O372)</f>
        <v>64.964500000000001</v>
      </c>
      <c r="G372" s="4" t="s">
        <v>94</v>
      </c>
      <c r="H372" s="4" t="s">
        <v>95</v>
      </c>
      <c r="I372" s="4"/>
      <c r="J372" s="4"/>
      <c r="K372" s="4">
        <v>207</v>
      </c>
      <c r="L372" s="4">
        <v>21</v>
      </c>
      <c r="M372" s="4">
        <v>3</v>
      </c>
      <c r="N372" s="4" t="s">
        <v>3</v>
      </c>
      <c r="O372" s="4">
        <v>7</v>
      </c>
      <c r="P372" s="4"/>
      <c r="Q372" s="4"/>
      <c r="R372" s="4"/>
      <c r="S372" s="4"/>
      <c r="T372" s="4"/>
      <c r="U372" s="4"/>
      <c r="V372" s="4"/>
      <c r="W372" s="4">
        <v>64.964500000000001</v>
      </c>
      <c r="X372" s="4">
        <v>1</v>
      </c>
      <c r="Y372" s="4">
        <v>64.964500000000001</v>
      </c>
      <c r="Z372" s="4"/>
      <c r="AA372" s="4"/>
      <c r="AB372" s="4"/>
    </row>
    <row r="373" spans="1:245" x14ac:dyDescent="0.2">
      <c r="A373" s="4">
        <v>50</v>
      </c>
      <c r="B373" s="4">
        <v>0</v>
      </c>
      <c r="C373" s="4">
        <v>0</v>
      </c>
      <c r="D373" s="4">
        <v>1</v>
      </c>
      <c r="E373" s="4">
        <v>208</v>
      </c>
      <c r="F373" s="4">
        <f>ROUND(Source!V350,O373)</f>
        <v>47.265999999999998</v>
      </c>
      <c r="G373" s="4" t="s">
        <v>96</v>
      </c>
      <c r="H373" s="4" t="s">
        <v>97</v>
      </c>
      <c r="I373" s="4"/>
      <c r="J373" s="4"/>
      <c r="K373" s="4">
        <v>208</v>
      </c>
      <c r="L373" s="4">
        <v>22</v>
      </c>
      <c r="M373" s="4">
        <v>3</v>
      </c>
      <c r="N373" s="4" t="s">
        <v>3</v>
      </c>
      <c r="O373" s="4">
        <v>7</v>
      </c>
      <c r="P373" s="4"/>
      <c r="Q373" s="4"/>
      <c r="R373" s="4"/>
      <c r="S373" s="4"/>
      <c r="T373" s="4"/>
      <c r="U373" s="4"/>
      <c r="V373" s="4"/>
      <c r="W373" s="4">
        <v>47.265999999999998</v>
      </c>
      <c r="X373" s="4">
        <v>1</v>
      </c>
      <c r="Y373" s="4">
        <v>47.265999999999998</v>
      </c>
      <c r="Z373" s="4"/>
      <c r="AA373" s="4"/>
      <c r="AB373" s="4"/>
    </row>
    <row r="374" spans="1:245" x14ac:dyDescent="0.2">
      <c r="A374" s="4">
        <v>50</v>
      </c>
      <c r="B374" s="4">
        <v>0</v>
      </c>
      <c r="C374" s="4">
        <v>0</v>
      </c>
      <c r="D374" s="4">
        <v>1</v>
      </c>
      <c r="E374" s="4">
        <v>209</v>
      </c>
      <c r="F374" s="4">
        <f>ROUND(Source!W350,O374)</f>
        <v>0</v>
      </c>
      <c r="G374" s="4" t="s">
        <v>98</v>
      </c>
      <c r="H374" s="4" t="s">
        <v>99</v>
      </c>
      <c r="I374" s="4"/>
      <c r="J374" s="4"/>
      <c r="K374" s="4">
        <v>209</v>
      </c>
      <c r="L374" s="4">
        <v>23</v>
      </c>
      <c r="M374" s="4">
        <v>3</v>
      </c>
      <c r="N374" s="4" t="s">
        <v>3</v>
      </c>
      <c r="O374" s="4">
        <v>2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45" x14ac:dyDescent="0.2">
      <c r="A375" s="4">
        <v>50</v>
      </c>
      <c r="B375" s="4">
        <v>0</v>
      </c>
      <c r="C375" s="4">
        <v>0</v>
      </c>
      <c r="D375" s="4">
        <v>1</v>
      </c>
      <c r="E375" s="4">
        <v>233</v>
      </c>
      <c r="F375" s="4">
        <f>ROUND(Source!BD350,O375)</f>
        <v>14937.4</v>
      </c>
      <c r="G375" s="4" t="s">
        <v>100</v>
      </c>
      <c r="H375" s="4" t="s">
        <v>101</v>
      </c>
      <c r="I375" s="4"/>
      <c r="J375" s="4"/>
      <c r="K375" s="4">
        <v>233</v>
      </c>
      <c r="L375" s="4">
        <v>24</v>
      </c>
      <c r="M375" s="4">
        <v>3</v>
      </c>
      <c r="N375" s="4" t="s">
        <v>3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14937.4</v>
      </c>
      <c r="X375" s="4">
        <v>1</v>
      </c>
      <c r="Y375" s="4">
        <v>14937.4</v>
      </c>
      <c r="Z375" s="4"/>
      <c r="AA375" s="4"/>
      <c r="AB375" s="4"/>
    </row>
    <row r="376" spans="1:245" x14ac:dyDescent="0.2">
      <c r="A376" s="4">
        <v>50</v>
      </c>
      <c r="B376" s="4">
        <v>0</v>
      </c>
      <c r="C376" s="4">
        <v>0</v>
      </c>
      <c r="D376" s="4">
        <v>1</v>
      </c>
      <c r="E376" s="4">
        <v>210</v>
      </c>
      <c r="F376" s="4">
        <f>ROUND(Source!X350,O376)</f>
        <v>55255.76</v>
      </c>
      <c r="G376" s="4" t="s">
        <v>102</v>
      </c>
      <c r="H376" s="4" t="s">
        <v>103</v>
      </c>
      <c r="I376" s="4"/>
      <c r="J376" s="4"/>
      <c r="K376" s="4">
        <v>210</v>
      </c>
      <c r="L376" s="4">
        <v>25</v>
      </c>
      <c r="M376" s="4">
        <v>3</v>
      </c>
      <c r="N376" s="4" t="s">
        <v>3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55255.76</v>
      </c>
      <c r="X376" s="4">
        <v>1</v>
      </c>
      <c r="Y376" s="4">
        <v>55255.76</v>
      </c>
      <c r="Z376" s="4"/>
      <c r="AA376" s="4"/>
      <c r="AB376" s="4"/>
    </row>
    <row r="377" spans="1:245" x14ac:dyDescent="0.2">
      <c r="A377" s="4">
        <v>50</v>
      </c>
      <c r="B377" s="4">
        <v>0</v>
      </c>
      <c r="C377" s="4">
        <v>0</v>
      </c>
      <c r="D377" s="4">
        <v>1</v>
      </c>
      <c r="E377" s="4">
        <v>211</v>
      </c>
      <c r="F377" s="4">
        <f>ROUND(Source!Y350,O377)</f>
        <v>31951.26</v>
      </c>
      <c r="G377" s="4" t="s">
        <v>104</v>
      </c>
      <c r="H377" s="4" t="s">
        <v>105</v>
      </c>
      <c r="I377" s="4"/>
      <c r="J377" s="4"/>
      <c r="K377" s="4">
        <v>211</v>
      </c>
      <c r="L377" s="4">
        <v>26</v>
      </c>
      <c r="M377" s="4">
        <v>3</v>
      </c>
      <c r="N377" s="4" t="s">
        <v>3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31951.26</v>
      </c>
      <c r="X377" s="4">
        <v>1</v>
      </c>
      <c r="Y377" s="4">
        <v>31951.26</v>
      </c>
      <c r="Z377" s="4"/>
      <c r="AA377" s="4"/>
      <c r="AB377" s="4"/>
    </row>
    <row r="378" spans="1:245" x14ac:dyDescent="0.2">
      <c r="A378" s="4">
        <v>50</v>
      </c>
      <c r="B378" s="4">
        <v>0</v>
      </c>
      <c r="C378" s="4">
        <v>0</v>
      </c>
      <c r="D378" s="4">
        <v>1</v>
      </c>
      <c r="E378" s="4">
        <v>224</v>
      </c>
      <c r="F378" s="4">
        <f>ROUND(Source!AR350,O378)</f>
        <v>219622.67</v>
      </c>
      <c r="G378" s="4" t="s">
        <v>106</v>
      </c>
      <c r="H378" s="4" t="s">
        <v>107</v>
      </c>
      <c r="I378" s="4"/>
      <c r="J378" s="4"/>
      <c r="K378" s="4">
        <v>224</v>
      </c>
      <c r="L378" s="4">
        <v>27</v>
      </c>
      <c r="M378" s="4">
        <v>3</v>
      </c>
      <c r="N378" s="4" t="s">
        <v>3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219622.67</v>
      </c>
      <c r="X378" s="4">
        <v>1</v>
      </c>
      <c r="Y378" s="4">
        <v>219622.67</v>
      </c>
      <c r="Z378" s="4"/>
      <c r="AA378" s="4"/>
      <c r="AB378" s="4"/>
    </row>
    <row r="380" spans="1:245" x14ac:dyDescent="0.2">
      <c r="A380" s="1">
        <v>4</v>
      </c>
      <c r="B380" s="1">
        <v>1</v>
      </c>
      <c r="C380" s="1"/>
      <c r="D380" s="1">
        <f>ROW(A387)</f>
        <v>387</v>
      </c>
      <c r="E380" s="1"/>
      <c r="F380" s="1" t="s">
        <v>15</v>
      </c>
      <c r="G380" s="1" t="s">
        <v>295</v>
      </c>
      <c r="H380" s="1" t="s">
        <v>3</v>
      </c>
      <c r="I380" s="1">
        <v>0</v>
      </c>
      <c r="J380" s="1"/>
      <c r="K380" s="1">
        <v>0</v>
      </c>
      <c r="L380" s="1"/>
      <c r="M380" s="1" t="s">
        <v>3</v>
      </c>
      <c r="N380" s="1"/>
      <c r="O380" s="1"/>
      <c r="P380" s="1"/>
      <c r="Q380" s="1"/>
      <c r="R380" s="1"/>
      <c r="S380" s="1">
        <v>0</v>
      </c>
      <c r="T380" s="1"/>
      <c r="U380" s="1" t="s">
        <v>3</v>
      </c>
      <c r="V380" s="1">
        <v>0</v>
      </c>
      <c r="W380" s="1"/>
      <c r="X380" s="1"/>
      <c r="Y380" s="1"/>
      <c r="Z380" s="1"/>
      <c r="AA380" s="1"/>
      <c r="AB380" s="1" t="s">
        <v>3</v>
      </c>
      <c r="AC380" s="1" t="s">
        <v>3</v>
      </c>
      <c r="AD380" s="1" t="s">
        <v>3</v>
      </c>
      <c r="AE380" s="1" t="s">
        <v>3</v>
      </c>
      <c r="AF380" s="1" t="s">
        <v>3</v>
      </c>
      <c r="AG380" s="1" t="s">
        <v>3</v>
      </c>
      <c r="AH380" s="1"/>
      <c r="AI380" s="1"/>
      <c r="AJ380" s="1"/>
      <c r="AK380" s="1"/>
      <c r="AL380" s="1"/>
      <c r="AM380" s="1"/>
      <c r="AN380" s="1"/>
      <c r="AO380" s="1"/>
      <c r="AP380" s="1" t="s">
        <v>3</v>
      </c>
      <c r="AQ380" s="1" t="s">
        <v>3</v>
      </c>
      <c r="AR380" s="1" t="s">
        <v>3</v>
      </c>
      <c r="AS380" s="1"/>
      <c r="AT380" s="1"/>
      <c r="AU380" s="1"/>
      <c r="AV380" s="1"/>
      <c r="AW380" s="1"/>
      <c r="AX380" s="1"/>
      <c r="AY380" s="1"/>
      <c r="AZ380" s="1" t="s">
        <v>3</v>
      </c>
      <c r="BA380" s="1"/>
      <c r="BB380" s="1" t="s">
        <v>3</v>
      </c>
      <c r="BC380" s="1" t="s">
        <v>3</v>
      </c>
      <c r="BD380" s="1" t="s">
        <v>3</v>
      </c>
      <c r="BE380" s="1" t="s">
        <v>3</v>
      </c>
      <c r="BF380" s="1" t="s">
        <v>3</v>
      </c>
      <c r="BG380" s="1" t="s">
        <v>3</v>
      </c>
      <c r="BH380" s="1" t="s">
        <v>3</v>
      </c>
      <c r="BI380" s="1" t="s">
        <v>3</v>
      </c>
      <c r="BJ380" s="1" t="s">
        <v>3</v>
      </c>
      <c r="BK380" s="1" t="s">
        <v>3</v>
      </c>
      <c r="BL380" s="1" t="s">
        <v>3</v>
      </c>
      <c r="BM380" s="1" t="s">
        <v>3</v>
      </c>
      <c r="BN380" s="1" t="s">
        <v>3</v>
      </c>
      <c r="BO380" s="1" t="s">
        <v>3</v>
      </c>
      <c r="BP380" s="1" t="s">
        <v>3</v>
      </c>
      <c r="BQ380" s="1"/>
      <c r="BR380" s="1"/>
      <c r="BS380" s="1"/>
      <c r="BT380" s="1"/>
      <c r="BU380" s="1"/>
      <c r="BV380" s="1"/>
      <c r="BW380" s="1"/>
      <c r="BX380" s="1">
        <v>0</v>
      </c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>
        <v>0</v>
      </c>
    </row>
    <row r="382" spans="1:245" x14ac:dyDescent="0.2">
      <c r="A382" s="2">
        <v>52</v>
      </c>
      <c r="B382" s="2">
        <f t="shared" ref="B382:G382" si="197">B387</f>
        <v>1</v>
      </c>
      <c r="C382" s="2">
        <f t="shared" si="197"/>
        <v>4</v>
      </c>
      <c r="D382" s="2">
        <f t="shared" si="197"/>
        <v>380</v>
      </c>
      <c r="E382" s="2">
        <f t="shared" si="197"/>
        <v>0</v>
      </c>
      <c r="F382" s="2" t="str">
        <f t="shared" si="197"/>
        <v>Новый раздел</v>
      </c>
      <c r="G382" s="2" t="str">
        <f t="shared" si="197"/>
        <v>Ремонт контуров заземления опор ВЛ-0,4 кВ</v>
      </c>
      <c r="H382" s="2"/>
      <c r="I382" s="2"/>
      <c r="J382" s="2"/>
      <c r="K382" s="2"/>
      <c r="L382" s="2"/>
      <c r="M382" s="2"/>
      <c r="N382" s="2"/>
      <c r="O382" s="2">
        <f t="shared" ref="O382:AT382" si="198">O387</f>
        <v>7700.13</v>
      </c>
      <c r="P382" s="2">
        <f t="shared" si="198"/>
        <v>141.79</v>
      </c>
      <c r="Q382" s="2">
        <f t="shared" si="198"/>
        <v>74.150000000000006</v>
      </c>
      <c r="R382" s="2">
        <f t="shared" si="198"/>
        <v>40.32</v>
      </c>
      <c r="S382" s="2">
        <f t="shared" si="198"/>
        <v>7443.87</v>
      </c>
      <c r="T382" s="2">
        <f t="shared" si="198"/>
        <v>0</v>
      </c>
      <c r="U382" s="2">
        <f t="shared" si="198"/>
        <v>15.573600000000001</v>
      </c>
      <c r="V382" s="2">
        <f t="shared" si="198"/>
        <v>7.1999999999999995E-2</v>
      </c>
      <c r="W382" s="2">
        <f t="shared" si="198"/>
        <v>0</v>
      </c>
      <c r="X382" s="2">
        <f t="shared" si="198"/>
        <v>7259.66</v>
      </c>
      <c r="Y382" s="2">
        <f t="shared" si="198"/>
        <v>3816.94</v>
      </c>
      <c r="Z382" s="2">
        <f t="shared" si="198"/>
        <v>0</v>
      </c>
      <c r="AA382" s="2">
        <f t="shared" si="198"/>
        <v>0</v>
      </c>
      <c r="AB382" s="2">
        <f t="shared" si="198"/>
        <v>7700.13</v>
      </c>
      <c r="AC382" s="2">
        <f t="shared" si="198"/>
        <v>141.79</v>
      </c>
      <c r="AD382" s="2">
        <f t="shared" si="198"/>
        <v>74.150000000000006</v>
      </c>
      <c r="AE382" s="2">
        <f t="shared" si="198"/>
        <v>40.32</v>
      </c>
      <c r="AF382" s="2">
        <f t="shared" si="198"/>
        <v>7443.87</v>
      </c>
      <c r="AG382" s="2">
        <f t="shared" si="198"/>
        <v>0</v>
      </c>
      <c r="AH382" s="2">
        <f t="shared" si="198"/>
        <v>15.573600000000001</v>
      </c>
      <c r="AI382" s="2">
        <f t="shared" si="198"/>
        <v>7.1999999999999995E-2</v>
      </c>
      <c r="AJ382" s="2">
        <f t="shared" si="198"/>
        <v>0</v>
      </c>
      <c r="AK382" s="2">
        <f t="shared" si="198"/>
        <v>7259.66</v>
      </c>
      <c r="AL382" s="2">
        <f t="shared" si="198"/>
        <v>3816.94</v>
      </c>
      <c r="AM382" s="2">
        <f t="shared" si="198"/>
        <v>0</v>
      </c>
      <c r="AN382" s="2">
        <f t="shared" si="198"/>
        <v>0</v>
      </c>
      <c r="AO382" s="2">
        <f t="shared" si="198"/>
        <v>0</v>
      </c>
      <c r="AP382" s="2">
        <f t="shared" si="198"/>
        <v>0</v>
      </c>
      <c r="AQ382" s="2">
        <f t="shared" si="198"/>
        <v>0</v>
      </c>
      <c r="AR382" s="2">
        <f t="shared" si="198"/>
        <v>18776.73</v>
      </c>
      <c r="AS382" s="2">
        <f t="shared" si="198"/>
        <v>0</v>
      </c>
      <c r="AT382" s="2">
        <f t="shared" si="198"/>
        <v>18776.73</v>
      </c>
      <c r="AU382" s="2">
        <f t="shared" ref="AU382:BZ382" si="199">AU387</f>
        <v>0</v>
      </c>
      <c r="AV382" s="2">
        <f t="shared" si="199"/>
        <v>141.79</v>
      </c>
      <c r="AW382" s="2">
        <f t="shared" si="199"/>
        <v>141.79</v>
      </c>
      <c r="AX382" s="2">
        <f t="shared" si="199"/>
        <v>0</v>
      </c>
      <c r="AY382" s="2">
        <f t="shared" si="199"/>
        <v>141.79</v>
      </c>
      <c r="AZ382" s="2">
        <f t="shared" si="199"/>
        <v>0</v>
      </c>
      <c r="BA382" s="2">
        <f t="shared" si="199"/>
        <v>0</v>
      </c>
      <c r="BB382" s="2">
        <f t="shared" si="199"/>
        <v>0</v>
      </c>
      <c r="BC382" s="2">
        <f t="shared" si="199"/>
        <v>0</v>
      </c>
      <c r="BD382" s="2">
        <f t="shared" si="199"/>
        <v>0</v>
      </c>
      <c r="BE382" s="2">
        <f t="shared" si="199"/>
        <v>0</v>
      </c>
      <c r="BF382" s="2">
        <f t="shared" si="199"/>
        <v>0</v>
      </c>
      <c r="BG382" s="2">
        <f t="shared" si="199"/>
        <v>0</v>
      </c>
      <c r="BH382" s="2">
        <f t="shared" si="199"/>
        <v>0</v>
      </c>
      <c r="BI382" s="2">
        <f t="shared" si="199"/>
        <v>0</v>
      </c>
      <c r="BJ382" s="2">
        <f t="shared" si="199"/>
        <v>0</v>
      </c>
      <c r="BK382" s="2">
        <f t="shared" si="199"/>
        <v>0</v>
      </c>
      <c r="BL382" s="2">
        <f t="shared" si="199"/>
        <v>0</v>
      </c>
      <c r="BM382" s="2">
        <f t="shared" si="199"/>
        <v>0</v>
      </c>
      <c r="BN382" s="2">
        <f t="shared" si="199"/>
        <v>0</v>
      </c>
      <c r="BO382" s="2">
        <f t="shared" si="199"/>
        <v>0</v>
      </c>
      <c r="BP382" s="2">
        <f t="shared" si="199"/>
        <v>0</v>
      </c>
      <c r="BQ382" s="2">
        <f t="shared" si="199"/>
        <v>0</v>
      </c>
      <c r="BR382" s="2">
        <f t="shared" si="199"/>
        <v>0</v>
      </c>
      <c r="BS382" s="2">
        <f t="shared" si="199"/>
        <v>0</v>
      </c>
      <c r="BT382" s="2">
        <f t="shared" si="199"/>
        <v>0</v>
      </c>
      <c r="BU382" s="2">
        <f t="shared" si="199"/>
        <v>0</v>
      </c>
      <c r="BV382" s="2">
        <f t="shared" si="199"/>
        <v>0</v>
      </c>
      <c r="BW382" s="2">
        <f t="shared" si="199"/>
        <v>0</v>
      </c>
      <c r="BX382" s="2">
        <f t="shared" si="199"/>
        <v>0</v>
      </c>
      <c r="BY382" s="2">
        <f t="shared" si="199"/>
        <v>0</v>
      </c>
      <c r="BZ382" s="2">
        <f t="shared" si="199"/>
        <v>0</v>
      </c>
      <c r="CA382" s="2">
        <f t="shared" ref="CA382:DF382" si="200">CA387</f>
        <v>18776.73</v>
      </c>
      <c r="CB382" s="2">
        <f t="shared" si="200"/>
        <v>0</v>
      </c>
      <c r="CC382" s="2">
        <f t="shared" si="200"/>
        <v>18776.73</v>
      </c>
      <c r="CD382" s="2">
        <f t="shared" si="200"/>
        <v>0</v>
      </c>
      <c r="CE382" s="2">
        <f t="shared" si="200"/>
        <v>141.79</v>
      </c>
      <c r="CF382" s="2">
        <f t="shared" si="200"/>
        <v>141.79</v>
      </c>
      <c r="CG382" s="2">
        <f t="shared" si="200"/>
        <v>0</v>
      </c>
      <c r="CH382" s="2">
        <f t="shared" si="200"/>
        <v>141.79</v>
      </c>
      <c r="CI382" s="2">
        <f t="shared" si="200"/>
        <v>0</v>
      </c>
      <c r="CJ382" s="2">
        <f t="shared" si="200"/>
        <v>0</v>
      </c>
      <c r="CK382" s="2">
        <f t="shared" si="200"/>
        <v>0</v>
      </c>
      <c r="CL382" s="2">
        <f t="shared" si="200"/>
        <v>0</v>
      </c>
      <c r="CM382" s="2">
        <f t="shared" si="200"/>
        <v>0</v>
      </c>
      <c r="CN382" s="2">
        <f t="shared" si="200"/>
        <v>0</v>
      </c>
      <c r="CO382" s="2">
        <f t="shared" si="200"/>
        <v>0</v>
      </c>
      <c r="CP382" s="2">
        <f t="shared" si="200"/>
        <v>0</v>
      </c>
      <c r="CQ382" s="2">
        <f t="shared" si="200"/>
        <v>0</v>
      </c>
      <c r="CR382" s="2">
        <f t="shared" si="200"/>
        <v>0</v>
      </c>
      <c r="CS382" s="2">
        <f t="shared" si="200"/>
        <v>0</v>
      </c>
      <c r="CT382" s="2">
        <f t="shared" si="200"/>
        <v>0</v>
      </c>
      <c r="CU382" s="2">
        <f t="shared" si="200"/>
        <v>0</v>
      </c>
      <c r="CV382" s="2">
        <f t="shared" si="200"/>
        <v>0</v>
      </c>
      <c r="CW382" s="2">
        <f t="shared" si="200"/>
        <v>0</v>
      </c>
      <c r="CX382" s="2">
        <f t="shared" si="200"/>
        <v>0</v>
      </c>
      <c r="CY382" s="2">
        <f t="shared" si="200"/>
        <v>0</v>
      </c>
      <c r="CZ382" s="2">
        <f t="shared" si="200"/>
        <v>0</v>
      </c>
      <c r="DA382" s="2">
        <f t="shared" si="200"/>
        <v>0</v>
      </c>
      <c r="DB382" s="2">
        <f t="shared" si="200"/>
        <v>0</v>
      </c>
      <c r="DC382" s="2">
        <f t="shared" si="200"/>
        <v>0</v>
      </c>
      <c r="DD382" s="2">
        <f t="shared" si="200"/>
        <v>0</v>
      </c>
      <c r="DE382" s="2">
        <f t="shared" si="200"/>
        <v>0</v>
      </c>
      <c r="DF382" s="2">
        <f t="shared" si="200"/>
        <v>0</v>
      </c>
      <c r="DG382" s="3">
        <f t="shared" ref="DG382:EL382" si="201">DG387</f>
        <v>0</v>
      </c>
      <c r="DH382" s="3">
        <f t="shared" si="201"/>
        <v>0</v>
      </c>
      <c r="DI382" s="3">
        <f t="shared" si="201"/>
        <v>0</v>
      </c>
      <c r="DJ382" s="3">
        <f t="shared" si="201"/>
        <v>0</v>
      </c>
      <c r="DK382" s="3">
        <f t="shared" si="201"/>
        <v>0</v>
      </c>
      <c r="DL382" s="3">
        <f t="shared" si="201"/>
        <v>0</v>
      </c>
      <c r="DM382" s="3">
        <f t="shared" si="201"/>
        <v>0</v>
      </c>
      <c r="DN382" s="3">
        <f t="shared" si="201"/>
        <v>0</v>
      </c>
      <c r="DO382" s="3">
        <f t="shared" si="201"/>
        <v>0</v>
      </c>
      <c r="DP382" s="3">
        <f t="shared" si="201"/>
        <v>0</v>
      </c>
      <c r="DQ382" s="3">
        <f t="shared" si="201"/>
        <v>0</v>
      </c>
      <c r="DR382" s="3">
        <f t="shared" si="201"/>
        <v>0</v>
      </c>
      <c r="DS382" s="3">
        <f t="shared" si="201"/>
        <v>0</v>
      </c>
      <c r="DT382" s="3">
        <f t="shared" si="201"/>
        <v>0</v>
      </c>
      <c r="DU382" s="3">
        <f t="shared" si="201"/>
        <v>0</v>
      </c>
      <c r="DV382" s="3">
        <f t="shared" si="201"/>
        <v>0</v>
      </c>
      <c r="DW382" s="3">
        <f t="shared" si="201"/>
        <v>0</v>
      </c>
      <c r="DX382" s="3">
        <f t="shared" si="201"/>
        <v>0</v>
      </c>
      <c r="DY382" s="3">
        <f t="shared" si="201"/>
        <v>0</v>
      </c>
      <c r="DZ382" s="3">
        <f t="shared" si="201"/>
        <v>0</v>
      </c>
      <c r="EA382" s="3">
        <f t="shared" si="201"/>
        <v>0</v>
      </c>
      <c r="EB382" s="3">
        <f t="shared" si="201"/>
        <v>0</v>
      </c>
      <c r="EC382" s="3">
        <f t="shared" si="201"/>
        <v>0</v>
      </c>
      <c r="ED382" s="3">
        <f t="shared" si="201"/>
        <v>0</v>
      </c>
      <c r="EE382" s="3">
        <f t="shared" si="201"/>
        <v>0</v>
      </c>
      <c r="EF382" s="3">
        <f t="shared" si="201"/>
        <v>0</v>
      </c>
      <c r="EG382" s="3">
        <f t="shared" si="201"/>
        <v>0</v>
      </c>
      <c r="EH382" s="3">
        <f t="shared" si="201"/>
        <v>0</v>
      </c>
      <c r="EI382" s="3">
        <f t="shared" si="201"/>
        <v>0</v>
      </c>
      <c r="EJ382" s="3">
        <f t="shared" si="201"/>
        <v>0</v>
      </c>
      <c r="EK382" s="3">
        <f t="shared" si="201"/>
        <v>0</v>
      </c>
      <c r="EL382" s="3">
        <f t="shared" si="201"/>
        <v>0</v>
      </c>
      <c r="EM382" s="3">
        <f t="shared" ref="EM382:FR382" si="202">EM387</f>
        <v>0</v>
      </c>
      <c r="EN382" s="3">
        <f t="shared" si="202"/>
        <v>0</v>
      </c>
      <c r="EO382" s="3">
        <f t="shared" si="202"/>
        <v>0</v>
      </c>
      <c r="EP382" s="3">
        <f t="shared" si="202"/>
        <v>0</v>
      </c>
      <c r="EQ382" s="3">
        <f t="shared" si="202"/>
        <v>0</v>
      </c>
      <c r="ER382" s="3">
        <f t="shared" si="202"/>
        <v>0</v>
      </c>
      <c r="ES382" s="3">
        <f t="shared" si="202"/>
        <v>0</v>
      </c>
      <c r="ET382" s="3">
        <f t="shared" si="202"/>
        <v>0</v>
      </c>
      <c r="EU382" s="3">
        <f t="shared" si="202"/>
        <v>0</v>
      </c>
      <c r="EV382" s="3">
        <f t="shared" si="202"/>
        <v>0</v>
      </c>
      <c r="EW382" s="3">
        <f t="shared" si="202"/>
        <v>0</v>
      </c>
      <c r="EX382" s="3">
        <f t="shared" si="202"/>
        <v>0</v>
      </c>
      <c r="EY382" s="3">
        <f t="shared" si="202"/>
        <v>0</v>
      </c>
      <c r="EZ382" s="3">
        <f t="shared" si="202"/>
        <v>0</v>
      </c>
      <c r="FA382" s="3">
        <f t="shared" si="202"/>
        <v>0</v>
      </c>
      <c r="FB382" s="3">
        <f t="shared" si="202"/>
        <v>0</v>
      </c>
      <c r="FC382" s="3">
        <f t="shared" si="202"/>
        <v>0</v>
      </c>
      <c r="FD382" s="3">
        <f t="shared" si="202"/>
        <v>0</v>
      </c>
      <c r="FE382" s="3">
        <f t="shared" si="202"/>
        <v>0</v>
      </c>
      <c r="FF382" s="3">
        <f t="shared" si="202"/>
        <v>0</v>
      </c>
      <c r="FG382" s="3">
        <f t="shared" si="202"/>
        <v>0</v>
      </c>
      <c r="FH382" s="3">
        <f t="shared" si="202"/>
        <v>0</v>
      </c>
      <c r="FI382" s="3">
        <f t="shared" si="202"/>
        <v>0</v>
      </c>
      <c r="FJ382" s="3">
        <f t="shared" si="202"/>
        <v>0</v>
      </c>
      <c r="FK382" s="3">
        <f t="shared" si="202"/>
        <v>0</v>
      </c>
      <c r="FL382" s="3">
        <f t="shared" si="202"/>
        <v>0</v>
      </c>
      <c r="FM382" s="3">
        <f t="shared" si="202"/>
        <v>0</v>
      </c>
      <c r="FN382" s="3">
        <f t="shared" si="202"/>
        <v>0</v>
      </c>
      <c r="FO382" s="3">
        <f t="shared" si="202"/>
        <v>0</v>
      </c>
      <c r="FP382" s="3">
        <f t="shared" si="202"/>
        <v>0</v>
      </c>
      <c r="FQ382" s="3">
        <f t="shared" si="202"/>
        <v>0</v>
      </c>
      <c r="FR382" s="3">
        <f t="shared" si="202"/>
        <v>0</v>
      </c>
      <c r="FS382" s="3">
        <f t="shared" ref="FS382:GX382" si="203">FS387</f>
        <v>0</v>
      </c>
      <c r="FT382" s="3">
        <f t="shared" si="203"/>
        <v>0</v>
      </c>
      <c r="FU382" s="3">
        <f t="shared" si="203"/>
        <v>0</v>
      </c>
      <c r="FV382" s="3">
        <f t="shared" si="203"/>
        <v>0</v>
      </c>
      <c r="FW382" s="3">
        <f t="shared" si="203"/>
        <v>0</v>
      </c>
      <c r="FX382" s="3">
        <f t="shared" si="203"/>
        <v>0</v>
      </c>
      <c r="FY382" s="3">
        <f t="shared" si="203"/>
        <v>0</v>
      </c>
      <c r="FZ382" s="3">
        <f t="shared" si="203"/>
        <v>0</v>
      </c>
      <c r="GA382" s="3">
        <f t="shared" si="203"/>
        <v>0</v>
      </c>
      <c r="GB382" s="3">
        <f t="shared" si="203"/>
        <v>0</v>
      </c>
      <c r="GC382" s="3">
        <f t="shared" si="203"/>
        <v>0</v>
      </c>
      <c r="GD382" s="3">
        <f t="shared" si="203"/>
        <v>0</v>
      </c>
      <c r="GE382" s="3">
        <f t="shared" si="203"/>
        <v>0</v>
      </c>
      <c r="GF382" s="3">
        <f t="shared" si="203"/>
        <v>0</v>
      </c>
      <c r="GG382" s="3">
        <f t="shared" si="203"/>
        <v>0</v>
      </c>
      <c r="GH382" s="3">
        <f t="shared" si="203"/>
        <v>0</v>
      </c>
      <c r="GI382" s="3">
        <f t="shared" si="203"/>
        <v>0</v>
      </c>
      <c r="GJ382" s="3">
        <f t="shared" si="203"/>
        <v>0</v>
      </c>
      <c r="GK382" s="3">
        <f t="shared" si="203"/>
        <v>0</v>
      </c>
      <c r="GL382" s="3">
        <f t="shared" si="203"/>
        <v>0</v>
      </c>
      <c r="GM382" s="3">
        <f t="shared" si="203"/>
        <v>0</v>
      </c>
      <c r="GN382" s="3">
        <f t="shared" si="203"/>
        <v>0</v>
      </c>
      <c r="GO382" s="3">
        <f t="shared" si="203"/>
        <v>0</v>
      </c>
      <c r="GP382" s="3">
        <f t="shared" si="203"/>
        <v>0</v>
      </c>
      <c r="GQ382" s="3">
        <f t="shared" si="203"/>
        <v>0</v>
      </c>
      <c r="GR382" s="3">
        <f t="shared" si="203"/>
        <v>0</v>
      </c>
      <c r="GS382" s="3">
        <f t="shared" si="203"/>
        <v>0</v>
      </c>
      <c r="GT382" s="3">
        <f t="shared" si="203"/>
        <v>0</v>
      </c>
      <c r="GU382" s="3">
        <f t="shared" si="203"/>
        <v>0</v>
      </c>
      <c r="GV382" s="3">
        <f t="shared" si="203"/>
        <v>0</v>
      </c>
      <c r="GW382" s="3">
        <f t="shared" si="203"/>
        <v>0</v>
      </c>
      <c r="GX382" s="3">
        <f t="shared" si="203"/>
        <v>0</v>
      </c>
    </row>
    <row r="384" spans="1:245" x14ac:dyDescent="0.2">
      <c r="A384">
        <v>17</v>
      </c>
      <c r="B384">
        <v>1</v>
      </c>
      <c r="C384">
        <f>ROW(SmtRes!A262)</f>
        <v>262</v>
      </c>
      <c r="D384">
        <f>ROW(EtalonRes!A299)</f>
        <v>299</v>
      </c>
      <c r="E384" t="s">
        <v>296</v>
      </c>
      <c r="F384" t="s">
        <v>297</v>
      </c>
      <c r="G384" t="s">
        <v>298</v>
      </c>
      <c r="H384" t="s">
        <v>299</v>
      </c>
      <c r="I384">
        <f>ROUND(36/100,7)</f>
        <v>0.36</v>
      </c>
      <c r="J384">
        <v>0</v>
      </c>
      <c r="K384">
        <f>ROUND(36/100,7)</f>
        <v>0.36</v>
      </c>
      <c r="O384">
        <f>ROUND(CP384,2)</f>
        <v>7558.34</v>
      </c>
      <c r="P384">
        <f>SUMIF(SmtRes!AQ254:'SmtRes'!AQ262,"=1",SmtRes!DF254:'SmtRes'!DF262)</f>
        <v>0</v>
      </c>
      <c r="Q384">
        <f>SUMIF(SmtRes!AQ254:'SmtRes'!AQ262,"=1",SmtRes!DG254:'SmtRes'!DG262)</f>
        <v>74.150000000000006</v>
      </c>
      <c r="R384">
        <f>SUMIF(SmtRes!AQ254:'SmtRes'!AQ262,"=1",SmtRes!DH254:'SmtRes'!DH262)</f>
        <v>40.32</v>
      </c>
      <c r="S384">
        <f>SUMIF(SmtRes!AQ254:'SmtRes'!AQ262,"=1",SmtRes!DI254:'SmtRes'!DI262)</f>
        <v>7443.87</v>
      </c>
      <c r="T384">
        <f>ROUND(CU384*I384,2)</f>
        <v>0</v>
      </c>
      <c r="U384">
        <f>SUMIF(SmtRes!AQ254:'SmtRes'!AQ262,"=1",SmtRes!CV254:'SmtRes'!CV262)</f>
        <v>15.573600000000001</v>
      </c>
      <c r="V384">
        <f>SUMIF(SmtRes!AQ254:'SmtRes'!AQ262,"=1",SmtRes!CW254:'SmtRes'!CW262)</f>
        <v>7.1999999999999995E-2</v>
      </c>
      <c r="W384">
        <f>ROUND(CX384*I384,2)</f>
        <v>0</v>
      </c>
      <c r="X384">
        <f>ROUND(CY384,2)</f>
        <v>7259.66</v>
      </c>
      <c r="Y384">
        <f>ROUND(CZ384,2)</f>
        <v>3816.94</v>
      </c>
      <c r="AA384">
        <v>312147598</v>
      </c>
      <c r="AB384">
        <f>ROUND((AC384+AD384+AF384),6)</f>
        <v>20883.383399999999</v>
      </c>
      <c r="AC384">
        <f>ROUND((0),6)</f>
        <v>0</v>
      </c>
      <c r="AD384">
        <f>ROUND((((SUM(SmtRes!BR254:'SmtRes'!BR262))-(SUM(SmtRes!BS254:'SmtRes'!BS262)))+AE384),6)</f>
        <v>205.96860000000001</v>
      </c>
      <c r="AE384">
        <f>ROUND((SUM(SmtRes!BS254:'SmtRes'!BS262)),6)</f>
        <v>112.004</v>
      </c>
      <c r="AF384">
        <f>ROUND((SUM(SmtRes!BT254:'SmtRes'!BT262)),6)</f>
        <v>20677.414799999999</v>
      </c>
      <c r="AG384">
        <f>ROUND((AP384),6)</f>
        <v>0</v>
      </c>
      <c r="AH384">
        <f>(SUM(SmtRes!BU254:'SmtRes'!BU262))</f>
        <v>43.260000000000005</v>
      </c>
      <c r="AI384">
        <f>(SUM(SmtRes!BV254:'SmtRes'!BV262))</f>
        <v>0.2</v>
      </c>
      <c r="AJ384">
        <f>(AS384)</f>
        <v>0</v>
      </c>
      <c r="AK384">
        <v>21200.024150000001</v>
      </c>
      <c r="AL384">
        <v>1189.2755500000001</v>
      </c>
      <c r="AM384">
        <v>205.96860000000001</v>
      </c>
      <c r="AN384">
        <v>112.004</v>
      </c>
      <c r="AO384">
        <v>19692.776000000002</v>
      </c>
      <c r="AP384">
        <v>0</v>
      </c>
      <c r="AQ384">
        <v>41.2</v>
      </c>
      <c r="AR384">
        <v>0.2</v>
      </c>
      <c r="AS384">
        <v>0</v>
      </c>
      <c r="AT384">
        <v>97</v>
      </c>
      <c r="AU384">
        <v>51</v>
      </c>
      <c r="AV384">
        <v>1</v>
      </c>
      <c r="AW384">
        <v>1</v>
      </c>
      <c r="AZ384">
        <v>1</v>
      </c>
      <c r="BA384">
        <v>1</v>
      </c>
      <c r="BB384">
        <v>1</v>
      </c>
      <c r="BC384">
        <v>1</v>
      </c>
      <c r="BD384" t="s">
        <v>3</v>
      </c>
      <c r="BE384" t="s">
        <v>3</v>
      </c>
      <c r="BF384" t="s">
        <v>3</v>
      </c>
      <c r="BG384" t="s">
        <v>3</v>
      </c>
      <c r="BH384">
        <v>0</v>
      </c>
      <c r="BI384">
        <v>2</v>
      </c>
      <c r="BJ384" t="s">
        <v>300</v>
      </c>
      <c r="BM384">
        <v>108001</v>
      </c>
      <c r="BN384">
        <v>0</v>
      </c>
      <c r="BO384" t="s">
        <v>3</v>
      </c>
      <c r="BP384">
        <v>0</v>
      </c>
      <c r="BQ384">
        <v>3</v>
      </c>
      <c r="BR384">
        <v>0</v>
      </c>
      <c r="BS384">
        <v>1</v>
      </c>
      <c r="BT384">
        <v>1</v>
      </c>
      <c r="BU384">
        <v>1</v>
      </c>
      <c r="BV384">
        <v>1</v>
      </c>
      <c r="BW384">
        <v>1</v>
      </c>
      <c r="BX384">
        <v>1</v>
      </c>
      <c r="BY384" t="s">
        <v>3</v>
      </c>
      <c r="BZ384">
        <v>97</v>
      </c>
      <c r="CA384">
        <v>51</v>
      </c>
      <c r="CB384" t="s">
        <v>3</v>
      </c>
      <c r="CE384">
        <v>0</v>
      </c>
      <c r="CF384">
        <v>0</v>
      </c>
      <c r="CG384">
        <v>0</v>
      </c>
      <c r="CM384">
        <v>0</v>
      </c>
      <c r="CN384" t="s">
        <v>301</v>
      </c>
      <c r="CO384">
        <v>0</v>
      </c>
      <c r="CP384">
        <f>(P384+Q384+S384+R384)</f>
        <v>7558.3399999999992</v>
      </c>
      <c r="CQ384">
        <f>SUMIF(SmtRes!AQ254:'SmtRes'!AQ262,"=1",SmtRes!AA254:'SmtRes'!AA262)</f>
        <v>65018.720000000001</v>
      </c>
      <c r="CR384">
        <f>SUMIF(SmtRes!AQ254:'SmtRes'!AQ262,"=1",SmtRes!AB254:'SmtRes'!AB262)</f>
        <v>2043.69</v>
      </c>
      <c r="CS384">
        <f>SUMIF(SmtRes!AQ254:'SmtRes'!AQ262,"=1",SmtRes!AC254:'SmtRes'!AC262)</f>
        <v>1120.04</v>
      </c>
      <c r="CT384">
        <f>SUMIF(SmtRes!AQ254:'SmtRes'!AQ262,"=1",SmtRes!AD254:'SmtRes'!AD262)</f>
        <v>477.98</v>
      </c>
      <c r="CU384">
        <f>AG384</f>
        <v>0</v>
      </c>
      <c r="CV384">
        <f>SUMIF(SmtRes!AQ254:'SmtRes'!AQ262,"=1",SmtRes!BU254:'SmtRes'!BU262)</f>
        <v>43.260000000000005</v>
      </c>
      <c r="CW384">
        <f>SUMIF(SmtRes!AQ254:'SmtRes'!AQ262,"=1",SmtRes!BV254:'SmtRes'!BV262)</f>
        <v>0.2</v>
      </c>
      <c r="CX384">
        <f>AJ384</f>
        <v>0</v>
      </c>
      <c r="CY384">
        <f>(((S384+R384)*AT384)/100)</f>
        <v>7259.6642999999995</v>
      </c>
      <c r="CZ384">
        <f>(((S384+R384)*AU384)/100)</f>
        <v>3816.9369000000002</v>
      </c>
      <c r="DC384" t="s">
        <v>3</v>
      </c>
      <c r="DD384" t="s">
        <v>37</v>
      </c>
      <c r="DE384" t="s">
        <v>3</v>
      </c>
      <c r="DF384" t="s">
        <v>3</v>
      </c>
      <c r="DG384" t="s">
        <v>302</v>
      </c>
      <c r="DH384" t="s">
        <v>3</v>
      </c>
      <c r="DI384" t="s">
        <v>302</v>
      </c>
      <c r="DJ384" t="s">
        <v>3</v>
      </c>
      <c r="DK384" t="s">
        <v>3</v>
      </c>
      <c r="DL384" t="s">
        <v>3</v>
      </c>
      <c r="DM384" t="s">
        <v>3</v>
      </c>
      <c r="DN384">
        <v>0</v>
      </c>
      <c r="DO384">
        <v>0</v>
      </c>
      <c r="DP384">
        <v>1</v>
      </c>
      <c r="DQ384">
        <v>1</v>
      </c>
      <c r="DU384">
        <v>1013</v>
      </c>
      <c r="DV384" t="s">
        <v>299</v>
      </c>
      <c r="DW384" t="s">
        <v>299</v>
      </c>
      <c r="DX384">
        <v>1</v>
      </c>
      <c r="DZ384" t="s">
        <v>3</v>
      </c>
      <c r="EA384" t="s">
        <v>3</v>
      </c>
      <c r="EB384" t="s">
        <v>3</v>
      </c>
      <c r="EC384" t="s">
        <v>3</v>
      </c>
      <c r="EE384">
        <v>293259234</v>
      </c>
      <c r="EF384">
        <v>3</v>
      </c>
      <c r="EG384" t="s">
        <v>116</v>
      </c>
      <c r="EH384">
        <v>0</v>
      </c>
      <c r="EI384" t="s">
        <v>3</v>
      </c>
      <c r="EJ384">
        <v>2</v>
      </c>
      <c r="EK384">
        <v>108001</v>
      </c>
      <c r="EL384" t="s">
        <v>117</v>
      </c>
      <c r="EM384" t="s">
        <v>118</v>
      </c>
      <c r="EO384" t="s">
        <v>303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41.2</v>
      </c>
      <c r="EX384">
        <v>0.2</v>
      </c>
      <c r="EY384">
        <v>0</v>
      </c>
      <c r="FQ384">
        <v>0</v>
      </c>
      <c r="FR384">
        <f>ROUND(IF(BI384=3,GM384,0),2)</f>
        <v>0</v>
      </c>
      <c r="FS384">
        <v>0</v>
      </c>
      <c r="FX384">
        <v>97</v>
      </c>
      <c r="FY384">
        <v>51</v>
      </c>
      <c r="GA384" t="s">
        <v>3</v>
      </c>
      <c r="GD384">
        <v>1</v>
      </c>
      <c r="GF384">
        <v>1860902480</v>
      </c>
      <c r="GG384">
        <v>2</v>
      </c>
      <c r="GH384">
        <v>1</v>
      </c>
      <c r="GI384">
        <v>-2</v>
      </c>
      <c r="GJ384">
        <v>0</v>
      </c>
      <c r="GK384">
        <v>0</v>
      </c>
      <c r="GL384">
        <f>ROUND(IF(AND(BH384=3,BI384=3,FS384&lt;&gt;0),P384,0),2)</f>
        <v>0</v>
      </c>
      <c r="GM384">
        <f>ROUND(O384+X384+Y384,2)+GX384</f>
        <v>18634.939999999999</v>
      </c>
      <c r="GN384">
        <f>IF(OR(BI384=0,BI384=1),GM384-GX384,0)</f>
        <v>0</v>
      </c>
      <c r="GO384">
        <f>IF(BI384=2,GM384-GX384,0)</f>
        <v>18634.939999999999</v>
      </c>
      <c r="GP384">
        <f>IF(BI384=4,GM384-GX384,0)</f>
        <v>0</v>
      </c>
      <c r="GR384">
        <v>0</v>
      </c>
      <c r="GS384">
        <v>3</v>
      </c>
      <c r="GT384">
        <v>0</v>
      </c>
      <c r="GU384" t="s">
        <v>3</v>
      </c>
      <c r="GV384">
        <f>ROUND((GT384),6)</f>
        <v>0</v>
      </c>
      <c r="GW384">
        <v>1</v>
      </c>
      <c r="GX384">
        <f>ROUND(HC384*I384,2)</f>
        <v>0</v>
      </c>
      <c r="HA384">
        <v>0</v>
      </c>
      <c r="HB384">
        <v>0</v>
      </c>
      <c r="HC384">
        <f>GV384*GW384</f>
        <v>0</v>
      </c>
      <c r="HE384" t="s">
        <v>3</v>
      </c>
      <c r="HF384" t="s">
        <v>3</v>
      </c>
      <c r="HM384" t="s">
        <v>3</v>
      </c>
      <c r="HN384" t="s">
        <v>120</v>
      </c>
      <c r="HO384" t="s">
        <v>121</v>
      </c>
      <c r="HP384" t="s">
        <v>117</v>
      </c>
      <c r="HQ384" t="s">
        <v>117</v>
      </c>
      <c r="IK384">
        <v>0</v>
      </c>
    </row>
    <row r="385" spans="1:245" x14ac:dyDescent="0.2">
      <c r="A385">
        <v>18</v>
      </c>
      <c r="B385">
        <v>1</v>
      </c>
      <c r="C385">
        <v>262</v>
      </c>
      <c r="E385" t="s">
        <v>304</v>
      </c>
      <c r="F385" t="s">
        <v>123</v>
      </c>
      <c r="G385" t="s">
        <v>124</v>
      </c>
      <c r="H385" t="s">
        <v>125</v>
      </c>
      <c r="I385">
        <f>J385</f>
        <v>2</v>
      </c>
      <c r="J385">
        <v>2</v>
      </c>
      <c r="K385">
        <v>2</v>
      </c>
      <c r="O385">
        <f>ROUND(P385,2)</f>
        <v>141.79</v>
      </c>
      <c r="P385">
        <f>ROUND(ROUND(ROUND(SUMIF(SmtRes!AQ254:'SmtRes'!AQ262,"=1",SmtRes!CU254:'SmtRes'!CU262),2),2)*I385/100,2)</f>
        <v>141.79</v>
      </c>
      <c r="Q385">
        <f>ROUND(CR385*I385,2)</f>
        <v>0</v>
      </c>
      <c r="R385">
        <f>ROUND(CS385*I385,2)</f>
        <v>0</v>
      </c>
      <c r="S385">
        <f>ROUND(CT385*I385,2)</f>
        <v>0</v>
      </c>
      <c r="T385">
        <f>ROUND(CU385*I385,2)</f>
        <v>0</v>
      </c>
      <c r="U385">
        <f>ROUND(CV385*I385,7)</f>
        <v>0</v>
      </c>
      <c r="V385">
        <f>ROUND(CW385*I385,7)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312147598</v>
      </c>
      <c r="AB385">
        <f>ROUND((AC385+AD385+AF385),6)</f>
        <v>0</v>
      </c>
      <c r="AC385">
        <f>ROUND((ES385),6)</f>
        <v>0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97</v>
      </c>
      <c r="AU385">
        <v>51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1</v>
      </c>
      <c r="BD385" t="s">
        <v>3</v>
      </c>
      <c r="BE385" t="s">
        <v>3</v>
      </c>
      <c r="BF385" t="s">
        <v>3</v>
      </c>
      <c r="BG385" t="s">
        <v>3</v>
      </c>
      <c r="BH385">
        <v>3</v>
      </c>
      <c r="BI385">
        <v>2</v>
      </c>
      <c r="BJ385" t="s">
        <v>3</v>
      </c>
      <c r="BM385">
        <v>108001</v>
      </c>
      <c r="BN385">
        <v>0</v>
      </c>
      <c r="BO385" t="s">
        <v>3</v>
      </c>
      <c r="BP385">
        <v>0</v>
      </c>
      <c r="BQ385">
        <v>3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3</v>
      </c>
      <c r="BZ385">
        <v>97</v>
      </c>
      <c r="CA385">
        <v>51</v>
      </c>
      <c r="CB385" t="s">
        <v>3</v>
      </c>
      <c r="CE385">
        <v>0</v>
      </c>
      <c r="CF385">
        <v>0</v>
      </c>
      <c r="CG385">
        <v>0</v>
      </c>
      <c r="CM385">
        <v>0</v>
      </c>
      <c r="CN385" t="s">
        <v>3</v>
      </c>
      <c r="CO385">
        <v>0</v>
      </c>
      <c r="CP385">
        <f>0</f>
        <v>0</v>
      </c>
      <c r="CQ385">
        <f>0</f>
        <v>0</v>
      </c>
      <c r="CR385">
        <f>0</f>
        <v>0</v>
      </c>
      <c r="CS385">
        <f>0</f>
        <v>0</v>
      </c>
      <c r="CT385">
        <f>0</f>
        <v>0</v>
      </c>
      <c r="CU385">
        <f>0</f>
        <v>0</v>
      </c>
      <c r="CV385">
        <f>0</f>
        <v>0</v>
      </c>
      <c r="CW385">
        <f>0</f>
        <v>0</v>
      </c>
      <c r="CX385">
        <f>0</f>
        <v>0</v>
      </c>
      <c r="CY385">
        <f>0</f>
        <v>0</v>
      </c>
      <c r="CZ385">
        <f>0</f>
        <v>0</v>
      </c>
      <c r="DC385" t="s">
        <v>3</v>
      </c>
      <c r="DD385" t="s">
        <v>3</v>
      </c>
      <c r="DE385" t="s">
        <v>3</v>
      </c>
      <c r="DF385" t="s">
        <v>3</v>
      </c>
      <c r="DG385" t="s">
        <v>3</v>
      </c>
      <c r="DH385" t="s">
        <v>3</v>
      </c>
      <c r="DI385" t="s">
        <v>3</v>
      </c>
      <c r="DJ385" t="s">
        <v>3</v>
      </c>
      <c r="DK385" t="s">
        <v>3</v>
      </c>
      <c r="DL385" t="s">
        <v>3</v>
      </c>
      <c r="DM385" t="s">
        <v>3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125</v>
      </c>
      <c r="DW385" t="s">
        <v>125</v>
      </c>
      <c r="DX385">
        <v>1</v>
      </c>
      <c r="DZ385" t="s">
        <v>3</v>
      </c>
      <c r="EA385" t="s">
        <v>3</v>
      </c>
      <c r="EB385" t="s">
        <v>3</v>
      </c>
      <c r="EC385" t="s">
        <v>3</v>
      </c>
      <c r="EE385">
        <v>293259234</v>
      </c>
      <c r="EF385">
        <v>3</v>
      </c>
      <c r="EG385" t="s">
        <v>116</v>
      </c>
      <c r="EH385">
        <v>0</v>
      </c>
      <c r="EI385" t="s">
        <v>3</v>
      </c>
      <c r="EJ385">
        <v>2</v>
      </c>
      <c r="EK385">
        <v>108001</v>
      </c>
      <c r="EL385" t="s">
        <v>117</v>
      </c>
      <c r="EM385" t="s">
        <v>118</v>
      </c>
      <c r="EO385" t="s">
        <v>3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FQ385">
        <v>0</v>
      </c>
      <c r="FR385">
        <f>ROUND(IF(BI385=3,GM385,0),2)</f>
        <v>0</v>
      </c>
      <c r="FS385">
        <v>0</v>
      </c>
      <c r="FX385">
        <v>97</v>
      </c>
      <c r="FY385">
        <v>51</v>
      </c>
      <c r="GA385" t="s">
        <v>3</v>
      </c>
      <c r="GD385">
        <v>1</v>
      </c>
      <c r="GF385">
        <v>274903907</v>
      </c>
      <c r="GG385">
        <v>2</v>
      </c>
      <c r="GH385">
        <v>1</v>
      </c>
      <c r="GI385">
        <v>-2</v>
      </c>
      <c r="GJ385">
        <v>0</v>
      </c>
      <c r="GK385">
        <v>0</v>
      </c>
      <c r="GL385">
        <f>ROUND(IF(AND(BH385=3,BI385=3,FS385&lt;&gt;0),P385,0),2)</f>
        <v>0</v>
      </c>
      <c r="GM385">
        <f>ROUND(O385+X385+Y385,2)+GX385</f>
        <v>141.79</v>
      </c>
      <c r="GN385">
        <f>IF(OR(BI385=0,BI385=1),GM385-GX385,0)</f>
        <v>0</v>
      </c>
      <c r="GO385">
        <f>IF(BI385=2,GM385-GX385,0)</f>
        <v>141.79</v>
      </c>
      <c r="GP385">
        <f>IF(BI385=4,GM385-GX385,0)</f>
        <v>0</v>
      </c>
      <c r="GR385">
        <v>0</v>
      </c>
      <c r="GS385">
        <v>3</v>
      </c>
      <c r="GT385">
        <v>0</v>
      </c>
      <c r="GU385" t="s">
        <v>3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0</f>
        <v>0</v>
      </c>
      <c r="HE385" t="s">
        <v>3</v>
      </c>
      <c r="HF385" t="s">
        <v>3</v>
      </c>
      <c r="HM385" t="s">
        <v>3</v>
      </c>
      <c r="HN385" t="s">
        <v>120</v>
      </c>
      <c r="HO385" t="s">
        <v>121</v>
      </c>
      <c r="HP385" t="s">
        <v>117</v>
      </c>
      <c r="HQ385" t="s">
        <v>117</v>
      </c>
      <c r="IK385">
        <v>0</v>
      </c>
    </row>
    <row r="387" spans="1:245" x14ac:dyDescent="0.2">
      <c r="A387" s="2">
        <v>51</v>
      </c>
      <c r="B387" s="2">
        <f>B380</f>
        <v>1</v>
      </c>
      <c r="C387" s="2">
        <f>A380</f>
        <v>4</v>
      </c>
      <c r="D387" s="2">
        <f>ROW(A380)</f>
        <v>380</v>
      </c>
      <c r="E387" s="2"/>
      <c r="F387" s="2" t="str">
        <f>IF(F380&lt;&gt;"",F380,"")</f>
        <v>Новый раздел</v>
      </c>
      <c r="G387" s="2" t="str">
        <f>IF(G380&lt;&gt;"",G380,"")</f>
        <v>Ремонт контуров заземления опор ВЛ-0,4 кВ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04">ROUND(AB387,2)</f>
        <v>7700.13</v>
      </c>
      <c r="P387" s="2">
        <f t="shared" si="204"/>
        <v>141.79</v>
      </c>
      <c r="Q387" s="2">
        <f t="shared" si="204"/>
        <v>74.150000000000006</v>
      </c>
      <c r="R387" s="2">
        <f t="shared" si="204"/>
        <v>40.32</v>
      </c>
      <c r="S387" s="2">
        <f t="shared" si="204"/>
        <v>7443.87</v>
      </c>
      <c r="T387" s="2">
        <f t="shared" si="204"/>
        <v>0</v>
      </c>
      <c r="U387" s="2">
        <f>AH387</f>
        <v>15.573600000000001</v>
      </c>
      <c r="V387" s="2">
        <f>AI387</f>
        <v>7.1999999999999995E-2</v>
      </c>
      <c r="W387" s="2">
        <f>ROUND(AJ387,2)</f>
        <v>0</v>
      </c>
      <c r="X387" s="2">
        <f>ROUND(AK387,2)</f>
        <v>7259.66</v>
      </c>
      <c r="Y387" s="2">
        <f>ROUND(AL387,2)</f>
        <v>3816.94</v>
      </c>
      <c r="Z387" s="2"/>
      <c r="AA387" s="2"/>
      <c r="AB387" s="2">
        <f>ROUND(SUMIF(AA384:AA385,"=312147598",O384:O385),2)</f>
        <v>7700.13</v>
      </c>
      <c r="AC387" s="2">
        <f>ROUND(SUMIF(AA384:AA385,"=312147598",P384:P385),2)</f>
        <v>141.79</v>
      </c>
      <c r="AD387" s="2">
        <f>ROUND(SUMIF(AA384:AA385,"=312147598",Q384:Q385),2)</f>
        <v>74.150000000000006</v>
      </c>
      <c r="AE387" s="2">
        <f>ROUND(SUMIF(AA384:AA385,"=312147598",R384:R385),2)</f>
        <v>40.32</v>
      </c>
      <c r="AF387" s="2">
        <f>ROUND(SUMIF(AA384:AA385,"=312147598",S384:S385),2)</f>
        <v>7443.87</v>
      </c>
      <c r="AG387" s="2">
        <f>ROUND(SUMIF(AA384:AA385,"=312147598",T384:T385),2)</f>
        <v>0</v>
      </c>
      <c r="AH387" s="2">
        <f>SUMIF(AA384:AA385,"=312147598",U384:U385)</f>
        <v>15.573600000000001</v>
      </c>
      <c r="AI387" s="2">
        <f>SUMIF(AA384:AA385,"=312147598",V384:V385)</f>
        <v>7.1999999999999995E-2</v>
      </c>
      <c r="AJ387" s="2">
        <f>ROUND(SUMIF(AA384:AA385,"=312147598",W384:W385),2)</f>
        <v>0</v>
      </c>
      <c r="AK387" s="2">
        <f>ROUND(SUMIF(AA384:AA385,"=312147598",X384:X385),2)</f>
        <v>7259.66</v>
      </c>
      <c r="AL387" s="2">
        <f>ROUND(SUMIF(AA384:AA385,"=312147598",Y384:Y385),2)</f>
        <v>3816.94</v>
      </c>
      <c r="AM387" s="2"/>
      <c r="AN387" s="2"/>
      <c r="AO387" s="2">
        <f t="shared" ref="AO387:BD387" si="205">ROUND(BX387,2)</f>
        <v>0</v>
      </c>
      <c r="AP387" s="2">
        <f t="shared" si="205"/>
        <v>0</v>
      </c>
      <c r="AQ387" s="2">
        <f t="shared" si="205"/>
        <v>0</v>
      </c>
      <c r="AR387" s="2">
        <f t="shared" si="205"/>
        <v>18776.73</v>
      </c>
      <c r="AS387" s="2">
        <f t="shared" si="205"/>
        <v>0</v>
      </c>
      <c r="AT387" s="2">
        <f t="shared" si="205"/>
        <v>18776.73</v>
      </c>
      <c r="AU387" s="2">
        <f t="shared" si="205"/>
        <v>0</v>
      </c>
      <c r="AV387" s="2">
        <f t="shared" si="205"/>
        <v>141.79</v>
      </c>
      <c r="AW387" s="2">
        <f t="shared" si="205"/>
        <v>141.79</v>
      </c>
      <c r="AX387" s="2">
        <f t="shared" si="205"/>
        <v>0</v>
      </c>
      <c r="AY387" s="2">
        <f t="shared" si="205"/>
        <v>141.79</v>
      </c>
      <c r="AZ387" s="2">
        <f t="shared" si="205"/>
        <v>0</v>
      </c>
      <c r="BA387" s="2">
        <f t="shared" si="205"/>
        <v>0</v>
      </c>
      <c r="BB387" s="2">
        <f t="shared" si="205"/>
        <v>0</v>
      </c>
      <c r="BC387" s="2">
        <f t="shared" si="205"/>
        <v>0</v>
      </c>
      <c r="BD387" s="2">
        <f t="shared" si="205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ROUND(SUMIF(AA384:AA385,"=312147598",FQ384:FQ385),2)</f>
        <v>0</v>
      </c>
      <c r="BY387" s="2">
        <f>ROUND(SUMIF(AA384:AA385,"=312147598",FR384:FR385),2)</f>
        <v>0</v>
      </c>
      <c r="BZ387" s="2">
        <f>ROUND(SUMIF(AA384:AA385,"=312147598",GL384:GL385),2)</f>
        <v>0</v>
      </c>
      <c r="CA387" s="2">
        <f>ROUND(SUMIF(AA384:AA385,"=312147598",GM384:GM385),2)</f>
        <v>18776.73</v>
      </c>
      <c r="CB387" s="2">
        <f>ROUND(SUMIF(AA384:AA385,"=312147598",GN384:GN385),2)</f>
        <v>0</v>
      </c>
      <c r="CC387" s="2">
        <f>ROUND(SUMIF(AA384:AA385,"=312147598",GO384:GO385),2)</f>
        <v>18776.73</v>
      </c>
      <c r="CD387" s="2">
        <f>ROUND(SUMIF(AA384:AA385,"=312147598",GP384:GP385),2)</f>
        <v>0</v>
      </c>
      <c r="CE387" s="2">
        <f>AC387-BX387</f>
        <v>141.79</v>
      </c>
      <c r="CF387" s="2">
        <f>AC387-BY387</f>
        <v>141.79</v>
      </c>
      <c r="CG387" s="2">
        <f>BX387-BZ387</f>
        <v>0</v>
      </c>
      <c r="CH387" s="2">
        <f>AC387-BX387-BY387+BZ387</f>
        <v>141.79</v>
      </c>
      <c r="CI387" s="2">
        <f>BY387-BZ387</f>
        <v>0</v>
      </c>
      <c r="CJ387" s="2">
        <f>ROUND(SUMIF(AA384:AA385,"=312147598",GX384:GX385),2)</f>
        <v>0</v>
      </c>
      <c r="CK387" s="2">
        <f>ROUND(SUMIF(AA384:AA385,"=312147598",GY384:GY385),2)</f>
        <v>0</v>
      </c>
      <c r="CL387" s="2">
        <f>ROUND(SUMIF(AA384:AA385,"=312147598",GZ384:GZ385),2)</f>
        <v>0</v>
      </c>
      <c r="CM387" s="2">
        <f>ROUND(SUMIF(AA384:AA385,"=312147598",HD384:HD385),2)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7700.13</v>
      </c>
      <c r="G389" s="4" t="s">
        <v>54</v>
      </c>
      <c r="H389" s="4" t="s">
        <v>55</v>
      </c>
      <c r="I389" s="4"/>
      <c r="J389" s="4"/>
      <c r="K389" s="4">
        <v>201</v>
      </c>
      <c r="L389" s="4">
        <v>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7700.1299999999992</v>
      </c>
      <c r="X389" s="4">
        <v>1</v>
      </c>
      <c r="Y389" s="4">
        <v>7700.1299999999992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141.79</v>
      </c>
      <c r="G390" s="4" t="s">
        <v>56</v>
      </c>
      <c r="H390" s="4" t="s">
        <v>57</v>
      </c>
      <c r="I390" s="4"/>
      <c r="J390" s="4"/>
      <c r="K390" s="4">
        <v>202</v>
      </c>
      <c r="L390" s="4">
        <v>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141.79</v>
      </c>
      <c r="X390" s="4">
        <v>1</v>
      </c>
      <c r="Y390" s="4">
        <v>141.79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58</v>
      </c>
      <c r="H391" s="4" t="s">
        <v>59</v>
      </c>
      <c r="I391" s="4"/>
      <c r="J391" s="4"/>
      <c r="K391" s="4">
        <v>222</v>
      </c>
      <c r="L391" s="4">
        <v>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141.79</v>
      </c>
      <c r="G392" s="4" t="s">
        <v>60</v>
      </c>
      <c r="H392" s="4" t="s">
        <v>61</v>
      </c>
      <c r="I392" s="4"/>
      <c r="J392" s="4"/>
      <c r="K392" s="4">
        <v>225</v>
      </c>
      <c r="L392" s="4">
        <v>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141.79</v>
      </c>
      <c r="X392" s="4">
        <v>1</v>
      </c>
      <c r="Y392" s="4">
        <v>141.79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141.79</v>
      </c>
      <c r="G393" s="4" t="s">
        <v>62</v>
      </c>
      <c r="H393" s="4" t="s">
        <v>63</v>
      </c>
      <c r="I393" s="4"/>
      <c r="J393" s="4"/>
      <c r="K393" s="4">
        <v>226</v>
      </c>
      <c r="L393" s="4">
        <v>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141.79</v>
      </c>
      <c r="X393" s="4">
        <v>1</v>
      </c>
      <c r="Y393" s="4">
        <v>141.79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64</v>
      </c>
      <c r="H394" s="4" t="s">
        <v>65</v>
      </c>
      <c r="I394" s="4"/>
      <c r="J394" s="4"/>
      <c r="K394" s="4">
        <v>227</v>
      </c>
      <c r="L394" s="4">
        <v>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141.79</v>
      </c>
      <c r="G395" s="4" t="s">
        <v>66</v>
      </c>
      <c r="H395" s="4" t="s">
        <v>67</v>
      </c>
      <c r="I395" s="4"/>
      <c r="J395" s="4"/>
      <c r="K395" s="4">
        <v>228</v>
      </c>
      <c r="L395" s="4">
        <v>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141.79</v>
      </c>
      <c r="X395" s="4">
        <v>1</v>
      </c>
      <c r="Y395" s="4">
        <v>141.79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0</v>
      </c>
      <c r="G396" s="4" t="s">
        <v>68</v>
      </c>
      <c r="H396" s="4" t="s">
        <v>69</v>
      </c>
      <c r="I396" s="4"/>
      <c r="J396" s="4"/>
      <c r="K396" s="4">
        <v>216</v>
      </c>
      <c r="L396" s="4">
        <v>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70</v>
      </c>
      <c r="H397" s="4" t="s">
        <v>71</v>
      </c>
      <c r="I397" s="4"/>
      <c r="J397" s="4"/>
      <c r="K397" s="4">
        <v>223</v>
      </c>
      <c r="L397" s="4">
        <v>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0</v>
      </c>
      <c r="G398" s="4" t="s">
        <v>72</v>
      </c>
      <c r="H398" s="4" t="s">
        <v>73</v>
      </c>
      <c r="I398" s="4"/>
      <c r="J398" s="4"/>
      <c r="K398" s="4">
        <v>229</v>
      </c>
      <c r="L398" s="4">
        <v>10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74.150000000000006</v>
      </c>
      <c r="G399" s="4" t="s">
        <v>74</v>
      </c>
      <c r="H399" s="4" t="s">
        <v>75</v>
      </c>
      <c r="I399" s="4"/>
      <c r="J399" s="4"/>
      <c r="K399" s="4">
        <v>203</v>
      </c>
      <c r="L399" s="4">
        <v>11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74.150000000000006</v>
      </c>
      <c r="X399" s="4">
        <v>1</v>
      </c>
      <c r="Y399" s="4">
        <v>74.150000000000006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76</v>
      </c>
      <c r="H400" s="4" t="s">
        <v>77</v>
      </c>
      <c r="I400" s="4"/>
      <c r="J400" s="4"/>
      <c r="K400" s="4">
        <v>231</v>
      </c>
      <c r="L400" s="4">
        <v>12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40.32</v>
      </c>
      <c r="G401" s="4" t="s">
        <v>78</v>
      </c>
      <c r="H401" s="4" t="s">
        <v>79</v>
      </c>
      <c r="I401" s="4"/>
      <c r="J401" s="4"/>
      <c r="K401" s="4">
        <v>204</v>
      </c>
      <c r="L401" s="4">
        <v>13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40.32</v>
      </c>
      <c r="X401" s="4">
        <v>1</v>
      </c>
      <c r="Y401" s="4">
        <v>40.32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7443.87</v>
      </c>
      <c r="G402" s="4" t="s">
        <v>80</v>
      </c>
      <c r="H402" s="4" t="s">
        <v>81</v>
      </c>
      <c r="I402" s="4"/>
      <c r="J402" s="4"/>
      <c r="K402" s="4">
        <v>205</v>
      </c>
      <c r="L402" s="4">
        <v>14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7443.87</v>
      </c>
      <c r="X402" s="4">
        <v>1</v>
      </c>
      <c r="Y402" s="4">
        <v>7443.87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82</v>
      </c>
      <c r="H403" s="4" t="s">
        <v>83</v>
      </c>
      <c r="I403" s="4"/>
      <c r="J403" s="4"/>
      <c r="K403" s="4">
        <v>232</v>
      </c>
      <c r="L403" s="4">
        <v>15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84</v>
      </c>
      <c r="H404" s="4" t="s">
        <v>85</v>
      </c>
      <c r="I404" s="4"/>
      <c r="J404" s="4"/>
      <c r="K404" s="4">
        <v>214</v>
      </c>
      <c r="L404" s="4">
        <v>16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18776.73</v>
      </c>
      <c r="G405" s="4" t="s">
        <v>86</v>
      </c>
      <c r="H405" s="4" t="s">
        <v>87</v>
      </c>
      <c r="I405" s="4"/>
      <c r="J405" s="4"/>
      <c r="K405" s="4">
        <v>215</v>
      </c>
      <c r="L405" s="4">
        <v>17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18776.73</v>
      </c>
      <c r="X405" s="4">
        <v>1</v>
      </c>
      <c r="Y405" s="4">
        <v>18776.73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88</v>
      </c>
      <c r="H406" s="4" t="s">
        <v>89</v>
      </c>
      <c r="I406" s="4"/>
      <c r="J406" s="4"/>
      <c r="K406" s="4">
        <v>217</v>
      </c>
      <c r="L406" s="4">
        <v>18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90</v>
      </c>
      <c r="H407" s="4" t="s">
        <v>91</v>
      </c>
      <c r="I407" s="4"/>
      <c r="J407" s="4"/>
      <c r="K407" s="4">
        <v>230</v>
      </c>
      <c r="L407" s="4">
        <v>19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92</v>
      </c>
      <c r="H408" s="4" t="s">
        <v>93</v>
      </c>
      <c r="I408" s="4"/>
      <c r="J408" s="4"/>
      <c r="K408" s="4">
        <v>206</v>
      </c>
      <c r="L408" s="4">
        <v>20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ROUND(Source!U387,O409)</f>
        <v>15.573600000000001</v>
      </c>
      <c r="G409" s="4" t="s">
        <v>94</v>
      </c>
      <c r="H409" s="4" t="s">
        <v>95</v>
      </c>
      <c r="I409" s="4"/>
      <c r="J409" s="4"/>
      <c r="K409" s="4">
        <v>207</v>
      </c>
      <c r="L409" s="4">
        <v>21</v>
      </c>
      <c r="M409" s="4">
        <v>3</v>
      </c>
      <c r="N409" s="4" t="s">
        <v>3</v>
      </c>
      <c r="O409" s="4">
        <v>7</v>
      </c>
      <c r="P409" s="4"/>
      <c r="Q409" s="4"/>
      <c r="R409" s="4"/>
      <c r="S409" s="4"/>
      <c r="T409" s="4"/>
      <c r="U409" s="4"/>
      <c r="V409" s="4"/>
      <c r="W409" s="4">
        <v>15.573600000000001</v>
      </c>
      <c r="X409" s="4">
        <v>1</v>
      </c>
      <c r="Y409" s="4">
        <v>15.573600000000001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ROUND(Source!V387,O410)</f>
        <v>7.1999999999999995E-2</v>
      </c>
      <c r="G410" s="4" t="s">
        <v>96</v>
      </c>
      <c r="H410" s="4" t="s">
        <v>97</v>
      </c>
      <c r="I410" s="4"/>
      <c r="J410" s="4"/>
      <c r="K410" s="4">
        <v>208</v>
      </c>
      <c r="L410" s="4">
        <v>22</v>
      </c>
      <c r="M410" s="4">
        <v>3</v>
      </c>
      <c r="N410" s="4" t="s">
        <v>3</v>
      </c>
      <c r="O410" s="4">
        <v>7</v>
      </c>
      <c r="P410" s="4"/>
      <c r="Q410" s="4"/>
      <c r="R410" s="4"/>
      <c r="S410" s="4"/>
      <c r="T410" s="4"/>
      <c r="U410" s="4"/>
      <c r="V410" s="4"/>
      <c r="W410" s="4">
        <v>7.1999999999999995E-2</v>
      </c>
      <c r="X410" s="4">
        <v>1</v>
      </c>
      <c r="Y410" s="4">
        <v>7.1999999999999995E-2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98</v>
      </c>
      <c r="H411" s="4" t="s">
        <v>99</v>
      </c>
      <c r="I411" s="4"/>
      <c r="J411" s="4"/>
      <c r="K411" s="4">
        <v>209</v>
      </c>
      <c r="L411" s="4">
        <v>23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100</v>
      </c>
      <c r="H412" s="4" t="s">
        <v>101</v>
      </c>
      <c r="I412" s="4"/>
      <c r="J412" s="4"/>
      <c r="K412" s="4">
        <v>233</v>
      </c>
      <c r="L412" s="4">
        <v>24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7259.66</v>
      </c>
      <c r="G413" s="4" t="s">
        <v>102</v>
      </c>
      <c r="H413" s="4" t="s">
        <v>103</v>
      </c>
      <c r="I413" s="4"/>
      <c r="J413" s="4"/>
      <c r="K413" s="4">
        <v>210</v>
      </c>
      <c r="L413" s="4">
        <v>25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7259.66</v>
      </c>
      <c r="X413" s="4">
        <v>1</v>
      </c>
      <c r="Y413" s="4">
        <v>7259.66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3816.94</v>
      </c>
      <c r="G414" s="4" t="s">
        <v>104</v>
      </c>
      <c r="H414" s="4" t="s">
        <v>105</v>
      </c>
      <c r="I414" s="4"/>
      <c r="J414" s="4"/>
      <c r="K414" s="4">
        <v>211</v>
      </c>
      <c r="L414" s="4">
        <v>26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3816.94</v>
      </c>
      <c r="X414" s="4">
        <v>1</v>
      </c>
      <c r="Y414" s="4">
        <v>3816.94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18776.73</v>
      </c>
      <c r="G415" s="4" t="s">
        <v>106</v>
      </c>
      <c r="H415" s="4" t="s">
        <v>107</v>
      </c>
      <c r="I415" s="4"/>
      <c r="J415" s="4"/>
      <c r="K415" s="4">
        <v>224</v>
      </c>
      <c r="L415" s="4">
        <v>27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18776.73</v>
      </c>
      <c r="X415" s="4">
        <v>1</v>
      </c>
      <c r="Y415" s="4">
        <v>18776.73</v>
      </c>
      <c r="Z415" s="4"/>
      <c r="AA415" s="4"/>
      <c r="AB415" s="4"/>
    </row>
    <row r="417" spans="1:245" x14ac:dyDescent="0.2">
      <c r="A417" s="1">
        <v>4</v>
      </c>
      <c r="B417" s="1">
        <v>1</v>
      </c>
      <c r="C417" s="1"/>
      <c r="D417" s="1">
        <f>ROW(A423)</f>
        <v>423</v>
      </c>
      <c r="E417" s="1"/>
      <c r="F417" s="1" t="s">
        <v>15</v>
      </c>
      <c r="G417" s="1" t="s">
        <v>305</v>
      </c>
      <c r="H417" s="1" t="s">
        <v>3</v>
      </c>
      <c r="I417" s="1">
        <v>0</v>
      </c>
      <c r="J417" s="1"/>
      <c r="K417" s="1">
        <v>-1</v>
      </c>
      <c r="L417" s="1"/>
      <c r="M417" s="1" t="s">
        <v>3</v>
      </c>
      <c r="N417" s="1"/>
      <c r="O417" s="1"/>
      <c r="P417" s="1"/>
      <c r="Q417" s="1"/>
      <c r="R417" s="1"/>
      <c r="S417" s="1">
        <v>0</v>
      </c>
      <c r="T417" s="1"/>
      <c r="U417" s="1" t="s">
        <v>3</v>
      </c>
      <c r="V417" s="1">
        <v>0</v>
      </c>
      <c r="W417" s="1"/>
      <c r="X417" s="1"/>
      <c r="Y417" s="1"/>
      <c r="Z417" s="1"/>
      <c r="AA417" s="1"/>
      <c r="AB417" s="1" t="s">
        <v>3</v>
      </c>
      <c r="AC417" s="1" t="s">
        <v>3</v>
      </c>
      <c r="AD417" s="1" t="s">
        <v>3</v>
      </c>
      <c r="AE417" s="1" t="s">
        <v>3</v>
      </c>
      <c r="AF417" s="1" t="s">
        <v>3</v>
      </c>
      <c r="AG417" s="1" t="s">
        <v>3</v>
      </c>
      <c r="AH417" s="1"/>
      <c r="AI417" s="1"/>
      <c r="AJ417" s="1"/>
      <c r="AK417" s="1"/>
      <c r="AL417" s="1"/>
      <c r="AM417" s="1"/>
      <c r="AN417" s="1"/>
      <c r="AO417" s="1"/>
      <c r="AP417" s="1" t="s">
        <v>3</v>
      </c>
      <c r="AQ417" s="1" t="s">
        <v>3</v>
      </c>
      <c r="AR417" s="1" t="s">
        <v>3</v>
      </c>
      <c r="AS417" s="1"/>
      <c r="AT417" s="1"/>
      <c r="AU417" s="1"/>
      <c r="AV417" s="1"/>
      <c r="AW417" s="1"/>
      <c r="AX417" s="1"/>
      <c r="AY417" s="1"/>
      <c r="AZ417" s="1" t="s">
        <v>3</v>
      </c>
      <c r="BA417" s="1"/>
      <c r="BB417" s="1" t="s">
        <v>3</v>
      </c>
      <c r="BC417" s="1" t="s">
        <v>3</v>
      </c>
      <c r="BD417" s="1" t="s">
        <v>3</v>
      </c>
      <c r="BE417" s="1" t="s">
        <v>3</v>
      </c>
      <c r="BF417" s="1" t="s">
        <v>3</v>
      </c>
      <c r="BG417" s="1" t="s">
        <v>3</v>
      </c>
      <c r="BH417" s="1" t="s">
        <v>3</v>
      </c>
      <c r="BI417" s="1" t="s">
        <v>3</v>
      </c>
      <c r="BJ417" s="1" t="s">
        <v>3</v>
      </c>
      <c r="BK417" s="1" t="s">
        <v>3</v>
      </c>
      <c r="BL417" s="1" t="s">
        <v>3</v>
      </c>
      <c r="BM417" s="1" t="s">
        <v>3</v>
      </c>
      <c r="BN417" s="1" t="s">
        <v>3</v>
      </c>
      <c r="BO417" s="1" t="s">
        <v>3</v>
      </c>
      <c r="BP417" s="1" t="s">
        <v>3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206">B423</f>
        <v>1</v>
      </c>
      <c r="C419" s="2">
        <f t="shared" si="206"/>
        <v>4</v>
      </c>
      <c r="D419" s="2">
        <f t="shared" si="206"/>
        <v>417</v>
      </c>
      <c r="E419" s="2">
        <f t="shared" si="206"/>
        <v>0</v>
      </c>
      <c r="F419" s="2" t="str">
        <f t="shared" si="206"/>
        <v>Новый раздел</v>
      </c>
      <c r="G419" s="2" t="str">
        <f t="shared" si="206"/>
        <v>Доставка персонала</v>
      </c>
      <c r="H419" s="2"/>
      <c r="I419" s="2"/>
      <c r="J419" s="2"/>
      <c r="K419" s="2"/>
      <c r="L419" s="2"/>
      <c r="M419" s="2"/>
      <c r="N419" s="2"/>
      <c r="O419" s="2">
        <f t="shared" ref="O419:AT419" si="207">O423</f>
        <v>6855.29</v>
      </c>
      <c r="P419" s="2">
        <f t="shared" si="207"/>
        <v>0</v>
      </c>
      <c r="Q419" s="2">
        <f t="shared" si="207"/>
        <v>3370.82</v>
      </c>
      <c r="R419" s="2">
        <f t="shared" si="207"/>
        <v>3484.47</v>
      </c>
      <c r="S419" s="2">
        <f t="shared" si="207"/>
        <v>0</v>
      </c>
      <c r="T419" s="2">
        <f t="shared" si="207"/>
        <v>0</v>
      </c>
      <c r="U419" s="2">
        <f t="shared" si="207"/>
        <v>0</v>
      </c>
      <c r="V419" s="2">
        <f t="shared" si="207"/>
        <v>7.29</v>
      </c>
      <c r="W419" s="2">
        <f t="shared" si="207"/>
        <v>0</v>
      </c>
      <c r="X419" s="2">
        <f t="shared" si="207"/>
        <v>0</v>
      </c>
      <c r="Y419" s="2">
        <f t="shared" si="207"/>
        <v>0</v>
      </c>
      <c r="Z419" s="2">
        <f t="shared" si="207"/>
        <v>0</v>
      </c>
      <c r="AA419" s="2">
        <f t="shared" si="207"/>
        <v>0</v>
      </c>
      <c r="AB419" s="2">
        <f t="shared" si="207"/>
        <v>6855.29</v>
      </c>
      <c r="AC419" s="2">
        <f t="shared" si="207"/>
        <v>0</v>
      </c>
      <c r="AD419" s="2">
        <f t="shared" si="207"/>
        <v>3370.82</v>
      </c>
      <c r="AE419" s="2">
        <f t="shared" si="207"/>
        <v>3484.47</v>
      </c>
      <c r="AF419" s="2">
        <f t="shared" si="207"/>
        <v>0</v>
      </c>
      <c r="AG419" s="2">
        <f t="shared" si="207"/>
        <v>0</v>
      </c>
      <c r="AH419" s="2">
        <f t="shared" si="207"/>
        <v>0</v>
      </c>
      <c r="AI419" s="2">
        <f t="shared" si="207"/>
        <v>7.29</v>
      </c>
      <c r="AJ419" s="2">
        <f t="shared" si="207"/>
        <v>0</v>
      </c>
      <c r="AK419" s="2">
        <f t="shared" si="207"/>
        <v>0</v>
      </c>
      <c r="AL419" s="2">
        <f t="shared" si="207"/>
        <v>0</v>
      </c>
      <c r="AM419" s="2">
        <f t="shared" si="207"/>
        <v>0</v>
      </c>
      <c r="AN419" s="2">
        <f t="shared" si="207"/>
        <v>0</v>
      </c>
      <c r="AO419" s="2">
        <f t="shared" si="207"/>
        <v>0</v>
      </c>
      <c r="AP419" s="2">
        <f t="shared" si="207"/>
        <v>0</v>
      </c>
      <c r="AQ419" s="2">
        <f t="shared" si="207"/>
        <v>0</v>
      </c>
      <c r="AR419" s="2">
        <f t="shared" si="207"/>
        <v>6855.29</v>
      </c>
      <c r="AS419" s="2">
        <f t="shared" si="207"/>
        <v>6855.29</v>
      </c>
      <c r="AT419" s="2">
        <f t="shared" si="207"/>
        <v>0</v>
      </c>
      <c r="AU419" s="2">
        <f t="shared" ref="AU419:BZ419" si="208">AU423</f>
        <v>0</v>
      </c>
      <c r="AV419" s="2">
        <f t="shared" si="208"/>
        <v>0</v>
      </c>
      <c r="AW419" s="2">
        <f t="shared" si="208"/>
        <v>0</v>
      </c>
      <c r="AX419" s="2">
        <f t="shared" si="208"/>
        <v>0</v>
      </c>
      <c r="AY419" s="2">
        <f t="shared" si="208"/>
        <v>0</v>
      </c>
      <c r="AZ419" s="2">
        <f t="shared" si="208"/>
        <v>0</v>
      </c>
      <c r="BA419" s="2">
        <f t="shared" si="208"/>
        <v>0</v>
      </c>
      <c r="BB419" s="2">
        <f t="shared" si="208"/>
        <v>0</v>
      </c>
      <c r="BC419" s="2">
        <f t="shared" si="208"/>
        <v>0</v>
      </c>
      <c r="BD419" s="2">
        <f t="shared" si="208"/>
        <v>0</v>
      </c>
      <c r="BE419" s="2">
        <f t="shared" si="208"/>
        <v>0</v>
      </c>
      <c r="BF419" s="2">
        <f t="shared" si="208"/>
        <v>0</v>
      </c>
      <c r="BG419" s="2">
        <f t="shared" si="208"/>
        <v>0</v>
      </c>
      <c r="BH419" s="2">
        <f t="shared" si="208"/>
        <v>0</v>
      </c>
      <c r="BI419" s="2">
        <f t="shared" si="208"/>
        <v>0</v>
      </c>
      <c r="BJ419" s="2">
        <f t="shared" si="208"/>
        <v>0</v>
      </c>
      <c r="BK419" s="2">
        <f t="shared" si="208"/>
        <v>0</v>
      </c>
      <c r="BL419" s="2">
        <f t="shared" si="208"/>
        <v>0</v>
      </c>
      <c r="BM419" s="2">
        <f t="shared" si="208"/>
        <v>0</v>
      </c>
      <c r="BN419" s="2">
        <f t="shared" si="208"/>
        <v>0</v>
      </c>
      <c r="BO419" s="2">
        <f t="shared" si="208"/>
        <v>0</v>
      </c>
      <c r="BP419" s="2">
        <f t="shared" si="208"/>
        <v>0</v>
      </c>
      <c r="BQ419" s="2">
        <f t="shared" si="208"/>
        <v>0</v>
      </c>
      <c r="BR419" s="2">
        <f t="shared" si="208"/>
        <v>0</v>
      </c>
      <c r="BS419" s="2">
        <f t="shared" si="208"/>
        <v>0</v>
      </c>
      <c r="BT419" s="2">
        <f t="shared" si="208"/>
        <v>0</v>
      </c>
      <c r="BU419" s="2">
        <f t="shared" si="208"/>
        <v>0</v>
      </c>
      <c r="BV419" s="2">
        <f t="shared" si="208"/>
        <v>0</v>
      </c>
      <c r="BW419" s="2">
        <f t="shared" si="208"/>
        <v>0</v>
      </c>
      <c r="BX419" s="2">
        <f t="shared" si="208"/>
        <v>0</v>
      </c>
      <c r="BY419" s="2">
        <f t="shared" si="208"/>
        <v>0</v>
      </c>
      <c r="BZ419" s="2">
        <f t="shared" si="208"/>
        <v>0</v>
      </c>
      <c r="CA419" s="2">
        <f t="shared" ref="CA419:DF419" si="209">CA423</f>
        <v>6855.29</v>
      </c>
      <c r="CB419" s="2">
        <f t="shared" si="209"/>
        <v>6855.29</v>
      </c>
      <c r="CC419" s="2">
        <f t="shared" si="209"/>
        <v>0</v>
      </c>
      <c r="CD419" s="2">
        <f t="shared" si="209"/>
        <v>0</v>
      </c>
      <c r="CE419" s="2">
        <f t="shared" si="209"/>
        <v>0</v>
      </c>
      <c r="CF419" s="2">
        <f t="shared" si="209"/>
        <v>0</v>
      </c>
      <c r="CG419" s="2">
        <f t="shared" si="209"/>
        <v>0</v>
      </c>
      <c r="CH419" s="2">
        <f t="shared" si="209"/>
        <v>0</v>
      </c>
      <c r="CI419" s="2">
        <f t="shared" si="209"/>
        <v>0</v>
      </c>
      <c r="CJ419" s="2">
        <f t="shared" si="209"/>
        <v>0</v>
      </c>
      <c r="CK419" s="2">
        <f t="shared" si="209"/>
        <v>0</v>
      </c>
      <c r="CL419" s="2">
        <f t="shared" si="209"/>
        <v>0</v>
      </c>
      <c r="CM419" s="2">
        <f t="shared" si="209"/>
        <v>0</v>
      </c>
      <c r="CN419" s="2">
        <f t="shared" si="209"/>
        <v>0</v>
      </c>
      <c r="CO419" s="2">
        <f t="shared" si="209"/>
        <v>0</v>
      </c>
      <c r="CP419" s="2">
        <f t="shared" si="209"/>
        <v>0</v>
      </c>
      <c r="CQ419" s="2">
        <f t="shared" si="209"/>
        <v>0</v>
      </c>
      <c r="CR419" s="2">
        <f t="shared" si="209"/>
        <v>0</v>
      </c>
      <c r="CS419" s="2">
        <f t="shared" si="209"/>
        <v>0</v>
      </c>
      <c r="CT419" s="2">
        <f t="shared" si="209"/>
        <v>0</v>
      </c>
      <c r="CU419" s="2">
        <f t="shared" si="209"/>
        <v>0</v>
      </c>
      <c r="CV419" s="2">
        <f t="shared" si="209"/>
        <v>0</v>
      </c>
      <c r="CW419" s="2">
        <f t="shared" si="209"/>
        <v>0</v>
      </c>
      <c r="CX419" s="2">
        <f t="shared" si="209"/>
        <v>0</v>
      </c>
      <c r="CY419" s="2">
        <f t="shared" si="209"/>
        <v>0</v>
      </c>
      <c r="CZ419" s="2">
        <f t="shared" si="209"/>
        <v>0</v>
      </c>
      <c r="DA419" s="2">
        <f t="shared" si="209"/>
        <v>0</v>
      </c>
      <c r="DB419" s="2">
        <f t="shared" si="209"/>
        <v>0</v>
      </c>
      <c r="DC419" s="2">
        <f t="shared" si="209"/>
        <v>0</v>
      </c>
      <c r="DD419" s="2">
        <f t="shared" si="209"/>
        <v>0</v>
      </c>
      <c r="DE419" s="2">
        <f t="shared" si="209"/>
        <v>0</v>
      </c>
      <c r="DF419" s="2">
        <f t="shared" si="209"/>
        <v>0</v>
      </c>
      <c r="DG419" s="3">
        <f t="shared" ref="DG419:EL419" si="210">DG423</f>
        <v>0</v>
      </c>
      <c r="DH419" s="3">
        <f t="shared" si="210"/>
        <v>0</v>
      </c>
      <c r="DI419" s="3">
        <f t="shared" si="210"/>
        <v>0</v>
      </c>
      <c r="DJ419" s="3">
        <f t="shared" si="210"/>
        <v>0</v>
      </c>
      <c r="DK419" s="3">
        <f t="shared" si="210"/>
        <v>0</v>
      </c>
      <c r="DL419" s="3">
        <f t="shared" si="210"/>
        <v>0</v>
      </c>
      <c r="DM419" s="3">
        <f t="shared" si="210"/>
        <v>0</v>
      </c>
      <c r="DN419" s="3">
        <f t="shared" si="210"/>
        <v>0</v>
      </c>
      <c r="DO419" s="3">
        <f t="shared" si="210"/>
        <v>0</v>
      </c>
      <c r="DP419" s="3">
        <f t="shared" si="210"/>
        <v>0</v>
      </c>
      <c r="DQ419" s="3">
        <f t="shared" si="210"/>
        <v>0</v>
      </c>
      <c r="DR419" s="3">
        <f t="shared" si="210"/>
        <v>0</v>
      </c>
      <c r="DS419" s="3">
        <f t="shared" si="210"/>
        <v>0</v>
      </c>
      <c r="DT419" s="3">
        <f t="shared" si="210"/>
        <v>0</v>
      </c>
      <c r="DU419" s="3">
        <f t="shared" si="210"/>
        <v>0</v>
      </c>
      <c r="DV419" s="3">
        <f t="shared" si="210"/>
        <v>0</v>
      </c>
      <c r="DW419" s="3">
        <f t="shared" si="210"/>
        <v>0</v>
      </c>
      <c r="DX419" s="3">
        <f t="shared" si="210"/>
        <v>0</v>
      </c>
      <c r="DY419" s="3">
        <f t="shared" si="210"/>
        <v>0</v>
      </c>
      <c r="DZ419" s="3">
        <f t="shared" si="210"/>
        <v>0</v>
      </c>
      <c r="EA419" s="3">
        <f t="shared" si="210"/>
        <v>0</v>
      </c>
      <c r="EB419" s="3">
        <f t="shared" si="210"/>
        <v>0</v>
      </c>
      <c r="EC419" s="3">
        <f t="shared" si="210"/>
        <v>0</v>
      </c>
      <c r="ED419" s="3">
        <f t="shared" si="210"/>
        <v>0</v>
      </c>
      <c r="EE419" s="3">
        <f t="shared" si="210"/>
        <v>0</v>
      </c>
      <c r="EF419" s="3">
        <f t="shared" si="210"/>
        <v>0</v>
      </c>
      <c r="EG419" s="3">
        <f t="shared" si="210"/>
        <v>0</v>
      </c>
      <c r="EH419" s="3">
        <f t="shared" si="210"/>
        <v>0</v>
      </c>
      <c r="EI419" s="3">
        <f t="shared" si="210"/>
        <v>0</v>
      </c>
      <c r="EJ419" s="3">
        <f t="shared" si="210"/>
        <v>0</v>
      </c>
      <c r="EK419" s="3">
        <f t="shared" si="210"/>
        <v>0</v>
      </c>
      <c r="EL419" s="3">
        <f t="shared" si="210"/>
        <v>0</v>
      </c>
      <c r="EM419" s="3">
        <f t="shared" ref="EM419:FR419" si="211">EM423</f>
        <v>0</v>
      </c>
      <c r="EN419" s="3">
        <f t="shared" si="211"/>
        <v>0</v>
      </c>
      <c r="EO419" s="3">
        <f t="shared" si="211"/>
        <v>0</v>
      </c>
      <c r="EP419" s="3">
        <f t="shared" si="211"/>
        <v>0</v>
      </c>
      <c r="EQ419" s="3">
        <f t="shared" si="211"/>
        <v>0</v>
      </c>
      <c r="ER419" s="3">
        <f t="shared" si="211"/>
        <v>0</v>
      </c>
      <c r="ES419" s="3">
        <f t="shared" si="211"/>
        <v>0</v>
      </c>
      <c r="ET419" s="3">
        <f t="shared" si="211"/>
        <v>0</v>
      </c>
      <c r="EU419" s="3">
        <f t="shared" si="211"/>
        <v>0</v>
      </c>
      <c r="EV419" s="3">
        <f t="shared" si="211"/>
        <v>0</v>
      </c>
      <c r="EW419" s="3">
        <f t="shared" si="211"/>
        <v>0</v>
      </c>
      <c r="EX419" s="3">
        <f t="shared" si="211"/>
        <v>0</v>
      </c>
      <c r="EY419" s="3">
        <f t="shared" si="211"/>
        <v>0</v>
      </c>
      <c r="EZ419" s="3">
        <f t="shared" si="211"/>
        <v>0</v>
      </c>
      <c r="FA419" s="3">
        <f t="shared" si="211"/>
        <v>0</v>
      </c>
      <c r="FB419" s="3">
        <f t="shared" si="211"/>
        <v>0</v>
      </c>
      <c r="FC419" s="3">
        <f t="shared" si="211"/>
        <v>0</v>
      </c>
      <c r="FD419" s="3">
        <f t="shared" si="211"/>
        <v>0</v>
      </c>
      <c r="FE419" s="3">
        <f t="shared" si="211"/>
        <v>0</v>
      </c>
      <c r="FF419" s="3">
        <f t="shared" si="211"/>
        <v>0</v>
      </c>
      <c r="FG419" s="3">
        <f t="shared" si="211"/>
        <v>0</v>
      </c>
      <c r="FH419" s="3">
        <f t="shared" si="211"/>
        <v>0</v>
      </c>
      <c r="FI419" s="3">
        <f t="shared" si="211"/>
        <v>0</v>
      </c>
      <c r="FJ419" s="3">
        <f t="shared" si="211"/>
        <v>0</v>
      </c>
      <c r="FK419" s="3">
        <f t="shared" si="211"/>
        <v>0</v>
      </c>
      <c r="FL419" s="3">
        <f t="shared" si="211"/>
        <v>0</v>
      </c>
      <c r="FM419" s="3">
        <f t="shared" si="211"/>
        <v>0</v>
      </c>
      <c r="FN419" s="3">
        <f t="shared" si="211"/>
        <v>0</v>
      </c>
      <c r="FO419" s="3">
        <f t="shared" si="211"/>
        <v>0</v>
      </c>
      <c r="FP419" s="3">
        <f t="shared" si="211"/>
        <v>0</v>
      </c>
      <c r="FQ419" s="3">
        <f t="shared" si="211"/>
        <v>0</v>
      </c>
      <c r="FR419" s="3">
        <f t="shared" si="211"/>
        <v>0</v>
      </c>
      <c r="FS419" s="3">
        <f t="shared" ref="FS419:GX419" si="212">FS423</f>
        <v>0</v>
      </c>
      <c r="FT419" s="3">
        <f t="shared" si="212"/>
        <v>0</v>
      </c>
      <c r="FU419" s="3">
        <f t="shared" si="212"/>
        <v>0</v>
      </c>
      <c r="FV419" s="3">
        <f t="shared" si="212"/>
        <v>0</v>
      </c>
      <c r="FW419" s="3">
        <f t="shared" si="212"/>
        <v>0</v>
      </c>
      <c r="FX419" s="3">
        <f t="shared" si="212"/>
        <v>0</v>
      </c>
      <c r="FY419" s="3">
        <f t="shared" si="212"/>
        <v>0</v>
      </c>
      <c r="FZ419" s="3">
        <f t="shared" si="212"/>
        <v>0</v>
      </c>
      <c r="GA419" s="3">
        <f t="shared" si="212"/>
        <v>0</v>
      </c>
      <c r="GB419" s="3">
        <f t="shared" si="212"/>
        <v>0</v>
      </c>
      <c r="GC419" s="3">
        <f t="shared" si="212"/>
        <v>0</v>
      </c>
      <c r="GD419" s="3">
        <f t="shared" si="212"/>
        <v>0</v>
      </c>
      <c r="GE419" s="3">
        <f t="shared" si="212"/>
        <v>0</v>
      </c>
      <c r="GF419" s="3">
        <f t="shared" si="212"/>
        <v>0</v>
      </c>
      <c r="GG419" s="3">
        <f t="shared" si="212"/>
        <v>0</v>
      </c>
      <c r="GH419" s="3">
        <f t="shared" si="212"/>
        <v>0</v>
      </c>
      <c r="GI419" s="3">
        <f t="shared" si="212"/>
        <v>0</v>
      </c>
      <c r="GJ419" s="3">
        <f t="shared" si="212"/>
        <v>0</v>
      </c>
      <c r="GK419" s="3">
        <f t="shared" si="212"/>
        <v>0</v>
      </c>
      <c r="GL419" s="3">
        <f t="shared" si="212"/>
        <v>0</v>
      </c>
      <c r="GM419" s="3">
        <f t="shared" si="212"/>
        <v>0</v>
      </c>
      <c r="GN419" s="3">
        <f t="shared" si="212"/>
        <v>0</v>
      </c>
      <c r="GO419" s="3">
        <f t="shared" si="212"/>
        <v>0</v>
      </c>
      <c r="GP419" s="3">
        <f t="shared" si="212"/>
        <v>0</v>
      </c>
      <c r="GQ419" s="3">
        <f t="shared" si="212"/>
        <v>0</v>
      </c>
      <c r="GR419" s="3">
        <f t="shared" si="212"/>
        <v>0</v>
      </c>
      <c r="GS419" s="3">
        <f t="shared" si="212"/>
        <v>0</v>
      </c>
      <c r="GT419" s="3">
        <f t="shared" si="212"/>
        <v>0</v>
      </c>
      <c r="GU419" s="3">
        <f t="shared" si="212"/>
        <v>0</v>
      </c>
      <c r="GV419" s="3">
        <f t="shared" si="212"/>
        <v>0</v>
      </c>
      <c r="GW419" s="3">
        <f t="shared" si="212"/>
        <v>0</v>
      </c>
      <c r="GX419" s="3">
        <f t="shared" si="212"/>
        <v>0</v>
      </c>
    </row>
    <row r="421" spans="1:245" x14ac:dyDescent="0.2">
      <c r="A421">
        <v>17</v>
      </c>
      <c r="B421">
        <v>1</v>
      </c>
      <c r="C421">
        <f>ROW(SmtRes!A263)</f>
        <v>263</v>
      </c>
      <c r="D421">
        <f>ROW(EtalonRes!A300)</f>
        <v>300</v>
      </c>
      <c r="E421" t="s">
        <v>306</v>
      </c>
      <c r="F421" t="s">
        <v>307</v>
      </c>
      <c r="G421" t="s">
        <v>308</v>
      </c>
      <c r="H421" t="s">
        <v>309</v>
      </c>
      <c r="I421">
        <v>7.29</v>
      </c>
      <c r="J421">
        <v>0</v>
      </c>
      <c r="K421">
        <v>7.29</v>
      </c>
      <c r="O421">
        <f>ROUND(CP421,2)</f>
        <v>6855.29</v>
      </c>
      <c r="P421">
        <f>ROUND(CQ421*I421,2)</f>
        <v>0</v>
      </c>
      <c r="Q421">
        <f>ROUND(CR421*I421,2)</f>
        <v>3370.82</v>
      </c>
      <c r="R421">
        <f>ROUND(CS421*I421,2)</f>
        <v>3484.47</v>
      </c>
      <c r="S421">
        <f>ROUND(CT421*I421,2)</f>
        <v>0</v>
      </c>
      <c r="T421">
        <f>ROUND(CU421*I421,2)</f>
        <v>0</v>
      </c>
      <c r="U421">
        <f>ROUND(CV421*I421,7)</f>
        <v>0</v>
      </c>
      <c r="V421">
        <f>ROUND(CW421*I421,7)</f>
        <v>7.29</v>
      </c>
      <c r="W421">
        <f>ROUND(CX421*I421,2)</f>
        <v>0</v>
      </c>
      <c r="X421">
        <f>ROUND(CY421,2)</f>
        <v>0</v>
      </c>
      <c r="Y421">
        <f>ROUND(CZ421,2)</f>
        <v>0</v>
      </c>
      <c r="AA421">
        <v>312147598</v>
      </c>
      <c r="AB421">
        <f>ROUND((AC421+AD421+AF421),6)</f>
        <v>388.56</v>
      </c>
      <c r="AC421">
        <f>ROUND(((ES421*ROUND(0,7))),6)</f>
        <v>0</v>
      </c>
      <c r="AD421">
        <f>ROUND((((ET421)-(EU421))+AE421),6)</f>
        <v>388.56</v>
      </c>
      <c r="AE421">
        <f>ROUND((EU421),6)</f>
        <v>477.98</v>
      </c>
      <c r="AF421">
        <f>ROUND((EV421),6)</f>
        <v>0</v>
      </c>
      <c r="AG421">
        <f>ROUND((AP421),6)</f>
        <v>0</v>
      </c>
      <c r="AH421">
        <f>(EW421)</f>
        <v>0</v>
      </c>
      <c r="AI421">
        <f>(EX421)</f>
        <v>1</v>
      </c>
      <c r="AJ421">
        <f>(AS421)</f>
        <v>0</v>
      </c>
      <c r="AK421">
        <v>388.56</v>
      </c>
      <c r="AL421">
        <v>0</v>
      </c>
      <c r="AM421">
        <v>388.56</v>
      </c>
      <c r="AN421">
        <v>477.98</v>
      </c>
      <c r="AO421">
        <v>0</v>
      </c>
      <c r="AP421">
        <v>0</v>
      </c>
      <c r="AQ421">
        <v>0</v>
      </c>
      <c r="AR421">
        <v>1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1.19</v>
      </c>
      <c r="BC421">
        <v>1</v>
      </c>
      <c r="BD421" t="s">
        <v>3</v>
      </c>
      <c r="BE421" t="s">
        <v>3</v>
      </c>
      <c r="BF421" t="s">
        <v>3</v>
      </c>
      <c r="BG421" t="s">
        <v>3</v>
      </c>
      <c r="BH421">
        <v>2</v>
      </c>
      <c r="BI421">
        <v>1</v>
      </c>
      <c r="BJ421" t="s">
        <v>310</v>
      </c>
      <c r="BM421">
        <v>400001</v>
      </c>
      <c r="BN421">
        <v>0</v>
      </c>
      <c r="BO421" t="s">
        <v>307</v>
      </c>
      <c r="BP421">
        <v>1</v>
      </c>
      <c r="BQ421">
        <v>7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3</v>
      </c>
      <c r="BZ421">
        <v>0</v>
      </c>
      <c r="CA421">
        <v>0</v>
      </c>
      <c r="CB421" t="s">
        <v>3</v>
      </c>
      <c r="CE421">
        <v>0</v>
      </c>
      <c r="CF421">
        <v>0</v>
      </c>
      <c r="CG421">
        <v>0</v>
      </c>
      <c r="CM421">
        <v>0</v>
      </c>
      <c r="CN421" t="s">
        <v>3</v>
      </c>
      <c r="CO421">
        <v>0</v>
      </c>
      <c r="CP421">
        <f>(P421+Q421+S421+R421)</f>
        <v>6855.29</v>
      </c>
      <c r="CQ421">
        <f>(ROUND(AL421*BC421,2)*ROUND(0,7))</f>
        <v>0</v>
      </c>
      <c r="CR421">
        <f>ROUND(AM421*BB421,2)</f>
        <v>462.39</v>
      </c>
      <c r="CS421">
        <f>ROUND(AN421*BS421,2)</f>
        <v>477.98</v>
      </c>
      <c r="CT421">
        <f>ROUND(AO421*BA421,2)</f>
        <v>0</v>
      </c>
      <c r="CU421">
        <f>AG421</f>
        <v>0</v>
      </c>
      <c r="CV421">
        <f>AH421</f>
        <v>0</v>
      </c>
      <c r="CW421">
        <f>AI421</f>
        <v>1</v>
      </c>
      <c r="CX421">
        <f>AJ421</f>
        <v>0</v>
      </c>
      <c r="CY421">
        <f>(((S421+R421)*AT421)/100)</f>
        <v>0</v>
      </c>
      <c r="CZ421">
        <f>(((S421+R421)*AU421)/100)</f>
        <v>0</v>
      </c>
      <c r="DC421" t="s">
        <v>3</v>
      </c>
      <c r="DD421" t="s">
        <v>37</v>
      </c>
      <c r="DE421" t="s">
        <v>3</v>
      </c>
      <c r="DF421" t="s">
        <v>3</v>
      </c>
      <c r="DG421" t="s">
        <v>3</v>
      </c>
      <c r="DH421" t="s">
        <v>3</v>
      </c>
      <c r="DI421" t="s">
        <v>3</v>
      </c>
      <c r="DJ421" t="s">
        <v>3</v>
      </c>
      <c r="DK421" t="s">
        <v>3</v>
      </c>
      <c r="DL421" t="s">
        <v>3</v>
      </c>
      <c r="DM421" t="s">
        <v>3</v>
      </c>
      <c r="DN421">
        <v>0</v>
      </c>
      <c r="DO421">
        <v>0</v>
      </c>
      <c r="DP421">
        <v>1</v>
      </c>
      <c r="DQ421">
        <v>1</v>
      </c>
      <c r="DU421">
        <v>1011</v>
      </c>
      <c r="DV421" t="s">
        <v>309</v>
      </c>
      <c r="DW421" t="s">
        <v>309</v>
      </c>
      <c r="DX421">
        <v>1</v>
      </c>
      <c r="DZ421" t="s">
        <v>3</v>
      </c>
      <c r="EA421" t="s">
        <v>3</v>
      </c>
      <c r="EB421" t="s">
        <v>3</v>
      </c>
      <c r="EC421" t="s">
        <v>3</v>
      </c>
      <c r="EE421">
        <v>293259283</v>
      </c>
      <c r="EF421">
        <v>7</v>
      </c>
      <c r="EG421" t="s">
        <v>311</v>
      </c>
      <c r="EH421">
        <v>0</v>
      </c>
      <c r="EI421" t="s">
        <v>3</v>
      </c>
      <c r="EJ421">
        <v>1</v>
      </c>
      <c r="EK421">
        <v>400001</v>
      </c>
      <c r="EL421" t="s">
        <v>312</v>
      </c>
      <c r="EM421" t="s">
        <v>74</v>
      </c>
      <c r="EO421" t="s">
        <v>3</v>
      </c>
      <c r="EQ421">
        <v>0</v>
      </c>
      <c r="ER421">
        <v>388.56</v>
      </c>
      <c r="ES421">
        <v>0</v>
      </c>
      <c r="ET421">
        <v>388.56</v>
      </c>
      <c r="EU421">
        <v>477.98</v>
      </c>
      <c r="EV421">
        <v>0</v>
      </c>
      <c r="EW421">
        <v>0</v>
      </c>
      <c r="EX421">
        <v>1</v>
      </c>
      <c r="EY421">
        <v>0</v>
      </c>
      <c r="FQ421">
        <v>0</v>
      </c>
      <c r="FR421">
        <f>ROUND(IF(BI421=3,GM421,0),2)</f>
        <v>0</v>
      </c>
      <c r="FS421">
        <v>1</v>
      </c>
      <c r="FX421">
        <v>0</v>
      </c>
      <c r="FY421">
        <v>0</v>
      </c>
      <c r="GA421" t="s">
        <v>3</v>
      </c>
      <c r="GD421">
        <v>1</v>
      </c>
      <c r="GF421">
        <v>250262413</v>
      </c>
      <c r="GG421">
        <v>2</v>
      </c>
      <c r="GH421">
        <v>1</v>
      </c>
      <c r="GI421">
        <v>2</v>
      </c>
      <c r="GJ421">
        <v>0</v>
      </c>
      <c r="GK421">
        <v>0</v>
      </c>
      <c r="GL421">
        <f>ROUND(IF(AND(BH421=3,BI421=3,FS421&lt;&gt;0),P421,0),2)</f>
        <v>0</v>
      </c>
      <c r="GM421">
        <f>ROUND(O421+X421+Y421,2)+GX421</f>
        <v>6855.29</v>
      </c>
      <c r="GN421">
        <f>IF(OR(BI421=0,BI421=1),GM421-GX421,0)</f>
        <v>6855.29</v>
      </c>
      <c r="GO421">
        <f>IF(BI421=2,GM421-GX421,0)</f>
        <v>0</v>
      </c>
      <c r="GP421">
        <f>IF(BI421=4,GM421-GX421,0)</f>
        <v>0</v>
      </c>
      <c r="GR421">
        <v>0</v>
      </c>
      <c r="GS421">
        <v>3</v>
      </c>
      <c r="GT421">
        <v>0</v>
      </c>
      <c r="GU421" t="s">
        <v>3</v>
      </c>
      <c r="GV421">
        <f>ROUND((GT421),6)</f>
        <v>0</v>
      </c>
      <c r="GW421">
        <v>1</v>
      </c>
      <c r="GX421">
        <f>ROUND(HC421*I421,2)</f>
        <v>0</v>
      </c>
      <c r="HA421">
        <v>0</v>
      </c>
      <c r="HB421">
        <v>0</v>
      </c>
      <c r="HC421">
        <f>GV421*GW421</f>
        <v>0</v>
      </c>
      <c r="HE421" t="s">
        <v>3</v>
      </c>
      <c r="HF421" t="s">
        <v>3</v>
      </c>
      <c r="HM421" t="s">
        <v>3</v>
      </c>
      <c r="HN421" t="s">
        <v>3</v>
      </c>
      <c r="HO421" t="s">
        <v>3</v>
      </c>
      <c r="HP421" t="s">
        <v>3</v>
      </c>
      <c r="HQ421" t="s">
        <v>3</v>
      </c>
      <c r="IK421">
        <v>0</v>
      </c>
    </row>
    <row r="423" spans="1:245" x14ac:dyDescent="0.2">
      <c r="A423" s="2">
        <v>51</v>
      </c>
      <c r="B423" s="2">
        <f>B417</f>
        <v>1</v>
      </c>
      <c r="C423" s="2">
        <f>A417</f>
        <v>4</v>
      </c>
      <c r="D423" s="2">
        <f>ROW(A417)</f>
        <v>417</v>
      </c>
      <c r="E423" s="2"/>
      <c r="F423" s="2" t="str">
        <f>IF(F417&lt;&gt;"",F417,"")</f>
        <v>Новый раздел</v>
      </c>
      <c r="G423" s="2" t="str">
        <f>IF(G417&lt;&gt;"",G417,"")</f>
        <v>Доставка персонала</v>
      </c>
      <c r="H423" s="2">
        <v>0</v>
      </c>
      <c r="I423" s="2"/>
      <c r="J423" s="2"/>
      <c r="K423" s="2"/>
      <c r="L423" s="2"/>
      <c r="M423" s="2"/>
      <c r="N423" s="2"/>
      <c r="O423" s="2">
        <f t="shared" ref="O423:T423" si="213">ROUND(AB423,2)</f>
        <v>6855.29</v>
      </c>
      <c r="P423" s="2">
        <f t="shared" si="213"/>
        <v>0</v>
      </c>
      <c r="Q423" s="2">
        <f t="shared" si="213"/>
        <v>3370.82</v>
      </c>
      <c r="R423" s="2">
        <f t="shared" si="213"/>
        <v>3484.47</v>
      </c>
      <c r="S423" s="2">
        <f t="shared" si="213"/>
        <v>0</v>
      </c>
      <c r="T423" s="2">
        <f t="shared" si="213"/>
        <v>0</v>
      </c>
      <c r="U423" s="2">
        <f>AH423</f>
        <v>0</v>
      </c>
      <c r="V423" s="2">
        <f>AI423</f>
        <v>7.29</v>
      </c>
      <c r="W423" s="2">
        <f>ROUND(AJ423,2)</f>
        <v>0</v>
      </c>
      <c r="X423" s="2">
        <f>ROUND(AK423,2)</f>
        <v>0</v>
      </c>
      <c r="Y423" s="2">
        <f>ROUND(AL423,2)</f>
        <v>0</v>
      </c>
      <c r="Z423" s="2"/>
      <c r="AA423" s="2"/>
      <c r="AB423" s="2">
        <f>ROUND(SUMIF(AA421:AA421,"=312147598",O421:O421),2)</f>
        <v>6855.29</v>
      </c>
      <c r="AC423" s="2">
        <f>ROUND(SUMIF(AA421:AA421,"=312147598",P421:P421),2)</f>
        <v>0</v>
      </c>
      <c r="AD423" s="2">
        <f>ROUND(SUMIF(AA421:AA421,"=312147598",Q421:Q421),2)</f>
        <v>3370.82</v>
      </c>
      <c r="AE423" s="2">
        <f>ROUND(SUMIF(AA421:AA421,"=312147598",R421:R421),2)</f>
        <v>3484.47</v>
      </c>
      <c r="AF423" s="2">
        <f>ROUND(SUMIF(AA421:AA421,"=312147598",S421:S421),2)</f>
        <v>0</v>
      </c>
      <c r="AG423" s="2">
        <f>ROUND(SUMIF(AA421:AA421,"=312147598",T421:T421),2)</f>
        <v>0</v>
      </c>
      <c r="AH423" s="2">
        <f>SUMIF(AA421:AA421,"=312147598",U421:U421)</f>
        <v>0</v>
      </c>
      <c r="AI423" s="2">
        <f>SUMIF(AA421:AA421,"=312147598",V421:V421)</f>
        <v>7.29</v>
      </c>
      <c r="AJ423" s="2">
        <f>ROUND(SUMIF(AA421:AA421,"=312147598",W421:W421),2)</f>
        <v>0</v>
      </c>
      <c r="AK423" s="2">
        <f>ROUND(SUMIF(AA421:AA421,"=312147598",X421:X421),2)</f>
        <v>0</v>
      </c>
      <c r="AL423" s="2">
        <f>ROUND(SUMIF(AA421:AA421,"=312147598",Y421:Y421),2)</f>
        <v>0</v>
      </c>
      <c r="AM423" s="2"/>
      <c r="AN423" s="2"/>
      <c r="AO423" s="2">
        <f t="shared" ref="AO423:BD423" si="214">ROUND(BX423,2)</f>
        <v>0</v>
      </c>
      <c r="AP423" s="2">
        <f t="shared" si="214"/>
        <v>0</v>
      </c>
      <c r="AQ423" s="2">
        <f t="shared" si="214"/>
        <v>0</v>
      </c>
      <c r="AR423" s="2">
        <f t="shared" si="214"/>
        <v>6855.29</v>
      </c>
      <c r="AS423" s="2">
        <f t="shared" si="214"/>
        <v>6855.29</v>
      </c>
      <c r="AT423" s="2">
        <f t="shared" si="214"/>
        <v>0</v>
      </c>
      <c r="AU423" s="2">
        <f t="shared" si="214"/>
        <v>0</v>
      </c>
      <c r="AV423" s="2">
        <f t="shared" si="214"/>
        <v>0</v>
      </c>
      <c r="AW423" s="2">
        <f t="shared" si="214"/>
        <v>0</v>
      </c>
      <c r="AX423" s="2">
        <f t="shared" si="214"/>
        <v>0</v>
      </c>
      <c r="AY423" s="2">
        <f t="shared" si="214"/>
        <v>0</v>
      </c>
      <c r="AZ423" s="2">
        <f t="shared" si="214"/>
        <v>0</v>
      </c>
      <c r="BA423" s="2">
        <f t="shared" si="214"/>
        <v>0</v>
      </c>
      <c r="BB423" s="2">
        <f t="shared" si="214"/>
        <v>0</v>
      </c>
      <c r="BC423" s="2">
        <f t="shared" si="214"/>
        <v>0</v>
      </c>
      <c r="BD423" s="2">
        <f t="shared" si="214"/>
        <v>0</v>
      </c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>
        <f>ROUND(SUMIF(AA421:AA421,"=312147598",FQ421:FQ421),2)</f>
        <v>0</v>
      </c>
      <c r="BY423" s="2">
        <f>ROUND(SUMIF(AA421:AA421,"=312147598",FR421:FR421),2)</f>
        <v>0</v>
      </c>
      <c r="BZ423" s="2">
        <f>ROUND(SUMIF(AA421:AA421,"=312147598",GL421:GL421),2)</f>
        <v>0</v>
      </c>
      <c r="CA423" s="2">
        <f>ROUND(SUMIF(AA421:AA421,"=312147598",GM421:GM421),2)</f>
        <v>6855.29</v>
      </c>
      <c r="CB423" s="2">
        <f>ROUND(SUMIF(AA421:AA421,"=312147598",GN421:GN421),2)</f>
        <v>6855.29</v>
      </c>
      <c r="CC423" s="2">
        <f>ROUND(SUMIF(AA421:AA421,"=312147598",GO421:GO421),2)</f>
        <v>0</v>
      </c>
      <c r="CD423" s="2">
        <f>ROUND(SUMIF(AA421:AA421,"=312147598",GP421:GP421),2)</f>
        <v>0</v>
      </c>
      <c r="CE423" s="2">
        <f>AC423-BX423</f>
        <v>0</v>
      </c>
      <c r="CF423" s="2">
        <f>AC423-BY423</f>
        <v>0</v>
      </c>
      <c r="CG423" s="2">
        <f>BX423-BZ423</f>
        <v>0</v>
      </c>
      <c r="CH423" s="2">
        <f>AC423-BX423-BY423+BZ423</f>
        <v>0</v>
      </c>
      <c r="CI423" s="2">
        <f>BY423-BZ423</f>
        <v>0</v>
      </c>
      <c r="CJ423" s="2">
        <f>ROUND(SUMIF(AA421:AA421,"=312147598",GX421:GX421),2)</f>
        <v>0</v>
      </c>
      <c r="CK423" s="2">
        <f>ROUND(SUMIF(AA421:AA421,"=312147598",GY421:GY421),2)</f>
        <v>0</v>
      </c>
      <c r="CL423" s="2">
        <f>ROUND(SUMIF(AA421:AA421,"=312147598",GZ421:GZ421),2)</f>
        <v>0</v>
      </c>
      <c r="CM423" s="2">
        <f>ROUND(SUMIF(AA421:AA421,"=312147598",HD421:HD421),2)</f>
        <v>0</v>
      </c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3"/>
      <c r="DH423" s="3"/>
      <c r="DI423" s="3"/>
      <c r="DJ423" s="3"/>
      <c r="DK423" s="3"/>
      <c r="DL423" s="3"/>
      <c r="DM423" s="3"/>
      <c r="DN423" s="3"/>
      <c r="DO423" s="3"/>
      <c r="DP423" s="3"/>
      <c r="DQ423" s="3"/>
      <c r="DR423" s="3"/>
      <c r="DS423" s="3"/>
      <c r="DT423" s="3"/>
      <c r="DU423" s="3"/>
      <c r="DV423" s="3"/>
      <c r="DW423" s="3"/>
      <c r="DX423" s="3"/>
      <c r="DY423" s="3"/>
      <c r="DZ423" s="3"/>
      <c r="EA423" s="3"/>
      <c r="EB423" s="3"/>
      <c r="EC423" s="3"/>
      <c r="ED423" s="3"/>
      <c r="EE423" s="3"/>
      <c r="EF423" s="3"/>
      <c r="EG423" s="3"/>
      <c r="EH423" s="3"/>
      <c r="EI423" s="3"/>
      <c r="EJ423" s="3"/>
      <c r="EK423" s="3"/>
      <c r="EL423" s="3"/>
      <c r="EM423" s="3"/>
      <c r="EN423" s="3"/>
      <c r="EO423" s="3"/>
      <c r="EP423" s="3"/>
      <c r="EQ423" s="3"/>
      <c r="ER423" s="3"/>
      <c r="ES423" s="3"/>
      <c r="ET423" s="3"/>
      <c r="EU423" s="3"/>
      <c r="EV423" s="3"/>
      <c r="EW423" s="3"/>
      <c r="EX423" s="3"/>
      <c r="EY423" s="3"/>
      <c r="EZ423" s="3"/>
      <c r="FA423" s="3"/>
      <c r="FB423" s="3"/>
      <c r="FC423" s="3"/>
      <c r="FD423" s="3"/>
      <c r="FE423" s="3"/>
      <c r="FF423" s="3"/>
      <c r="FG423" s="3"/>
      <c r="FH423" s="3"/>
      <c r="FI423" s="3"/>
      <c r="FJ423" s="3"/>
      <c r="FK423" s="3"/>
      <c r="FL423" s="3"/>
      <c r="FM423" s="3"/>
      <c r="FN423" s="3"/>
      <c r="FO423" s="3"/>
      <c r="FP423" s="3"/>
      <c r="FQ423" s="3"/>
      <c r="FR423" s="3"/>
      <c r="FS423" s="3"/>
      <c r="FT423" s="3"/>
      <c r="FU423" s="3"/>
      <c r="FV423" s="3"/>
      <c r="FW423" s="3"/>
      <c r="FX423" s="3"/>
      <c r="FY423" s="3"/>
      <c r="FZ423" s="3"/>
      <c r="GA423" s="3"/>
      <c r="GB423" s="3"/>
      <c r="GC423" s="3"/>
      <c r="GD423" s="3"/>
      <c r="GE423" s="3"/>
      <c r="GF423" s="3"/>
      <c r="GG423" s="3"/>
      <c r="GH423" s="3"/>
      <c r="GI423" s="3"/>
      <c r="GJ423" s="3"/>
      <c r="GK423" s="3"/>
      <c r="GL423" s="3"/>
      <c r="GM423" s="3"/>
      <c r="GN423" s="3"/>
      <c r="GO423" s="3"/>
      <c r="GP423" s="3"/>
      <c r="GQ423" s="3"/>
      <c r="GR423" s="3"/>
      <c r="GS423" s="3"/>
      <c r="GT423" s="3"/>
      <c r="GU423" s="3"/>
      <c r="GV423" s="3"/>
      <c r="GW423" s="3"/>
      <c r="GX423" s="3">
        <v>0</v>
      </c>
    </row>
    <row r="425" spans="1:245" x14ac:dyDescent="0.2">
      <c r="A425" s="4">
        <v>50</v>
      </c>
      <c r="B425" s="4">
        <v>0</v>
      </c>
      <c r="C425" s="4">
        <v>0</v>
      </c>
      <c r="D425" s="4">
        <v>1</v>
      </c>
      <c r="E425" s="4">
        <v>201</v>
      </c>
      <c r="F425" s="4">
        <f>ROUND(Source!O423,O425)</f>
        <v>6855.29</v>
      </c>
      <c r="G425" s="4" t="s">
        <v>54</v>
      </c>
      <c r="H425" s="4" t="s">
        <v>55</v>
      </c>
      <c r="I425" s="4"/>
      <c r="J425" s="4"/>
      <c r="K425" s="4">
        <v>201</v>
      </c>
      <c r="L425" s="4">
        <v>1</v>
      </c>
      <c r="M425" s="4">
        <v>3</v>
      </c>
      <c r="N425" s="4" t="s">
        <v>3</v>
      </c>
      <c r="O425" s="4">
        <v>2</v>
      </c>
      <c r="P425" s="4"/>
      <c r="Q425" s="4"/>
      <c r="R425" s="4"/>
      <c r="S425" s="4"/>
      <c r="T425" s="4"/>
      <c r="U425" s="4"/>
      <c r="V425" s="4"/>
      <c r="W425" s="4">
        <v>6855.29</v>
      </c>
      <c r="X425" s="4">
        <v>1</v>
      </c>
      <c r="Y425" s="4">
        <v>6855.29</v>
      </c>
      <c r="Z425" s="4"/>
      <c r="AA425" s="4"/>
      <c r="AB425" s="4"/>
    </row>
    <row r="426" spans="1:245" x14ac:dyDescent="0.2">
      <c r="A426" s="4">
        <v>50</v>
      </c>
      <c r="B426" s="4">
        <v>0</v>
      </c>
      <c r="C426" s="4">
        <v>0</v>
      </c>
      <c r="D426" s="4">
        <v>1</v>
      </c>
      <c r="E426" s="4">
        <v>202</v>
      </c>
      <c r="F426" s="4">
        <f>ROUND(Source!P423,O426)</f>
        <v>0</v>
      </c>
      <c r="G426" s="4" t="s">
        <v>56</v>
      </c>
      <c r="H426" s="4" t="s">
        <v>57</v>
      </c>
      <c r="I426" s="4"/>
      <c r="J426" s="4"/>
      <c r="K426" s="4">
        <v>202</v>
      </c>
      <c r="L426" s="4">
        <v>2</v>
      </c>
      <c r="M426" s="4">
        <v>3</v>
      </c>
      <c r="N426" s="4" t="s">
        <v>3</v>
      </c>
      <c r="O426" s="4">
        <v>2</v>
      </c>
      <c r="P426" s="4"/>
      <c r="Q426" s="4"/>
      <c r="R426" s="4"/>
      <c r="S426" s="4"/>
      <c r="T426" s="4"/>
      <c r="U426" s="4"/>
      <c r="V426" s="4"/>
      <c r="W426" s="4">
        <v>0</v>
      </c>
      <c r="X426" s="4">
        <v>1</v>
      </c>
      <c r="Y426" s="4">
        <v>0</v>
      </c>
      <c r="Z426" s="4"/>
      <c r="AA426" s="4"/>
      <c r="AB426" s="4"/>
    </row>
    <row r="427" spans="1:245" x14ac:dyDescent="0.2">
      <c r="A427" s="4">
        <v>50</v>
      </c>
      <c r="B427" s="4">
        <v>0</v>
      </c>
      <c r="C427" s="4">
        <v>0</v>
      </c>
      <c r="D427" s="4">
        <v>1</v>
      </c>
      <c r="E427" s="4">
        <v>222</v>
      </c>
      <c r="F427" s="4">
        <f>ROUND(Source!AO423,O427)</f>
        <v>0</v>
      </c>
      <c r="G427" s="4" t="s">
        <v>58</v>
      </c>
      <c r="H427" s="4" t="s">
        <v>59</v>
      </c>
      <c r="I427" s="4"/>
      <c r="J427" s="4"/>
      <c r="K427" s="4">
        <v>222</v>
      </c>
      <c r="L427" s="4">
        <v>3</v>
      </c>
      <c r="M427" s="4">
        <v>3</v>
      </c>
      <c r="N427" s="4" t="s">
        <v>3</v>
      </c>
      <c r="O427" s="4">
        <v>2</v>
      </c>
      <c r="P427" s="4"/>
      <c r="Q427" s="4"/>
      <c r="R427" s="4"/>
      <c r="S427" s="4"/>
      <c r="T427" s="4"/>
      <c r="U427" s="4"/>
      <c r="V427" s="4"/>
      <c r="W427" s="4">
        <v>0</v>
      </c>
      <c r="X427" s="4">
        <v>1</v>
      </c>
      <c r="Y427" s="4">
        <v>0</v>
      </c>
      <c r="Z427" s="4"/>
      <c r="AA427" s="4"/>
      <c r="AB427" s="4"/>
    </row>
    <row r="428" spans="1:245" x14ac:dyDescent="0.2">
      <c r="A428" s="4">
        <v>50</v>
      </c>
      <c r="B428" s="4">
        <v>0</v>
      </c>
      <c r="C428" s="4">
        <v>0</v>
      </c>
      <c r="D428" s="4">
        <v>1</v>
      </c>
      <c r="E428" s="4">
        <v>225</v>
      </c>
      <c r="F428" s="4">
        <f>ROUND(Source!AV423,O428)</f>
        <v>0</v>
      </c>
      <c r="G428" s="4" t="s">
        <v>60</v>
      </c>
      <c r="H428" s="4" t="s">
        <v>61</v>
      </c>
      <c r="I428" s="4"/>
      <c r="J428" s="4"/>
      <c r="K428" s="4">
        <v>225</v>
      </c>
      <c r="L428" s="4">
        <v>4</v>
      </c>
      <c r="M428" s="4">
        <v>3</v>
      </c>
      <c r="N428" s="4" t="s">
        <v>3</v>
      </c>
      <c r="O428" s="4">
        <v>2</v>
      </c>
      <c r="P428" s="4"/>
      <c r="Q428" s="4"/>
      <c r="R428" s="4"/>
      <c r="S428" s="4"/>
      <c r="T428" s="4"/>
      <c r="U428" s="4"/>
      <c r="V428" s="4"/>
      <c r="W428" s="4">
        <v>0</v>
      </c>
      <c r="X428" s="4">
        <v>1</v>
      </c>
      <c r="Y428" s="4">
        <v>0</v>
      </c>
      <c r="Z428" s="4"/>
      <c r="AA428" s="4"/>
      <c r="AB428" s="4"/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226</v>
      </c>
      <c r="F429" s="4">
        <f>ROUND(Source!AW423,O429)</f>
        <v>0</v>
      </c>
      <c r="G429" s="4" t="s">
        <v>62</v>
      </c>
      <c r="H429" s="4" t="s">
        <v>63</v>
      </c>
      <c r="I429" s="4"/>
      <c r="J429" s="4"/>
      <c r="K429" s="4">
        <v>226</v>
      </c>
      <c r="L429" s="4">
        <v>5</v>
      </c>
      <c r="M429" s="4">
        <v>3</v>
      </c>
      <c r="N429" s="4" t="s">
        <v>3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0</v>
      </c>
      <c r="X429" s="4">
        <v>1</v>
      </c>
      <c r="Y429" s="4">
        <v>0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227</v>
      </c>
      <c r="F430" s="4">
        <f>ROUND(Source!AX423,O430)</f>
        <v>0</v>
      </c>
      <c r="G430" s="4" t="s">
        <v>64</v>
      </c>
      <c r="H430" s="4" t="s">
        <v>65</v>
      </c>
      <c r="I430" s="4"/>
      <c r="J430" s="4"/>
      <c r="K430" s="4">
        <v>227</v>
      </c>
      <c r="L430" s="4">
        <v>6</v>
      </c>
      <c r="M430" s="4">
        <v>3</v>
      </c>
      <c r="N430" s="4" t="s">
        <v>3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0</v>
      </c>
      <c r="X430" s="4">
        <v>1</v>
      </c>
      <c r="Y430" s="4">
        <v>0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228</v>
      </c>
      <c r="F431" s="4">
        <f>ROUND(Source!AY423,O431)</f>
        <v>0</v>
      </c>
      <c r="G431" s="4" t="s">
        <v>66</v>
      </c>
      <c r="H431" s="4" t="s">
        <v>67</v>
      </c>
      <c r="I431" s="4"/>
      <c r="J431" s="4"/>
      <c r="K431" s="4">
        <v>228</v>
      </c>
      <c r="L431" s="4">
        <v>7</v>
      </c>
      <c r="M431" s="4">
        <v>3</v>
      </c>
      <c r="N431" s="4" t="s">
        <v>3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216</v>
      </c>
      <c r="F432" s="4">
        <f>ROUND(Source!AP423,O432)</f>
        <v>0</v>
      </c>
      <c r="G432" s="4" t="s">
        <v>68</v>
      </c>
      <c r="H432" s="4" t="s">
        <v>69</v>
      </c>
      <c r="I432" s="4"/>
      <c r="J432" s="4"/>
      <c r="K432" s="4">
        <v>216</v>
      </c>
      <c r="L432" s="4">
        <v>8</v>
      </c>
      <c r="M432" s="4">
        <v>3</v>
      </c>
      <c r="N432" s="4" t="s">
        <v>3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0</v>
      </c>
      <c r="X432" s="4">
        <v>1</v>
      </c>
      <c r="Y432" s="4">
        <v>0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223</v>
      </c>
      <c r="F433" s="4">
        <f>ROUND(Source!AQ423,O433)</f>
        <v>0</v>
      </c>
      <c r="G433" s="4" t="s">
        <v>70</v>
      </c>
      <c r="H433" s="4" t="s">
        <v>71</v>
      </c>
      <c r="I433" s="4"/>
      <c r="J433" s="4"/>
      <c r="K433" s="4">
        <v>223</v>
      </c>
      <c r="L433" s="4">
        <v>9</v>
      </c>
      <c r="M433" s="4">
        <v>3</v>
      </c>
      <c r="N433" s="4" t="s">
        <v>3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0</v>
      </c>
      <c r="X433" s="4">
        <v>1</v>
      </c>
      <c r="Y433" s="4">
        <v>0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229</v>
      </c>
      <c r="F434" s="4">
        <f>ROUND(Source!AZ423,O434)</f>
        <v>0</v>
      </c>
      <c r="G434" s="4" t="s">
        <v>72</v>
      </c>
      <c r="H434" s="4" t="s">
        <v>73</v>
      </c>
      <c r="I434" s="4"/>
      <c r="J434" s="4"/>
      <c r="K434" s="4">
        <v>229</v>
      </c>
      <c r="L434" s="4">
        <v>10</v>
      </c>
      <c r="M434" s="4">
        <v>3</v>
      </c>
      <c r="N434" s="4" t="s">
        <v>3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203</v>
      </c>
      <c r="F435" s="4">
        <f>ROUND(Source!Q423,O435)</f>
        <v>3370.82</v>
      </c>
      <c r="G435" s="4" t="s">
        <v>74</v>
      </c>
      <c r="H435" s="4" t="s">
        <v>75</v>
      </c>
      <c r="I435" s="4"/>
      <c r="J435" s="4"/>
      <c r="K435" s="4">
        <v>203</v>
      </c>
      <c r="L435" s="4">
        <v>11</v>
      </c>
      <c r="M435" s="4">
        <v>3</v>
      </c>
      <c r="N435" s="4" t="s">
        <v>3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3370.82</v>
      </c>
      <c r="X435" s="4">
        <v>1</v>
      </c>
      <c r="Y435" s="4">
        <v>3370.82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231</v>
      </c>
      <c r="F436" s="4">
        <f>ROUND(Source!BB423,O436)</f>
        <v>0</v>
      </c>
      <c r="G436" s="4" t="s">
        <v>76</v>
      </c>
      <c r="H436" s="4" t="s">
        <v>77</v>
      </c>
      <c r="I436" s="4"/>
      <c r="J436" s="4"/>
      <c r="K436" s="4">
        <v>231</v>
      </c>
      <c r="L436" s="4">
        <v>12</v>
      </c>
      <c r="M436" s="4">
        <v>3</v>
      </c>
      <c r="N436" s="4" t="s">
        <v>3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204</v>
      </c>
      <c r="F437" s="4">
        <f>ROUND(Source!R423,O437)</f>
        <v>3484.47</v>
      </c>
      <c r="G437" s="4" t="s">
        <v>78</v>
      </c>
      <c r="H437" s="4" t="s">
        <v>79</v>
      </c>
      <c r="I437" s="4"/>
      <c r="J437" s="4"/>
      <c r="K437" s="4">
        <v>204</v>
      </c>
      <c r="L437" s="4">
        <v>13</v>
      </c>
      <c r="M437" s="4">
        <v>3</v>
      </c>
      <c r="N437" s="4" t="s">
        <v>3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3484.47</v>
      </c>
      <c r="X437" s="4">
        <v>1</v>
      </c>
      <c r="Y437" s="4">
        <v>3484.47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205</v>
      </c>
      <c r="F438" s="4">
        <f>ROUND(Source!S423,O438)</f>
        <v>0</v>
      </c>
      <c r="G438" s="4" t="s">
        <v>80</v>
      </c>
      <c r="H438" s="4" t="s">
        <v>81</v>
      </c>
      <c r="I438" s="4"/>
      <c r="J438" s="4"/>
      <c r="K438" s="4">
        <v>205</v>
      </c>
      <c r="L438" s="4">
        <v>14</v>
      </c>
      <c r="M438" s="4">
        <v>3</v>
      </c>
      <c r="N438" s="4" t="s">
        <v>3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232</v>
      </c>
      <c r="F439" s="4">
        <f>ROUND(Source!BC423,O439)</f>
        <v>0</v>
      </c>
      <c r="G439" s="4" t="s">
        <v>82</v>
      </c>
      <c r="H439" s="4" t="s">
        <v>83</v>
      </c>
      <c r="I439" s="4"/>
      <c r="J439" s="4"/>
      <c r="K439" s="4">
        <v>232</v>
      </c>
      <c r="L439" s="4">
        <v>15</v>
      </c>
      <c r="M439" s="4">
        <v>3</v>
      </c>
      <c r="N439" s="4" t="s">
        <v>3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214</v>
      </c>
      <c r="F440" s="4">
        <f>ROUND(Source!AS423,O440)</f>
        <v>6855.29</v>
      </c>
      <c r="G440" s="4" t="s">
        <v>84</v>
      </c>
      <c r="H440" s="4" t="s">
        <v>85</v>
      </c>
      <c r="I440" s="4"/>
      <c r="J440" s="4"/>
      <c r="K440" s="4">
        <v>214</v>
      </c>
      <c r="L440" s="4">
        <v>16</v>
      </c>
      <c r="M440" s="4">
        <v>3</v>
      </c>
      <c r="N440" s="4" t="s">
        <v>3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6855.29</v>
      </c>
      <c r="X440" s="4">
        <v>1</v>
      </c>
      <c r="Y440" s="4">
        <v>6855.29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215</v>
      </c>
      <c r="F441" s="4">
        <f>ROUND(Source!AT423,O441)</f>
        <v>0</v>
      </c>
      <c r="G441" s="4" t="s">
        <v>86</v>
      </c>
      <c r="H441" s="4" t="s">
        <v>87</v>
      </c>
      <c r="I441" s="4"/>
      <c r="J441" s="4"/>
      <c r="K441" s="4">
        <v>215</v>
      </c>
      <c r="L441" s="4">
        <v>17</v>
      </c>
      <c r="M441" s="4">
        <v>3</v>
      </c>
      <c r="N441" s="4" t="s">
        <v>3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217</v>
      </c>
      <c r="F442" s="4">
        <f>ROUND(Source!AU423,O442)</f>
        <v>0</v>
      </c>
      <c r="G442" s="4" t="s">
        <v>88</v>
      </c>
      <c r="H442" s="4" t="s">
        <v>89</v>
      </c>
      <c r="I442" s="4"/>
      <c r="J442" s="4"/>
      <c r="K442" s="4">
        <v>217</v>
      </c>
      <c r="L442" s="4">
        <v>18</v>
      </c>
      <c r="M442" s="4">
        <v>3</v>
      </c>
      <c r="N442" s="4" t="s">
        <v>3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230</v>
      </c>
      <c r="F443" s="4">
        <f>ROUND(Source!BA423,O443)</f>
        <v>0</v>
      </c>
      <c r="G443" s="4" t="s">
        <v>90</v>
      </c>
      <c r="H443" s="4" t="s">
        <v>91</v>
      </c>
      <c r="I443" s="4"/>
      <c r="J443" s="4"/>
      <c r="K443" s="4">
        <v>230</v>
      </c>
      <c r="L443" s="4">
        <v>19</v>
      </c>
      <c r="M443" s="4">
        <v>3</v>
      </c>
      <c r="N443" s="4" t="s">
        <v>3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206</v>
      </c>
      <c r="F444" s="4">
        <f>ROUND(Source!T423,O444)</f>
        <v>0</v>
      </c>
      <c r="G444" s="4" t="s">
        <v>92</v>
      </c>
      <c r="H444" s="4" t="s">
        <v>93</v>
      </c>
      <c r="I444" s="4"/>
      <c r="J444" s="4"/>
      <c r="K444" s="4">
        <v>206</v>
      </c>
      <c r="L444" s="4">
        <v>20</v>
      </c>
      <c r="M444" s="4">
        <v>3</v>
      </c>
      <c r="N444" s="4" t="s">
        <v>3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207</v>
      </c>
      <c r="F445" s="4">
        <f>ROUND(Source!U423,O445)</f>
        <v>0</v>
      </c>
      <c r="G445" s="4" t="s">
        <v>94</v>
      </c>
      <c r="H445" s="4" t="s">
        <v>95</v>
      </c>
      <c r="I445" s="4"/>
      <c r="J445" s="4"/>
      <c r="K445" s="4">
        <v>207</v>
      </c>
      <c r="L445" s="4">
        <v>21</v>
      </c>
      <c r="M445" s="4">
        <v>3</v>
      </c>
      <c r="N445" s="4" t="s">
        <v>3</v>
      </c>
      <c r="O445" s="4">
        <v>7</v>
      </c>
      <c r="P445" s="4"/>
      <c r="Q445" s="4"/>
      <c r="R445" s="4"/>
      <c r="S445" s="4"/>
      <c r="T445" s="4"/>
      <c r="U445" s="4"/>
      <c r="V445" s="4"/>
      <c r="W445" s="4">
        <v>0</v>
      </c>
      <c r="X445" s="4">
        <v>1</v>
      </c>
      <c r="Y445" s="4">
        <v>0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208</v>
      </c>
      <c r="F446" s="4">
        <f>ROUND(Source!V423,O446)</f>
        <v>7.29</v>
      </c>
      <c r="G446" s="4" t="s">
        <v>96</v>
      </c>
      <c r="H446" s="4" t="s">
        <v>97</v>
      </c>
      <c r="I446" s="4"/>
      <c r="J446" s="4"/>
      <c r="K446" s="4">
        <v>208</v>
      </c>
      <c r="L446" s="4">
        <v>22</v>
      </c>
      <c r="M446" s="4">
        <v>3</v>
      </c>
      <c r="N446" s="4" t="s">
        <v>3</v>
      </c>
      <c r="O446" s="4">
        <v>7</v>
      </c>
      <c r="P446" s="4"/>
      <c r="Q446" s="4"/>
      <c r="R446" s="4"/>
      <c r="S446" s="4"/>
      <c r="T446" s="4"/>
      <c r="U446" s="4"/>
      <c r="V446" s="4"/>
      <c r="W446" s="4">
        <v>7.29</v>
      </c>
      <c r="X446" s="4">
        <v>1</v>
      </c>
      <c r="Y446" s="4">
        <v>7.29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209</v>
      </c>
      <c r="F447" s="4">
        <f>ROUND(Source!W423,O447)</f>
        <v>0</v>
      </c>
      <c r="G447" s="4" t="s">
        <v>98</v>
      </c>
      <c r="H447" s="4" t="s">
        <v>99</v>
      </c>
      <c r="I447" s="4"/>
      <c r="J447" s="4"/>
      <c r="K447" s="4">
        <v>209</v>
      </c>
      <c r="L447" s="4">
        <v>23</v>
      </c>
      <c r="M447" s="4">
        <v>3</v>
      </c>
      <c r="N447" s="4" t="s">
        <v>3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233</v>
      </c>
      <c r="F448" s="4">
        <f>ROUND(Source!BD423,O448)</f>
        <v>0</v>
      </c>
      <c r="G448" s="4" t="s">
        <v>100</v>
      </c>
      <c r="H448" s="4" t="s">
        <v>101</v>
      </c>
      <c r="I448" s="4"/>
      <c r="J448" s="4"/>
      <c r="K448" s="4">
        <v>233</v>
      </c>
      <c r="L448" s="4">
        <v>24</v>
      </c>
      <c r="M448" s="4">
        <v>3</v>
      </c>
      <c r="N448" s="4" t="s">
        <v>3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45" x14ac:dyDescent="0.2">
      <c r="A449" s="4">
        <v>50</v>
      </c>
      <c r="B449" s="4">
        <v>0</v>
      </c>
      <c r="C449" s="4">
        <v>0</v>
      </c>
      <c r="D449" s="4">
        <v>1</v>
      </c>
      <c r="E449" s="4">
        <v>210</v>
      </c>
      <c r="F449" s="4">
        <f>ROUND(Source!X423,O449)</f>
        <v>0</v>
      </c>
      <c r="G449" s="4" t="s">
        <v>102</v>
      </c>
      <c r="H449" s="4" t="s">
        <v>103</v>
      </c>
      <c r="I449" s="4"/>
      <c r="J449" s="4"/>
      <c r="K449" s="4">
        <v>210</v>
      </c>
      <c r="L449" s="4">
        <v>25</v>
      </c>
      <c r="M449" s="4">
        <v>3</v>
      </c>
      <c r="N449" s="4" t="s">
        <v>3</v>
      </c>
      <c r="O449" s="4">
        <v>2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45" x14ac:dyDescent="0.2">
      <c r="A450" s="4">
        <v>50</v>
      </c>
      <c r="B450" s="4">
        <v>0</v>
      </c>
      <c r="C450" s="4">
        <v>0</v>
      </c>
      <c r="D450" s="4">
        <v>1</v>
      </c>
      <c r="E450" s="4">
        <v>211</v>
      </c>
      <c r="F450" s="4">
        <f>ROUND(Source!Y423,O450)</f>
        <v>0</v>
      </c>
      <c r="G450" s="4" t="s">
        <v>104</v>
      </c>
      <c r="H450" s="4" t="s">
        <v>105</v>
      </c>
      <c r="I450" s="4"/>
      <c r="J450" s="4"/>
      <c r="K450" s="4">
        <v>211</v>
      </c>
      <c r="L450" s="4">
        <v>26</v>
      </c>
      <c r="M450" s="4">
        <v>3</v>
      </c>
      <c r="N450" s="4" t="s">
        <v>3</v>
      </c>
      <c r="O450" s="4">
        <v>2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45" x14ac:dyDescent="0.2">
      <c r="A451" s="4">
        <v>50</v>
      </c>
      <c r="B451" s="4">
        <v>0</v>
      </c>
      <c r="C451" s="4">
        <v>0</v>
      </c>
      <c r="D451" s="4">
        <v>1</v>
      </c>
      <c r="E451" s="4">
        <v>224</v>
      </c>
      <c r="F451" s="4">
        <f>ROUND(Source!AR423,O451)</f>
        <v>6855.29</v>
      </c>
      <c r="G451" s="4" t="s">
        <v>106</v>
      </c>
      <c r="H451" s="4" t="s">
        <v>107</v>
      </c>
      <c r="I451" s="4"/>
      <c r="J451" s="4"/>
      <c r="K451" s="4">
        <v>224</v>
      </c>
      <c r="L451" s="4">
        <v>27</v>
      </c>
      <c r="M451" s="4">
        <v>3</v>
      </c>
      <c r="N451" s="4" t="s">
        <v>3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6855.29</v>
      </c>
      <c r="X451" s="4">
        <v>1</v>
      </c>
      <c r="Y451" s="4">
        <v>6855.29</v>
      </c>
      <c r="Z451" s="4"/>
      <c r="AA451" s="4"/>
      <c r="AB451" s="4"/>
    </row>
    <row r="453" spans="1:245" x14ac:dyDescent="0.2">
      <c r="A453" s="1">
        <v>4</v>
      </c>
      <c r="B453" s="1">
        <v>1</v>
      </c>
      <c r="C453" s="1"/>
      <c r="D453" s="1">
        <f>ROW(A462)</f>
        <v>462</v>
      </c>
      <c r="E453" s="1"/>
      <c r="F453" s="1" t="s">
        <v>15</v>
      </c>
      <c r="G453" s="1" t="s">
        <v>313</v>
      </c>
      <c r="H453" s="1" t="s">
        <v>3</v>
      </c>
      <c r="I453" s="1">
        <v>0</v>
      </c>
      <c r="J453" s="1"/>
      <c r="K453" s="1">
        <v>-1</v>
      </c>
      <c r="L453" s="1"/>
      <c r="M453" s="1" t="s">
        <v>3</v>
      </c>
      <c r="N453" s="1"/>
      <c r="O453" s="1"/>
      <c r="P453" s="1"/>
      <c r="Q453" s="1"/>
      <c r="R453" s="1"/>
      <c r="S453" s="1">
        <v>0</v>
      </c>
      <c r="T453" s="1"/>
      <c r="U453" s="1" t="s">
        <v>3</v>
      </c>
      <c r="V453" s="1">
        <v>0</v>
      </c>
      <c r="W453" s="1"/>
      <c r="X453" s="1"/>
      <c r="Y453" s="1"/>
      <c r="Z453" s="1"/>
      <c r="AA453" s="1"/>
      <c r="AB453" s="1" t="s">
        <v>3</v>
      </c>
      <c r="AC453" s="1" t="s">
        <v>3</v>
      </c>
      <c r="AD453" s="1" t="s">
        <v>3</v>
      </c>
      <c r="AE453" s="1" t="s">
        <v>3</v>
      </c>
      <c r="AF453" s="1" t="s">
        <v>3</v>
      </c>
      <c r="AG453" s="1" t="s">
        <v>3</v>
      </c>
      <c r="AH453" s="1"/>
      <c r="AI453" s="1"/>
      <c r="AJ453" s="1"/>
      <c r="AK453" s="1"/>
      <c r="AL453" s="1"/>
      <c r="AM453" s="1"/>
      <c r="AN453" s="1"/>
      <c r="AO453" s="1"/>
      <c r="AP453" s="1" t="s">
        <v>3</v>
      </c>
      <c r="AQ453" s="1" t="s">
        <v>3</v>
      </c>
      <c r="AR453" s="1" t="s">
        <v>3</v>
      </c>
      <c r="AS453" s="1"/>
      <c r="AT453" s="1"/>
      <c r="AU453" s="1"/>
      <c r="AV453" s="1"/>
      <c r="AW453" s="1"/>
      <c r="AX453" s="1"/>
      <c r="AY453" s="1"/>
      <c r="AZ453" s="1" t="s">
        <v>3</v>
      </c>
      <c r="BA453" s="1"/>
      <c r="BB453" s="1" t="s">
        <v>3</v>
      </c>
      <c r="BC453" s="1" t="s">
        <v>3</v>
      </c>
      <c r="BD453" s="1" t="s">
        <v>3</v>
      </c>
      <c r="BE453" s="1" t="s">
        <v>3</v>
      </c>
      <c r="BF453" s="1" t="s">
        <v>3</v>
      </c>
      <c r="BG453" s="1" t="s">
        <v>3</v>
      </c>
      <c r="BH453" s="1" t="s">
        <v>3</v>
      </c>
      <c r="BI453" s="1" t="s">
        <v>3</v>
      </c>
      <c r="BJ453" s="1" t="s">
        <v>3</v>
      </c>
      <c r="BK453" s="1" t="s">
        <v>3</v>
      </c>
      <c r="BL453" s="1" t="s">
        <v>3</v>
      </c>
      <c r="BM453" s="1" t="s">
        <v>3</v>
      </c>
      <c r="BN453" s="1" t="s">
        <v>3</v>
      </c>
      <c r="BO453" s="1" t="s">
        <v>3</v>
      </c>
      <c r="BP453" s="1" t="s">
        <v>3</v>
      </c>
      <c r="BQ453" s="1"/>
      <c r="BR453" s="1"/>
      <c r="BS453" s="1"/>
      <c r="BT453" s="1"/>
      <c r="BU453" s="1"/>
      <c r="BV453" s="1"/>
      <c r="BW453" s="1"/>
      <c r="BX453" s="1">
        <v>0</v>
      </c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>
        <v>0</v>
      </c>
    </row>
    <row r="455" spans="1:245" x14ac:dyDescent="0.2">
      <c r="A455" s="2">
        <v>52</v>
      </c>
      <c r="B455" s="2">
        <f t="shared" ref="B455:G455" si="215">B462</f>
        <v>1</v>
      </c>
      <c r="C455" s="2">
        <f t="shared" si="215"/>
        <v>4</v>
      </c>
      <c r="D455" s="2">
        <f t="shared" si="215"/>
        <v>453</v>
      </c>
      <c r="E455" s="2">
        <f t="shared" si="215"/>
        <v>0</v>
      </c>
      <c r="F455" s="2" t="str">
        <f t="shared" si="215"/>
        <v>Новый раздел</v>
      </c>
      <c r="G455" s="2" t="str">
        <f t="shared" si="215"/>
        <v>Материалы по НБ ФСНБ-2022</v>
      </c>
      <c r="H455" s="2"/>
      <c r="I455" s="2"/>
      <c r="J455" s="2"/>
      <c r="K455" s="2"/>
      <c r="L455" s="2"/>
      <c r="M455" s="2"/>
      <c r="N455" s="2"/>
      <c r="O455" s="2">
        <f t="shared" ref="O455:AT455" si="216">O462</f>
        <v>162678.65</v>
      </c>
      <c r="P455" s="2">
        <f t="shared" si="216"/>
        <v>162678.65</v>
      </c>
      <c r="Q455" s="2">
        <f t="shared" si="216"/>
        <v>0</v>
      </c>
      <c r="R455" s="2">
        <f t="shared" si="216"/>
        <v>0</v>
      </c>
      <c r="S455" s="2">
        <f t="shared" si="216"/>
        <v>0</v>
      </c>
      <c r="T455" s="2">
        <f t="shared" si="216"/>
        <v>0</v>
      </c>
      <c r="U455" s="2">
        <f t="shared" si="216"/>
        <v>0</v>
      </c>
      <c r="V455" s="2">
        <f t="shared" si="216"/>
        <v>0</v>
      </c>
      <c r="W455" s="2">
        <f t="shared" si="216"/>
        <v>0</v>
      </c>
      <c r="X455" s="2">
        <f t="shared" si="216"/>
        <v>0</v>
      </c>
      <c r="Y455" s="2">
        <f t="shared" si="216"/>
        <v>0</v>
      </c>
      <c r="Z455" s="2">
        <f t="shared" si="216"/>
        <v>0</v>
      </c>
      <c r="AA455" s="2">
        <f t="shared" si="216"/>
        <v>0</v>
      </c>
      <c r="AB455" s="2">
        <f t="shared" si="216"/>
        <v>162678.65</v>
      </c>
      <c r="AC455" s="2">
        <f t="shared" si="216"/>
        <v>162678.65</v>
      </c>
      <c r="AD455" s="2">
        <f t="shared" si="216"/>
        <v>0</v>
      </c>
      <c r="AE455" s="2">
        <f t="shared" si="216"/>
        <v>0</v>
      </c>
      <c r="AF455" s="2">
        <f t="shared" si="216"/>
        <v>0</v>
      </c>
      <c r="AG455" s="2">
        <f t="shared" si="216"/>
        <v>0</v>
      </c>
      <c r="AH455" s="2">
        <f t="shared" si="216"/>
        <v>0</v>
      </c>
      <c r="AI455" s="2">
        <f t="shared" si="216"/>
        <v>0</v>
      </c>
      <c r="AJ455" s="2">
        <f t="shared" si="216"/>
        <v>0</v>
      </c>
      <c r="AK455" s="2">
        <f t="shared" si="216"/>
        <v>0</v>
      </c>
      <c r="AL455" s="2">
        <f t="shared" si="216"/>
        <v>0</v>
      </c>
      <c r="AM455" s="2">
        <f t="shared" si="216"/>
        <v>0</v>
      </c>
      <c r="AN455" s="2">
        <f t="shared" si="216"/>
        <v>0</v>
      </c>
      <c r="AO455" s="2">
        <f t="shared" si="216"/>
        <v>23030.41</v>
      </c>
      <c r="AP455" s="2">
        <f t="shared" si="216"/>
        <v>0</v>
      </c>
      <c r="AQ455" s="2">
        <f t="shared" si="216"/>
        <v>0</v>
      </c>
      <c r="AR455" s="2">
        <f t="shared" si="216"/>
        <v>162678.65</v>
      </c>
      <c r="AS455" s="2">
        <f t="shared" si="216"/>
        <v>13532.17</v>
      </c>
      <c r="AT455" s="2">
        <f t="shared" si="216"/>
        <v>149146.48000000001</v>
      </c>
      <c r="AU455" s="2">
        <f t="shared" ref="AU455:BZ455" si="217">AU462</f>
        <v>0</v>
      </c>
      <c r="AV455" s="2">
        <f t="shared" si="217"/>
        <v>139648.24</v>
      </c>
      <c r="AW455" s="2">
        <f t="shared" si="217"/>
        <v>162678.65</v>
      </c>
      <c r="AX455" s="2">
        <f t="shared" si="217"/>
        <v>23030.41</v>
      </c>
      <c r="AY455" s="2">
        <f t="shared" si="217"/>
        <v>139648.24</v>
      </c>
      <c r="AZ455" s="2">
        <f t="shared" si="217"/>
        <v>0</v>
      </c>
      <c r="BA455" s="2">
        <f t="shared" si="217"/>
        <v>0</v>
      </c>
      <c r="BB455" s="2">
        <f t="shared" si="217"/>
        <v>0</v>
      </c>
      <c r="BC455" s="2">
        <f t="shared" si="217"/>
        <v>0</v>
      </c>
      <c r="BD455" s="2">
        <f t="shared" si="217"/>
        <v>0</v>
      </c>
      <c r="BE455" s="2">
        <f t="shared" si="217"/>
        <v>0</v>
      </c>
      <c r="BF455" s="2">
        <f t="shared" si="217"/>
        <v>0</v>
      </c>
      <c r="BG455" s="2">
        <f t="shared" si="217"/>
        <v>0</v>
      </c>
      <c r="BH455" s="2">
        <f t="shared" si="217"/>
        <v>0</v>
      </c>
      <c r="BI455" s="2">
        <f t="shared" si="217"/>
        <v>0</v>
      </c>
      <c r="BJ455" s="2">
        <f t="shared" si="217"/>
        <v>0</v>
      </c>
      <c r="BK455" s="2">
        <f t="shared" si="217"/>
        <v>0</v>
      </c>
      <c r="BL455" s="2">
        <f t="shared" si="217"/>
        <v>0</v>
      </c>
      <c r="BM455" s="2">
        <f t="shared" si="217"/>
        <v>0</v>
      </c>
      <c r="BN455" s="2">
        <f t="shared" si="217"/>
        <v>0</v>
      </c>
      <c r="BO455" s="2">
        <f t="shared" si="217"/>
        <v>0</v>
      </c>
      <c r="BP455" s="2">
        <f t="shared" si="217"/>
        <v>0</v>
      </c>
      <c r="BQ455" s="2">
        <f t="shared" si="217"/>
        <v>0</v>
      </c>
      <c r="BR455" s="2">
        <f t="shared" si="217"/>
        <v>0</v>
      </c>
      <c r="BS455" s="2">
        <f t="shared" si="217"/>
        <v>0</v>
      </c>
      <c r="BT455" s="2">
        <f t="shared" si="217"/>
        <v>0</v>
      </c>
      <c r="BU455" s="2">
        <f t="shared" si="217"/>
        <v>0</v>
      </c>
      <c r="BV455" s="2">
        <f t="shared" si="217"/>
        <v>0</v>
      </c>
      <c r="BW455" s="2">
        <f t="shared" si="217"/>
        <v>0</v>
      </c>
      <c r="BX455" s="2">
        <f t="shared" si="217"/>
        <v>23030.41</v>
      </c>
      <c r="BY455" s="2">
        <f t="shared" si="217"/>
        <v>0</v>
      </c>
      <c r="BZ455" s="2">
        <f t="shared" si="217"/>
        <v>0</v>
      </c>
      <c r="CA455" s="2">
        <f t="shared" ref="CA455:DF455" si="218">CA462</f>
        <v>162678.65</v>
      </c>
      <c r="CB455" s="2">
        <f t="shared" si="218"/>
        <v>13532.17</v>
      </c>
      <c r="CC455" s="2">
        <f t="shared" si="218"/>
        <v>149146.48000000001</v>
      </c>
      <c r="CD455" s="2">
        <f t="shared" si="218"/>
        <v>0</v>
      </c>
      <c r="CE455" s="2">
        <f t="shared" si="218"/>
        <v>139648.24</v>
      </c>
      <c r="CF455" s="2">
        <f t="shared" si="218"/>
        <v>162678.65</v>
      </c>
      <c r="CG455" s="2">
        <f t="shared" si="218"/>
        <v>23030.41</v>
      </c>
      <c r="CH455" s="2">
        <f t="shared" si="218"/>
        <v>139648.24</v>
      </c>
      <c r="CI455" s="2">
        <f t="shared" si="218"/>
        <v>0</v>
      </c>
      <c r="CJ455" s="2">
        <f t="shared" si="218"/>
        <v>0</v>
      </c>
      <c r="CK455" s="2">
        <f t="shared" si="218"/>
        <v>0</v>
      </c>
      <c r="CL455" s="2">
        <f t="shared" si="218"/>
        <v>0</v>
      </c>
      <c r="CM455" s="2">
        <f t="shared" si="218"/>
        <v>0</v>
      </c>
      <c r="CN455" s="2">
        <f t="shared" si="218"/>
        <v>0</v>
      </c>
      <c r="CO455" s="2">
        <f t="shared" si="218"/>
        <v>0</v>
      </c>
      <c r="CP455" s="2">
        <f t="shared" si="218"/>
        <v>0</v>
      </c>
      <c r="CQ455" s="2">
        <f t="shared" si="218"/>
        <v>0</v>
      </c>
      <c r="CR455" s="2">
        <f t="shared" si="218"/>
        <v>0</v>
      </c>
      <c r="CS455" s="2">
        <f t="shared" si="218"/>
        <v>0</v>
      </c>
      <c r="CT455" s="2">
        <f t="shared" si="218"/>
        <v>0</v>
      </c>
      <c r="CU455" s="2">
        <f t="shared" si="218"/>
        <v>0</v>
      </c>
      <c r="CV455" s="2">
        <f t="shared" si="218"/>
        <v>0</v>
      </c>
      <c r="CW455" s="2">
        <f t="shared" si="218"/>
        <v>0</v>
      </c>
      <c r="CX455" s="2">
        <f t="shared" si="218"/>
        <v>0</v>
      </c>
      <c r="CY455" s="2">
        <f t="shared" si="218"/>
        <v>0</v>
      </c>
      <c r="CZ455" s="2">
        <f t="shared" si="218"/>
        <v>0</v>
      </c>
      <c r="DA455" s="2">
        <f t="shared" si="218"/>
        <v>0</v>
      </c>
      <c r="DB455" s="2">
        <f t="shared" si="218"/>
        <v>0</v>
      </c>
      <c r="DC455" s="2">
        <f t="shared" si="218"/>
        <v>0</v>
      </c>
      <c r="DD455" s="2">
        <f t="shared" si="218"/>
        <v>0</v>
      </c>
      <c r="DE455" s="2">
        <f t="shared" si="218"/>
        <v>0</v>
      </c>
      <c r="DF455" s="2">
        <f t="shared" si="218"/>
        <v>0</v>
      </c>
      <c r="DG455" s="3">
        <f t="shared" ref="DG455:EL455" si="219">DG462</f>
        <v>0</v>
      </c>
      <c r="DH455" s="3">
        <f t="shared" si="219"/>
        <v>0</v>
      </c>
      <c r="DI455" s="3">
        <f t="shared" si="219"/>
        <v>0</v>
      </c>
      <c r="DJ455" s="3">
        <f t="shared" si="219"/>
        <v>0</v>
      </c>
      <c r="DK455" s="3">
        <f t="shared" si="219"/>
        <v>0</v>
      </c>
      <c r="DL455" s="3">
        <f t="shared" si="219"/>
        <v>0</v>
      </c>
      <c r="DM455" s="3">
        <f t="shared" si="219"/>
        <v>0</v>
      </c>
      <c r="DN455" s="3">
        <f t="shared" si="219"/>
        <v>0</v>
      </c>
      <c r="DO455" s="3">
        <f t="shared" si="219"/>
        <v>0</v>
      </c>
      <c r="DP455" s="3">
        <f t="shared" si="219"/>
        <v>0</v>
      </c>
      <c r="DQ455" s="3">
        <f t="shared" si="219"/>
        <v>0</v>
      </c>
      <c r="DR455" s="3">
        <f t="shared" si="219"/>
        <v>0</v>
      </c>
      <c r="DS455" s="3">
        <f t="shared" si="219"/>
        <v>0</v>
      </c>
      <c r="DT455" s="3">
        <f t="shared" si="219"/>
        <v>0</v>
      </c>
      <c r="DU455" s="3">
        <f t="shared" si="219"/>
        <v>0</v>
      </c>
      <c r="DV455" s="3">
        <f t="shared" si="219"/>
        <v>0</v>
      </c>
      <c r="DW455" s="3">
        <f t="shared" si="219"/>
        <v>0</v>
      </c>
      <c r="DX455" s="3">
        <f t="shared" si="219"/>
        <v>0</v>
      </c>
      <c r="DY455" s="3">
        <f t="shared" si="219"/>
        <v>0</v>
      </c>
      <c r="DZ455" s="3">
        <f t="shared" si="219"/>
        <v>0</v>
      </c>
      <c r="EA455" s="3">
        <f t="shared" si="219"/>
        <v>0</v>
      </c>
      <c r="EB455" s="3">
        <f t="shared" si="219"/>
        <v>0</v>
      </c>
      <c r="EC455" s="3">
        <f t="shared" si="219"/>
        <v>0</v>
      </c>
      <c r="ED455" s="3">
        <f t="shared" si="219"/>
        <v>0</v>
      </c>
      <c r="EE455" s="3">
        <f t="shared" si="219"/>
        <v>0</v>
      </c>
      <c r="EF455" s="3">
        <f t="shared" si="219"/>
        <v>0</v>
      </c>
      <c r="EG455" s="3">
        <f t="shared" si="219"/>
        <v>0</v>
      </c>
      <c r="EH455" s="3">
        <f t="shared" si="219"/>
        <v>0</v>
      </c>
      <c r="EI455" s="3">
        <f t="shared" si="219"/>
        <v>0</v>
      </c>
      <c r="EJ455" s="3">
        <f t="shared" si="219"/>
        <v>0</v>
      </c>
      <c r="EK455" s="3">
        <f t="shared" si="219"/>
        <v>0</v>
      </c>
      <c r="EL455" s="3">
        <f t="shared" si="219"/>
        <v>0</v>
      </c>
      <c r="EM455" s="3">
        <f t="shared" ref="EM455:FR455" si="220">EM462</f>
        <v>0</v>
      </c>
      <c r="EN455" s="3">
        <f t="shared" si="220"/>
        <v>0</v>
      </c>
      <c r="EO455" s="3">
        <f t="shared" si="220"/>
        <v>0</v>
      </c>
      <c r="EP455" s="3">
        <f t="shared" si="220"/>
        <v>0</v>
      </c>
      <c r="EQ455" s="3">
        <f t="shared" si="220"/>
        <v>0</v>
      </c>
      <c r="ER455" s="3">
        <f t="shared" si="220"/>
        <v>0</v>
      </c>
      <c r="ES455" s="3">
        <f t="shared" si="220"/>
        <v>0</v>
      </c>
      <c r="ET455" s="3">
        <f t="shared" si="220"/>
        <v>0</v>
      </c>
      <c r="EU455" s="3">
        <f t="shared" si="220"/>
        <v>0</v>
      </c>
      <c r="EV455" s="3">
        <f t="shared" si="220"/>
        <v>0</v>
      </c>
      <c r="EW455" s="3">
        <f t="shared" si="220"/>
        <v>0</v>
      </c>
      <c r="EX455" s="3">
        <f t="shared" si="220"/>
        <v>0</v>
      </c>
      <c r="EY455" s="3">
        <f t="shared" si="220"/>
        <v>0</v>
      </c>
      <c r="EZ455" s="3">
        <f t="shared" si="220"/>
        <v>0</v>
      </c>
      <c r="FA455" s="3">
        <f t="shared" si="220"/>
        <v>0</v>
      </c>
      <c r="FB455" s="3">
        <f t="shared" si="220"/>
        <v>0</v>
      </c>
      <c r="FC455" s="3">
        <f t="shared" si="220"/>
        <v>0</v>
      </c>
      <c r="FD455" s="3">
        <f t="shared" si="220"/>
        <v>0</v>
      </c>
      <c r="FE455" s="3">
        <f t="shared" si="220"/>
        <v>0</v>
      </c>
      <c r="FF455" s="3">
        <f t="shared" si="220"/>
        <v>0</v>
      </c>
      <c r="FG455" s="3">
        <f t="shared" si="220"/>
        <v>0</v>
      </c>
      <c r="FH455" s="3">
        <f t="shared" si="220"/>
        <v>0</v>
      </c>
      <c r="FI455" s="3">
        <f t="shared" si="220"/>
        <v>0</v>
      </c>
      <c r="FJ455" s="3">
        <f t="shared" si="220"/>
        <v>0</v>
      </c>
      <c r="FK455" s="3">
        <f t="shared" si="220"/>
        <v>0</v>
      </c>
      <c r="FL455" s="3">
        <f t="shared" si="220"/>
        <v>0</v>
      </c>
      <c r="FM455" s="3">
        <f t="shared" si="220"/>
        <v>0</v>
      </c>
      <c r="FN455" s="3">
        <f t="shared" si="220"/>
        <v>0</v>
      </c>
      <c r="FO455" s="3">
        <f t="shared" si="220"/>
        <v>0</v>
      </c>
      <c r="FP455" s="3">
        <f t="shared" si="220"/>
        <v>0</v>
      </c>
      <c r="FQ455" s="3">
        <f t="shared" si="220"/>
        <v>0</v>
      </c>
      <c r="FR455" s="3">
        <f t="shared" si="220"/>
        <v>0</v>
      </c>
      <c r="FS455" s="3">
        <f t="shared" ref="FS455:GX455" si="221">FS462</f>
        <v>0</v>
      </c>
      <c r="FT455" s="3">
        <f t="shared" si="221"/>
        <v>0</v>
      </c>
      <c r="FU455" s="3">
        <f t="shared" si="221"/>
        <v>0</v>
      </c>
      <c r="FV455" s="3">
        <f t="shared" si="221"/>
        <v>0</v>
      </c>
      <c r="FW455" s="3">
        <f t="shared" si="221"/>
        <v>0</v>
      </c>
      <c r="FX455" s="3">
        <f t="shared" si="221"/>
        <v>0</v>
      </c>
      <c r="FY455" s="3">
        <f t="shared" si="221"/>
        <v>0</v>
      </c>
      <c r="FZ455" s="3">
        <f t="shared" si="221"/>
        <v>0</v>
      </c>
      <c r="GA455" s="3">
        <f t="shared" si="221"/>
        <v>0</v>
      </c>
      <c r="GB455" s="3">
        <f t="shared" si="221"/>
        <v>0</v>
      </c>
      <c r="GC455" s="3">
        <f t="shared" si="221"/>
        <v>0</v>
      </c>
      <c r="GD455" s="3">
        <f t="shared" si="221"/>
        <v>0</v>
      </c>
      <c r="GE455" s="3">
        <f t="shared" si="221"/>
        <v>0</v>
      </c>
      <c r="GF455" s="3">
        <f t="shared" si="221"/>
        <v>0</v>
      </c>
      <c r="GG455" s="3">
        <f t="shared" si="221"/>
        <v>0</v>
      </c>
      <c r="GH455" s="3">
        <f t="shared" si="221"/>
        <v>0</v>
      </c>
      <c r="GI455" s="3">
        <f t="shared" si="221"/>
        <v>0</v>
      </c>
      <c r="GJ455" s="3">
        <f t="shared" si="221"/>
        <v>0</v>
      </c>
      <c r="GK455" s="3">
        <f t="shared" si="221"/>
        <v>0</v>
      </c>
      <c r="GL455" s="3">
        <f t="shared" si="221"/>
        <v>0</v>
      </c>
      <c r="GM455" s="3">
        <f t="shared" si="221"/>
        <v>0</v>
      </c>
      <c r="GN455" s="3">
        <f t="shared" si="221"/>
        <v>0</v>
      </c>
      <c r="GO455" s="3">
        <f t="shared" si="221"/>
        <v>0</v>
      </c>
      <c r="GP455" s="3">
        <f t="shared" si="221"/>
        <v>0</v>
      </c>
      <c r="GQ455" s="3">
        <f t="shared" si="221"/>
        <v>0</v>
      </c>
      <c r="GR455" s="3">
        <f t="shared" si="221"/>
        <v>0</v>
      </c>
      <c r="GS455" s="3">
        <f t="shared" si="221"/>
        <v>0</v>
      </c>
      <c r="GT455" s="3">
        <f t="shared" si="221"/>
        <v>0</v>
      </c>
      <c r="GU455" s="3">
        <f t="shared" si="221"/>
        <v>0</v>
      </c>
      <c r="GV455" s="3">
        <f t="shared" si="221"/>
        <v>0</v>
      </c>
      <c r="GW455" s="3">
        <f t="shared" si="221"/>
        <v>0</v>
      </c>
      <c r="GX455" s="3">
        <f t="shared" si="221"/>
        <v>0</v>
      </c>
    </row>
    <row r="457" spans="1:245" x14ac:dyDescent="0.2">
      <c r="A457">
        <v>17</v>
      </c>
      <c r="B457">
        <v>1</v>
      </c>
      <c r="E457" t="s">
        <v>314</v>
      </c>
      <c r="F457" t="s">
        <v>315</v>
      </c>
      <c r="G457" t="s">
        <v>316</v>
      </c>
      <c r="H457" t="s">
        <v>20</v>
      </c>
      <c r="I457">
        <f>ROUND(481/1000,7)</f>
        <v>0.48099999999999998</v>
      </c>
      <c r="J457">
        <v>0</v>
      </c>
      <c r="K457">
        <f>ROUND(481/1000,7)</f>
        <v>0.48099999999999998</v>
      </c>
      <c r="O457">
        <f>ROUND(CP457,2)</f>
        <v>122329.74</v>
      </c>
      <c r="P457">
        <f>ROUND(CQ457*I457,2)</f>
        <v>122329.74</v>
      </c>
      <c r="Q457">
        <f>ROUND(CR457*I457,2)</f>
        <v>0</v>
      </c>
      <c r="R457">
        <f>ROUND(CS457*I457,2)</f>
        <v>0</v>
      </c>
      <c r="S457">
        <f>ROUND(CT457*I457,2)</f>
        <v>0</v>
      </c>
      <c r="T457">
        <f>ROUND(CU457*I457,2)</f>
        <v>0</v>
      </c>
      <c r="U457">
        <f>ROUND(CV457*I457,7)</f>
        <v>0</v>
      </c>
      <c r="V457">
        <f>ROUND(CW457*I457,7)</f>
        <v>0</v>
      </c>
      <c r="W457">
        <f>ROUND(CX457*I457,2)</f>
        <v>0</v>
      </c>
      <c r="X457">
        <f t="shared" ref="X457:Y460" si="222">ROUND(CY457,2)</f>
        <v>0</v>
      </c>
      <c r="Y457">
        <f t="shared" si="222"/>
        <v>0</v>
      </c>
      <c r="AA457">
        <v>312147598</v>
      </c>
      <c r="AB457">
        <f>ROUND((AC457+AD457+AF457),6)</f>
        <v>194140.29</v>
      </c>
      <c r="AC457">
        <f>ROUND((ES457),6)</f>
        <v>194140.29</v>
      </c>
      <c r="AD457">
        <f>ROUND((((ET457)-(EU457))+AE457),6)</f>
        <v>0</v>
      </c>
      <c r="AE457">
        <f t="shared" ref="AE457:AF460" si="223">ROUND((EU457),6)</f>
        <v>0</v>
      </c>
      <c r="AF457">
        <f t="shared" si="223"/>
        <v>0</v>
      </c>
      <c r="AG457">
        <f>ROUND((AP457),6)</f>
        <v>0</v>
      </c>
      <c r="AH457">
        <f t="shared" ref="AH457:AI460" si="224">(EW457)</f>
        <v>0</v>
      </c>
      <c r="AI457">
        <f t="shared" si="224"/>
        <v>0</v>
      </c>
      <c r="AJ457">
        <f>(AS457)</f>
        <v>0</v>
      </c>
      <c r="AK457">
        <v>194140.29</v>
      </c>
      <c r="AL457">
        <v>194140.29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1</v>
      </c>
      <c r="AW457">
        <v>1</v>
      </c>
      <c r="AZ457">
        <v>1</v>
      </c>
      <c r="BA457">
        <v>1</v>
      </c>
      <c r="BB457">
        <v>1</v>
      </c>
      <c r="BC457">
        <v>1.31</v>
      </c>
      <c r="BD457" t="s">
        <v>3</v>
      </c>
      <c r="BE457" t="s">
        <v>3</v>
      </c>
      <c r="BF457" t="s">
        <v>3</v>
      </c>
      <c r="BG457" t="s">
        <v>3</v>
      </c>
      <c r="BH457">
        <v>3</v>
      </c>
      <c r="BI457">
        <v>2</v>
      </c>
      <c r="BJ457" t="s">
        <v>317</v>
      </c>
      <c r="BM457">
        <v>500002</v>
      </c>
      <c r="BN457">
        <v>0</v>
      </c>
      <c r="BO457" t="s">
        <v>315</v>
      </c>
      <c r="BP457">
        <v>1</v>
      </c>
      <c r="BQ457">
        <v>12</v>
      </c>
      <c r="BR457">
        <v>0</v>
      </c>
      <c r="BS457">
        <v>1</v>
      </c>
      <c r="BT457">
        <v>1</v>
      </c>
      <c r="BU457">
        <v>1</v>
      </c>
      <c r="BV457">
        <v>1</v>
      </c>
      <c r="BW457">
        <v>1</v>
      </c>
      <c r="BX457">
        <v>1</v>
      </c>
      <c r="BY457" t="s">
        <v>3</v>
      </c>
      <c r="BZ457">
        <v>0</v>
      </c>
      <c r="CA457">
        <v>0</v>
      </c>
      <c r="CB457" t="s">
        <v>3</v>
      </c>
      <c r="CE457">
        <v>0</v>
      </c>
      <c r="CF457">
        <v>0</v>
      </c>
      <c r="CG457">
        <v>0</v>
      </c>
      <c r="CM457">
        <v>0</v>
      </c>
      <c r="CN457" t="s">
        <v>3</v>
      </c>
      <c r="CO457">
        <v>0</v>
      </c>
      <c r="CP457">
        <f>(P457+Q457+S457+R457)</f>
        <v>122329.74</v>
      </c>
      <c r="CQ457">
        <f>ROUND(AL457*BC457,2)</f>
        <v>254323.78</v>
      </c>
      <c r="CR457">
        <f>ROUND(AM457*BB457,2)</f>
        <v>0</v>
      </c>
      <c r="CS457">
        <f>ROUND(AN457*BS457,2)</f>
        <v>0</v>
      </c>
      <c r="CT457">
        <f>ROUND(AO457*BA457,2)</f>
        <v>0</v>
      </c>
      <c r="CU457">
        <f t="shared" ref="CU457:CX460" si="225">AG457</f>
        <v>0</v>
      </c>
      <c r="CV457">
        <f t="shared" si="225"/>
        <v>0</v>
      </c>
      <c r="CW457">
        <f t="shared" si="225"/>
        <v>0</v>
      </c>
      <c r="CX457">
        <f t="shared" si="225"/>
        <v>0</v>
      </c>
      <c r="CY457">
        <f>0</f>
        <v>0</v>
      </c>
      <c r="CZ457">
        <f>0</f>
        <v>0</v>
      </c>
      <c r="DC457" t="s">
        <v>3</v>
      </c>
      <c r="DD457" t="s">
        <v>3</v>
      </c>
      <c r="DE457" t="s">
        <v>3</v>
      </c>
      <c r="DF457" t="s">
        <v>3</v>
      </c>
      <c r="DG457" t="s">
        <v>3</v>
      </c>
      <c r="DH457" t="s">
        <v>3</v>
      </c>
      <c r="DI457" t="s">
        <v>3</v>
      </c>
      <c r="DJ457" t="s">
        <v>3</v>
      </c>
      <c r="DK457" t="s">
        <v>3</v>
      </c>
      <c r="DL457" t="s">
        <v>3</v>
      </c>
      <c r="DM457" t="s">
        <v>3</v>
      </c>
      <c r="DN457">
        <v>0</v>
      </c>
      <c r="DO457">
        <v>0</v>
      </c>
      <c r="DP457">
        <v>1</v>
      </c>
      <c r="DQ457">
        <v>1</v>
      </c>
      <c r="DU457">
        <v>1013</v>
      </c>
      <c r="DV457" t="s">
        <v>20</v>
      </c>
      <c r="DW457" t="s">
        <v>26</v>
      </c>
      <c r="DX457">
        <v>1</v>
      </c>
      <c r="DZ457" t="s">
        <v>3</v>
      </c>
      <c r="EA457" t="s">
        <v>3</v>
      </c>
      <c r="EB457" t="s">
        <v>3</v>
      </c>
      <c r="EC457" t="s">
        <v>3</v>
      </c>
      <c r="EE457">
        <v>293259285</v>
      </c>
      <c r="EF457">
        <v>12</v>
      </c>
      <c r="EG457" t="s">
        <v>318</v>
      </c>
      <c r="EH457">
        <v>0</v>
      </c>
      <c r="EI457" t="s">
        <v>3</v>
      </c>
      <c r="EJ457">
        <v>2</v>
      </c>
      <c r="EK457">
        <v>500002</v>
      </c>
      <c r="EL457" t="s">
        <v>319</v>
      </c>
      <c r="EM457" t="s">
        <v>320</v>
      </c>
      <c r="EO457" t="s">
        <v>3</v>
      </c>
      <c r="EQ457">
        <v>2359296</v>
      </c>
      <c r="ER457">
        <v>194140.29</v>
      </c>
      <c r="ES457">
        <v>194140.29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FQ457">
        <v>0</v>
      </c>
      <c r="FR457">
        <f>ROUND(IF(BI457=3,GM457,0),2)</f>
        <v>0</v>
      </c>
      <c r="FS457">
        <v>0</v>
      </c>
      <c r="FX457">
        <v>0</v>
      </c>
      <c r="FY457">
        <v>0</v>
      </c>
      <c r="GA457" t="s">
        <v>3</v>
      </c>
      <c r="GD457">
        <v>1</v>
      </c>
      <c r="GF457">
        <v>-2104302060</v>
      </c>
      <c r="GG457">
        <v>2</v>
      </c>
      <c r="GH457">
        <v>1</v>
      </c>
      <c r="GI457">
        <v>2</v>
      </c>
      <c r="GJ457">
        <v>0</v>
      </c>
      <c r="GK457">
        <v>0</v>
      </c>
      <c r="GL457">
        <f>ROUND(IF(AND(BH457=3,BI457=3,FS457&lt;&gt;0),P457,0),2)</f>
        <v>0</v>
      </c>
      <c r="GM457">
        <f>ROUND(O457+X457+Y457,2)+GX457</f>
        <v>122329.74</v>
      </c>
      <c r="GN457">
        <f>IF(OR(BI457=0,BI457=1),GM457-GX457,0)</f>
        <v>0</v>
      </c>
      <c r="GO457">
        <f>IF(BI457=2,GM457-GX457,0)</f>
        <v>122329.74</v>
      </c>
      <c r="GP457">
        <f>IF(BI457=4,GM457-GX457,0)</f>
        <v>0</v>
      </c>
      <c r="GR457">
        <v>0</v>
      </c>
      <c r="GS457">
        <v>3</v>
      </c>
      <c r="GT457">
        <v>0</v>
      </c>
      <c r="GU457" t="s">
        <v>3</v>
      </c>
      <c r="GV457">
        <f>ROUND((GT457),6)</f>
        <v>0</v>
      </c>
      <c r="GW457">
        <v>1</v>
      </c>
      <c r="GX457">
        <f>ROUND(HC457*I457,2)</f>
        <v>0</v>
      </c>
      <c r="HA457">
        <v>0</v>
      </c>
      <c r="HB457">
        <v>0</v>
      </c>
      <c r="HC457">
        <f>GV457*GW457</f>
        <v>0</v>
      </c>
      <c r="HE457" t="s">
        <v>3</v>
      </c>
      <c r="HF457" t="s">
        <v>3</v>
      </c>
      <c r="HM457" t="s">
        <v>3</v>
      </c>
      <c r="HN457" t="s">
        <v>3</v>
      </c>
      <c r="HO457" t="s">
        <v>3</v>
      </c>
      <c r="HP457" t="s">
        <v>3</v>
      </c>
      <c r="HQ457" t="s">
        <v>3</v>
      </c>
      <c r="IK457">
        <v>0</v>
      </c>
    </row>
    <row r="458" spans="1:245" x14ac:dyDescent="0.2">
      <c r="A458">
        <v>17</v>
      </c>
      <c r="B458">
        <v>1</v>
      </c>
      <c r="E458" t="s">
        <v>321</v>
      </c>
      <c r="F458" t="s">
        <v>322</v>
      </c>
      <c r="G458" t="s">
        <v>323</v>
      </c>
      <c r="H458" t="s">
        <v>20</v>
      </c>
      <c r="I458">
        <f>ROUND(694/1000,7)</f>
        <v>0.69399999999999995</v>
      </c>
      <c r="J458">
        <v>0</v>
      </c>
      <c r="K458">
        <f>ROUND(694/1000,7)</f>
        <v>0.69399999999999995</v>
      </c>
      <c r="O458">
        <f>ROUND(CP458,2)</f>
        <v>23030.41</v>
      </c>
      <c r="P458">
        <f>ROUND(CQ458*I458,2)</f>
        <v>23030.41</v>
      </c>
      <c r="Q458">
        <f>ROUND(CR458*I458,2)</f>
        <v>0</v>
      </c>
      <c r="R458">
        <f>ROUND(CS458*I458,2)</f>
        <v>0</v>
      </c>
      <c r="S458">
        <f>ROUND(CT458*I458,2)</f>
        <v>0</v>
      </c>
      <c r="T458">
        <f>ROUND(CU458*I458,2)</f>
        <v>0</v>
      </c>
      <c r="U458">
        <f>ROUND(CV458*I458,7)</f>
        <v>0</v>
      </c>
      <c r="V458">
        <f>ROUND(CW458*I458,7)</f>
        <v>0</v>
      </c>
      <c r="W458">
        <f>ROUND(CX458*I458,2)</f>
        <v>0</v>
      </c>
      <c r="X458">
        <f t="shared" si="222"/>
        <v>0</v>
      </c>
      <c r="Y458">
        <f t="shared" si="222"/>
        <v>0</v>
      </c>
      <c r="AA458">
        <v>312147598</v>
      </c>
      <c r="AB458">
        <f>ROUND((AC458+AD458+AF458),6)</f>
        <v>33185.03</v>
      </c>
      <c r="AC458">
        <f>ROUND((ES458),6)</f>
        <v>33185.03</v>
      </c>
      <c r="AD458">
        <f>ROUND((((ET458)-(EU458))+AE458),6)</f>
        <v>0</v>
      </c>
      <c r="AE458">
        <f t="shared" si="223"/>
        <v>0</v>
      </c>
      <c r="AF458">
        <f t="shared" si="223"/>
        <v>0</v>
      </c>
      <c r="AG458">
        <f>ROUND((AP458),6)</f>
        <v>0</v>
      </c>
      <c r="AH458">
        <f t="shared" si="224"/>
        <v>0</v>
      </c>
      <c r="AI458">
        <f t="shared" si="224"/>
        <v>0</v>
      </c>
      <c r="AJ458">
        <f>(AS458)</f>
        <v>0</v>
      </c>
      <c r="AK458">
        <v>33185.03</v>
      </c>
      <c r="AL458">
        <v>33185.03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1</v>
      </c>
      <c r="AW458">
        <v>1</v>
      </c>
      <c r="AZ458">
        <v>1</v>
      </c>
      <c r="BA458">
        <v>1</v>
      </c>
      <c r="BB458">
        <v>1</v>
      </c>
      <c r="BC458">
        <v>1</v>
      </c>
      <c r="BD458" t="s">
        <v>3</v>
      </c>
      <c r="BE458" t="s">
        <v>3</v>
      </c>
      <c r="BF458" t="s">
        <v>3</v>
      </c>
      <c r="BG458" t="s">
        <v>3</v>
      </c>
      <c r="BH458">
        <v>3</v>
      </c>
      <c r="BI458">
        <v>2</v>
      </c>
      <c r="BJ458" t="s">
        <v>324</v>
      </c>
      <c r="BM458">
        <v>500002</v>
      </c>
      <c r="BN458">
        <v>0</v>
      </c>
      <c r="BO458" t="s">
        <v>3</v>
      </c>
      <c r="BP458">
        <v>0</v>
      </c>
      <c r="BQ458">
        <v>12</v>
      </c>
      <c r="BR458">
        <v>0</v>
      </c>
      <c r="BS458">
        <v>1</v>
      </c>
      <c r="BT458">
        <v>1</v>
      </c>
      <c r="BU458">
        <v>1</v>
      </c>
      <c r="BV458">
        <v>1</v>
      </c>
      <c r="BW458">
        <v>1</v>
      </c>
      <c r="BX458">
        <v>1</v>
      </c>
      <c r="BY458" t="s">
        <v>3</v>
      </c>
      <c r="BZ458">
        <v>0</v>
      </c>
      <c r="CA458">
        <v>0</v>
      </c>
      <c r="CB458" t="s">
        <v>3</v>
      </c>
      <c r="CE458">
        <v>0</v>
      </c>
      <c r="CF458">
        <v>0</v>
      </c>
      <c r="CG458">
        <v>0</v>
      </c>
      <c r="CM458">
        <v>0</v>
      </c>
      <c r="CN458" t="s">
        <v>3</v>
      </c>
      <c r="CO458">
        <v>0</v>
      </c>
      <c r="CP458">
        <f>(P458+Q458+S458+R458)</f>
        <v>23030.41</v>
      </c>
      <c r="CQ458">
        <f>ROUND(AL458*BC458,2)</f>
        <v>33185.03</v>
      </c>
      <c r="CR458">
        <f>ROUND(AM458*BB458,2)</f>
        <v>0</v>
      </c>
      <c r="CS458">
        <f>ROUND(AN458*BS458,2)</f>
        <v>0</v>
      </c>
      <c r="CT458">
        <f>ROUND(AO458*BA458,2)</f>
        <v>0</v>
      </c>
      <c r="CU458">
        <f t="shared" si="225"/>
        <v>0</v>
      </c>
      <c r="CV458">
        <f t="shared" si="225"/>
        <v>0</v>
      </c>
      <c r="CW458">
        <f t="shared" si="225"/>
        <v>0</v>
      </c>
      <c r="CX458">
        <f t="shared" si="225"/>
        <v>0</v>
      </c>
      <c r="CY458">
        <f>0</f>
        <v>0</v>
      </c>
      <c r="CZ458">
        <f>0</f>
        <v>0</v>
      </c>
      <c r="DC458" t="s">
        <v>3</v>
      </c>
      <c r="DD458" t="s">
        <v>3</v>
      </c>
      <c r="DE458" t="s">
        <v>3</v>
      </c>
      <c r="DF458" t="s">
        <v>3</v>
      </c>
      <c r="DG458" t="s">
        <v>3</v>
      </c>
      <c r="DH458" t="s">
        <v>3</v>
      </c>
      <c r="DI458" t="s">
        <v>3</v>
      </c>
      <c r="DJ458" t="s">
        <v>3</v>
      </c>
      <c r="DK458" t="s">
        <v>3</v>
      </c>
      <c r="DL458" t="s">
        <v>3</v>
      </c>
      <c r="DM458" t="s">
        <v>3</v>
      </c>
      <c r="DN458">
        <v>0</v>
      </c>
      <c r="DO458">
        <v>0</v>
      </c>
      <c r="DP458">
        <v>1</v>
      </c>
      <c r="DQ458">
        <v>1</v>
      </c>
      <c r="DU458">
        <v>1013</v>
      </c>
      <c r="DV458" t="s">
        <v>20</v>
      </c>
      <c r="DW458" t="s">
        <v>26</v>
      </c>
      <c r="DX458">
        <v>1</v>
      </c>
      <c r="DZ458" t="s">
        <v>3</v>
      </c>
      <c r="EA458" t="s">
        <v>3</v>
      </c>
      <c r="EB458" t="s">
        <v>3</v>
      </c>
      <c r="EC458" t="s">
        <v>3</v>
      </c>
      <c r="EE458">
        <v>293259285</v>
      </c>
      <c r="EF458">
        <v>12</v>
      </c>
      <c r="EG458" t="s">
        <v>318</v>
      </c>
      <c r="EH458">
        <v>0</v>
      </c>
      <c r="EI458" t="s">
        <v>3</v>
      </c>
      <c r="EJ458">
        <v>2</v>
      </c>
      <c r="EK458">
        <v>500002</v>
      </c>
      <c r="EL458" t="s">
        <v>319</v>
      </c>
      <c r="EM458" t="s">
        <v>320</v>
      </c>
      <c r="EO458" t="s">
        <v>3</v>
      </c>
      <c r="EQ458">
        <v>2359296</v>
      </c>
      <c r="ER458">
        <v>33185.03</v>
      </c>
      <c r="ES458">
        <v>33185.03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FQ458">
        <v>23030.41</v>
      </c>
      <c r="FR458">
        <f>ROUND(IF(BI458=3,GM458,0),2)</f>
        <v>0</v>
      </c>
      <c r="FS458">
        <v>0</v>
      </c>
      <c r="FX458">
        <v>0</v>
      </c>
      <c r="FY458">
        <v>0</v>
      </c>
      <c r="GA458" t="s">
        <v>3</v>
      </c>
      <c r="GD458">
        <v>1</v>
      </c>
      <c r="GE458">
        <v>31139.61</v>
      </c>
      <c r="GF458">
        <v>-1800240805</v>
      </c>
      <c r="GG458">
        <v>2</v>
      </c>
      <c r="GH458">
        <v>1</v>
      </c>
      <c r="GI458">
        <v>-2</v>
      </c>
      <c r="GJ458">
        <v>0</v>
      </c>
      <c r="GK458">
        <v>0</v>
      </c>
      <c r="GL458">
        <f>ROUND(IF(AND(BH458=3,BI458=3,FS458&lt;&gt;0),P458,0),2)</f>
        <v>0</v>
      </c>
      <c r="GM458">
        <f>ROUND(O458+X458+Y458,2)+GX458</f>
        <v>23030.41</v>
      </c>
      <c r="GN458">
        <f>IF(OR(BI458=0,BI458=1),GM458-GX458,0)</f>
        <v>0</v>
      </c>
      <c r="GO458">
        <f>IF(BI458=2,GM458-GX458,0)</f>
        <v>23030.41</v>
      </c>
      <c r="GP458">
        <f>IF(BI458=4,GM458-GX458,0)</f>
        <v>0</v>
      </c>
      <c r="GR458">
        <v>3</v>
      </c>
      <c r="GS458">
        <v>3</v>
      </c>
      <c r="GT458">
        <v>0</v>
      </c>
      <c r="GU458" t="s">
        <v>3</v>
      </c>
      <c r="GV458">
        <f>ROUND((GT458),6)</f>
        <v>0</v>
      </c>
      <c r="GW458">
        <v>1</v>
      </c>
      <c r="GX458">
        <f>ROUND(HC458*I458,2)</f>
        <v>0</v>
      </c>
      <c r="HA458">
        <v>0</v>
      </c>
      <c r="HB458">
        <v>0</v>
      </c>
      <c r="HC458">
        <f>GV458*GW458</f>
        <v>0</v>
      </c>
      <c r="HE458" t="s">
        <v>3</v>
      </c>
      <c r="HF458" t="s">
        <v>3</v>
      </c>
      <c r="HM458" t="s">
        <v>3</v>
      </c>
      <c r="HN458" t="s">
        <v>3</v>
      </c>
      <c r="HO458" t="s">
        <v>3</v>
      </c>
      <c r="HP458" t="s">
        <v>3</v>
      </c>
      <c r="HQ458" t="s">
        <v>3</v>
      </c>
      <c r="IK458">
        <v>0</v>
      </c>
    </row>
    <row r="459" spans="1:245" x14ac:dyDescent="0.2">
      <c r="A459">
        <v>17</v>
      </c>
      <c r="B459">
        <v>1</v>
      </c>
      <c r="E459" t="s">
        <v>325</v>
      </c>
      <c r="F459" t="s">
        <v>326</v>
      </c>
      <c r="G459" t="s">
        <v>327</v>
      </c>
      <c r="H459" t="s">
        <v>299</v>
      </c>
      <c r="I459">
        <f>ROUND(16/100,7)</f>
        <v>0.16</v>
      </c>
      <c r="J459">
        <v>0</v>
      </c>
      <c r="K459">
        <f>ROUND(16/100,7)</f>
        <v>0.16</v>
      </c>
      <c r="O459">
        <f>ROUND(CP459,2)</f>
        <v>3786.33</v>
      </c>
      <c r="P459">
        <f>ROUND(CQ459*I459,2)</f>
        <v>3786.33</v>
      </c>
      <c r="Q459">
        <f>ROUND(CR459*I459,2)</f>
        <v>0</v>
      </c>
      <c r="R459">
        <f>ROUND(CS459*I459,2)</f>
        <v>0</v>
      </c>
      <c r="S459">
        <f>ROUND(CT459*I459,2)</f>
        <v>0</v>
      </c>
      <c r="T459">
        <f>ROUND(CU459*I459,2)</f>
        <v>0</v>
      </c>
      <c r="U459">
        <f>ROUND(CV459*I459,7)</f>
        <v>0</v>
      </c>
      <c r="V459">
        <f>ROUND(CW459*I459,7)</f>
        <v>0</v>
      </c>
      <c r="W459">
        <f>ROUND(CX459*I459,2)</f>
        <v>0</v>
      </c>
      <c r="X459">
        <f t="shared" si="222"/>
        <v>0</v>
      </c>
      <c r="Y459">
        <f t="shared" si="222"/>
        <v>0</v>
      </c>
      <c r="AA459">
        <v>312147598</v>
      </c>
      <c r="AB459">
        <f>ROUND((AC459+AD459+AF459),6)</f>
        <v>22754.38</v>
      </c>
      <c r="AC459">
        <f>ROUND((ES459),6)</f>
        <v>22754.38</v>
      </c>
      <c r="AD459">
        <f>ROUND((((ET459)-(EU459))+AE459),6)</f>
        <v>0</v>
      </c>
      <c r="AE459">
        <f t="shared" si="223"/>
        <v>0</v>
      </c>
      <c r="AF459">
        <f t="shared" si="223"/>
        <v>0</v>
      </c>
      <c r="AG459">
        <f>ROUND((AP459),6)</f>
        <v>0</v>
      </c>
      <c r="AH459">
        <f t="shared" si="224"/>
        <v>0</v>
      </c>
      <c r="AI459">
        <f t="shared" si="224"/>
        <v>0</v>
      </c>
      <c r="AJ459">
        <f>(AS459)</f>
        <v>0</v>
      </c>
      <c r="AK459">
        <v>22754.38</v>
      </c>
      <c r="AL459">
        <v>22754.38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1</v>
      </c>
      <c r="AW459">
        <v>1</v>
      </c>
      <c r="AZ459">
        <v>1</v>
      </c>
      <c r="BA459">
        <v>1</v>
      </c>
      <c r="BB459">
        <v>1</v>
      </c>
      <c r="BC459">
        <v>1.04</v>
      </c>
      <c r="BD459" t="s">
        <v>3</v>
      </c>
      <c r="BE459" t="s">
        <v>3</v>
      </c>
      <c r="BF459" t="s">
        <v>3</v>
      </c>
      <c r="BG459" t="s">
        <v>3</v>
      </c>
      <c r="BH459">
        <v>3</v>
      </c>
      <c r="BI459">
        <v>2</v>
      </c>
      <c r="BJ459" t="s">
        <v>328</v>
      </c>
      <c r="BM459">
        <v>500002</v>
      </c>
      <c r="BN459">
        <v>0</v>
      </c>
      <c r="BO459" t="s">
        <v>326</v>
      </c>
      <c r="BP459">
        <v>1</v>
      </c>
      <c r="BQ459">
        <v>12</v>
      </c>
      <c r="BR459">
        <v>0</v>
      </c>
      <c r="BS459">
        <v>1</v>
      </c>
      <c r="BT459">
        <v>1</v>
      </c>
      <c r="BU459">
        <v>1</v>
      </c>
      <c r="BV459">
        <v>1</v>
      </c>
      <c r="BW459">
        <v>1</v>
      </c>
      <c r="BX459">
        <v>1</v>
      </c>
      <c r="BY459" t="s">
        <v>3</v>
      </c>
      <c r="BZ459">
        <v>0</v>
      </c>
      <c r="CA459">
        <v>0</v>
      </c>
      <c r="CB459" t="s">
        <v>3</v>
      </c>
      <c r="CE459">
        <v>0</v>
      </c>
      <c r="CF459">
        <v>0</v>
      </c>
      <c r="CG459">
        <v>0</v>
      </c>
      <c r="CM459">
        <v>0</v>
      </c>
      <c r="CN459" t="s">
        <v>3</v>
      </c>
      <c r="CO459">
        <v>0</v>
      </c>
      <c r="CP459">
        <f>(P459+Q459+S459+R459)</f>
        <v>3786.33</v>
      </c>
      <c r="CQ459">
        <f>ROUND(AL459*BC459,2)</f>
        <v>23664.560000000001</v>
      </c>
      <c r="CR459">
        <f>ROUND(AM459*BB459,2)</f>
        <v>0</v>
      </c>
      <c r="CS459">
        <f>ROUND(AN459*BS459,2)</f>
        <v>0</v>
      </c>
      <c r="CT459">
        <f>ROUND(AO459*BA459,2)</f>
        <v>0</v>
      </c>
      <c r="CU459">
        <f t="shared" si="225"/>
        <v>0</v>
      </c>
      <c r="CV459">
        <f t="shared" si="225"/>
        <v>0</v>
      </c>
      <c r="CW459">
        <f t="shared" si="225"/>
        <v>0</v>
      </c>
      <c r="CX459">
        <f t="shared" si="225"/>
        <v>0</v>
      </c>
      <c r="CY459">
        <f>0</f>
        <v>0</v>
      </c>
      <c r="CZ459">
        <f>0</f>
        <v>0</v>
      </c>
      <c r="DC459" t="s">
        <v>3</v>
      </c>
      <c r="DD459" t="s">
        <v>3</v>
      </c>
      <c r="DE459" t="s">
        <v>3</v>
      </c>
      <c r="DF459" t="s">
        <v>3</v>
      </c>
      <c r="DG459" t="s">
        <v>3</v>
      </c>
      <c r="DH459" t="s">
        <v>3</v>
      </c>
      <c r="DI459" t="s">
        <v>3</v>
      </c>
      <c r="DJ459" t="s">
        <v>3</v>
      </c>
      <c r="DK459" t="s">
        <v>3</v>
      </c>
      <c r="DL459" t="s">
        <v>3</v>
      </c>
      <c r="DM459" t="s">
        <v>3</v>
      </c>
      <c r="DN459">
        <v>0</v>
      </c>
      <c r="DO459">
        <v>0</v>
      </c>
      <c r="DP459">
        <v>1</v>
      </c>
      <c r="DQ459">
        <v>1</v>
      </c>
      <c r="DU459">
        <v>1013</v>
      </c>
      <c r="DV459" t="s">
        <v>299</v>
      </c>
      <c r="DW459" t="s">
        <v>299</v>
      </c>
      <c r="DX459">
        <v>1</v>
      </c>
      <c r="DZ459" t="s">
        <v>3</v>
      </c>
      <c r="EA459" t="s">
        <v>3</v>
      </c>
      <c r="EB459" t="s">
        <v>3</v>
      </c>
      <c r="EC459" t="s">
        <v>3</v>
      </c>
      <c r="EE459">
        <v>293259285</v>
      </c>
      <c r="EF459">
        <v>12</v>
      </c>
      <c r="EG459" t="s">
        <v>318</v>
      </c>
      <c r="EH459">
        <v>0</v>
      </c>
      <c r="EI459" t="s">
        <v>3</v>
      </c>
      <c r="EJ459">
        <v>2</v>
      </c>
      <c r="EK459">
        <v>500002</v>
      </c>
      <c r="EL459" t="s">
        <v>319</v>
      </c>
      <c r="EM459" t="s">
        <v>320</v>
      </c>
      <c r="EO459" t="s">
        <v>3</v>
      </c>
      <c r="EQ459">
        <v>1048576</v>
      </c>
      <c r="ER459">
        <v>22754.38</v>
      </c>
      <c r="ES459">
        <v>22754.38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FQ459">
        <v>0</v>
      </c>
      <c r="FR459">
        <f>ROUND(IF(BI459=3,GM459,0),2)</f>
        <v>0</v>
      </c>
      <c r="FS459">
        <v>0</v>
      </c>
      <c r="FX459">
        <v>0</v>
      </c>
      <c r="FY459">
        <v>0</v>
      </c>
      <c r="GA459" t="s">
        <v>3</v>
      </c>
      <c r="GD459">
        <v>1</v>
      </c>
      <c r="GF459">
        <v>1084257016</v>
      </c>
      <c r="GG459">
        <v>2</v>
      </c>
      <c r="GH459">
        <v>1</v>
      </c>
      <c r="GI459">
        <v>2</v>
      </c>
      <c r="GJ459">
        <v>0</v>
      </c>
      <c r="GK459">
        <v>0</v>
      </c>
      <c r="GL459">
        <f>ROUND(IF(AND(BH459=3,BI459=3,FS459&lt;&gt;0),P459,0),2)</f>
        <v>0</v>
      </c>
      <c r="GM459">
        <f>ROUND(O459+X459+Y459,2)+GX459</f>
        <v>3786.33</v>
      </c>
      <c r="GN459">
        <f>IF(OR(BI459=0,BI459=1),GM459-GX459,0)</f>
        <v>0</v>
      </c>
      <c r="GO459">
        <f>IF(BI459=2,GM459-GX459,0)</f>
        <v>3786.33</v>
      </c>
      <c r="GP459">
        <f>IF(BI459=4,GM459-GX459,0)</f>
        <v>0</v>
      </c>
      <c r="GR459">
        <v>0</v>
      </c>
      <c r="GS459">
        <v>3</v>
      </c>
      <c r="GT459">
        <v>0</v>
      </c>
      <c r="GU459" t="s">
        <v>3</v>
      </c>
      <c r="GV459">
        <f>ROUND((GT459),6)</f>
        <v>0</v>
      </c>
      <c r="GW459">
        <v>1</v>
      </c>
      <c r="GX459">
        <f>ROUND(HC459*I459,2)</f>
        <v>0</v>
      </c>
      <c r="HA459">
        <v>0</v>
      </c>
      <c r="HB459">
        <v>0</v>
      </c>
      <c r="HC459">
        <f>GV459*GW459</f>
        <v>0</v>
      </c>
      <c r="HE459" t="s">
        <v>3</v>
      </c>
      <c r="HF459" t="s">
        <v>3</v>
      </c>
      <c r="HM459" t="s">
        <v>3</v>
      </c>
      <c r="HN459" t="s">
        <v>3</v>
      </c>
      <c r="HO459" t="s">
        <v>3</v>
      </c>
      <c r="HP459" t="s">
        <v>3</v>
      </c>
      <c r="HQ459" t="s">
        <v>3</v>
      </c>
      <c r="IK459">
        <v>0</v>
      </c>
    </row>
    <row r="460" spans="1:245" x14ac:dyDescent="0.2">
      <c r="A460">
        <v>17</v>
      </c>
      <c r="B460">
        <v>1</v>
      </c>
      <c r="E460" t="s">
        <v>329</v>
      </c>
      <c r="F460" t="s">
        <v>330</v>
      </c>
      <c r="G460" t="s">
        <v>331</v>
      </c>
      <c r="H460" t="s">
        <v>36</v>
      </c>
      <c r="I460">
        <f>ROUND(116/50,7)</f>
        <v>2.3199999999999998</v>
      </c>
      <c r="J460">
        <v>0</v>
      </c>
      <c r="K460">
        <f>ROUND(116/50,7)</f>
        <v>2.3199999999999998</v>
      </c>
      <c r="O460">
        <f>ROUND(CP460,2)</f>
        <v>13532.17</v>
      </c>
      <c r="P460">
        <f>ROUND(CQ460*I460,2)</f>
        <v>13532.17</v>
      </c>
      <c r="Q460">
        <f>ROUND(CR460*I460,2)</f>
        <v>0</v>
      </c>
      <c r="R460">
        <f>ROUND(CS460*I460,2)</f>
        <v>0</v>
      </c>
      <c r="S460">
        <f>ROUND(CT460*I460,2)</f>
        <v>0</v>
      </c>
      <c r="T460">
        <f>ROUND(CU460*I460,2)</f>
        <v>0</v>
      </c>
      <c r="U460">
        <f>ROUND(CV460*I460,7)</f>
        <v>0</v>
      </c>
      <c r="V460">
        <f>ROUND(CW460*I460,7)</f>
        <v>0</v>
      </c>
      <c r="W460">
        <f>ROUND(CX460*I460,2)</f>
        <v>0</v>
      </c>
      <c r="X460">
        <f t="shared" si="222"/>
        <v>0</v>
      </c>
      <c r="Y460">
        <f t="shared" si="222"/>
        <v>0</v>
      </c>
      <c r="AA460">
        <v>312147598</v>
      </c>
      <c r="AB460">
        <f>ROUND((AC460+AD460+AF460),6)</f>
        <v>4136.76</v>
      </c>
      <c r="AC460">
        <f>ROUND((ES460),6)</f>
        <v>4136.76</v>
      </c>
      <c r="AD460">
        <f>ROUND((((ET460)-(EU460))+AE460),6)</f>
        <v>0</v>
      </c>
      <c r="AE460">
        <f t="shared" si="223"/>
        <v>0</v>
      </c>
      <c r="AF460">
        <f t="shared" si="223"/>
        <v>0</v>
      </c>
      <c r="AG460">
        <f>ROUND((AP460),6)</f>
        <v>0</v>
      </c>
      <c r="AH460">
        <f t="shared" si="224"/>
        <v>0</v>
      </c>
      <c r="AI460">
        <f t="shared" si="224"/>
        <v>0</v>
      </c>
      <c r="AJ460">
        <f>(AS460)</f>
        <v>0</v>
      </c>
      <c r="AK460">
        <v>4136.76</v>
      </c>
      <c r="AL460">
        <v>4136.76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  <c r="AS460">
        <v>0</v>
      </c>
      <c r="AT460">
        <v>0</v>
      </c>
      <c r="AU460">
        <v>0</v>
      </c>
      <c r="AV460">
        <v>1</v>
      </c>
      <c r="AW460">
        <v>1</v>
      </c>
      <c r="AZ460">
        <v>1</v>
      </c>
      <c r="BA460">
        <v>1</v>
      </c>
      <c r="BB460">
        <v>1</v>
      </c>
      <c r="BC460">
        <v>1.41</v>
      </c>
      <c r="BD460" t="s">
        <v>3</v>
      </c>
      <c r="BE460" t="s">
        <v>3</v>
      </c>
      <c r="BF460" t="s">
        <v>3</v>
      </c>
      <c r="BG460" t="s">
        <v>3</v>
      </c>
      <c r="BH460">
        <v>3</v>
      </c>
      <c r="BI460">
        <v>1</v>
      </c>
      <c r="BJ460" t="s">
        <v>332</v>
      </c>
      <c r="BM460">
        <v>500001</v>
      </c>
      <c r="BN460">
        <v>0</v>
      </c>
      <c r="BO460" t="s">
        <v>330</v>
      </c>
      <c r="BP460">
        <v>1</v>
      </c>
      <c r="BQ460">
        <v>8</v>
      </c>
      <c r="BR460">
        <v>0</v>
      </c>
      <c r="BS460">
        <v>1</v>
      </c>
      <c r="BT460">
        <v>1</v>
      </c>
      <c r="BU460">
        <v>1</v>
      </c>
      <c r="BV460">
        <v>1</v>
      </c>
      <c r="BW460">
        <v>1</v>
      </c>
      <c r="BX460">
        <v>1</v>
      </c>
      <c r="BY460" t="s">
        <v>3</v>
      </c>
      <c r="BZ460">
        <v>0</v>
      </c>
      <c r="CA460">
        <v>0</v>
      </c>
      <c r="CB460" t="s">
        <v>3</v>
      </c>
      <c r="CE460">
        <v>0</v>
      </c>
      <c r="CF460">
        <v>0</v>
      </c>
      <c r="CG460">
        <v>0</v>
      </c>
      <c r="CM460">
        <v>0</v>
      </c>
      <c r="CN460" t="s">
        <v>3</v>
      </c>
      <c r="CO460">
        <v>0</v>
      </c>
      <c r="CP460">
        <f>(P460+Q460+S460+R460)</f>
        <v>13532.17</v>
      </c>
      <c r="CQ460">
        <f>ROUND(AL460*BC460,2)</f>
        <v>5832.83</v>
      </c>
      <c r="CR460">
        <f>ROUND(AM460*BB460,2)</f>
        <v>0</v>
      </c>
      <c r="CS460">
        <f>ROUND(AN460*BS460,2)</f>
        <v>0</v>
      </c>
      <c r="CT460">
        <f>ROUND(AO460*BA460,2)</f>
        <v>0</v>
      </c>
      <c r="CU460">
        <f t="shared" si="225"/>
        <v>0</v>
      </c>
      <c r="CV460">
        <f t="shared" si="225"/>
        <v>0</v>
      </c>
      <c r="CW460">
        <f t="shared" si="225"/>
        <v>0</v>
      </c>
      <c r="CX460">
        <f t="shared" si="225"/>
        <v>0</v>
      </c>
      <c r="CY460">
        <f>0</f>
        <v>0</v>
      </c>
      <c r="CZ460">
        <f>0</f>
        <v>0</v>
      </c>
      <c r="DC460" t="s">
        <v>3</v>
      </c>
      <c r="DD460" t="s">
        <v>3</v>
      </c>
      <c r="DE460" t="s">
        <v>3</v>
      </c>
      <c r="DF460" t="s">
        <v>3</v>
      </c>
      <c r="DG460" t="s">
        <v>3</v>
      </c>
      <c r="DH460" t="s">
        <v>3</v>
      </c>
      <c r="DI460" t="s">
        <v>3</v>
      </c>
      <c r="DJ460" t="s">
        <v>3</v>
      </c>
      <c r="DK460" t="s">
        <v>3</v>
      </c>
      <c r="DL460" t="s">
        <v>3</v>
      </c>
      <c r="DM460" t="s">
        <v>3</v>
      </c>
      <c r="DN460">
        <v>0</v>
      </c>
      <c r="DO460">
        <v>0</v>
      </c>
      <c r="DP460">
        <v>1</v>
      </c>
      <c r="DQ460">
        <v>1</v>
      </c>
      <c r="DU460">
        <v>1013</v>
      </c>
      <c r="DV460" t="s">
        <v>36</v>
      </c>
      <c r="DW460" t="s">
        <v>36</v>
      </c>
      <c r="DX460">
        <v>1</v>
      </c>
      <c r="DZ460" t="s">
        <v>3</v>
      </c>
      <c r="EA460" t="s">
        <v>3</v>
      </c>
      <c r="EB460" t="s">
        <v>3</v>
      </c>
      <c r="EC460" t="s">
        <v>3</v>
      </c>
      <c r="EE460">
        <v>293259284</v>
      </c>
      <c r="EF460">
        <v>8</v>
      </c>
      <c r="EG460" t="s">
        <v>333</v>
      </c>
      <c r="EH460">
        <v>0</v>
      </c>
      <c r="EI460" t="s">
        <v>3</v>
      </c>
      <c r="EJ460">
        <v>1</v>
      </c>
      <c r="EK460">
        <v>500001</v>
      </c>
      <c r="EL460" t="s">
        <v>334</v>
      </c>
      <c r="EM460" t="s">
        <v>335</v>
      </c>
      <c r="EO460" t="s">
        <v>3</v>
      </c>
      <c r="EQ460">
        <v>1048576</v>
      </c>
      <c r="ER460">
        <v>4136.76</v>
      </c>
      <c r="ES460">
        <v>4136.76</v>
      </c>
      <c r="ET460">
        <v>0</v>
      </c>
      <c r="EU460">
        <v>0</v>
      </c>
      <c r="EV460">
        <v>0</v>
      </c>
      <c r="EW460">
        <v>0</v>
      </c>
      <c r="EX460">
        <v>0</v>
      </c>
      <c r="EY460">
        <v>0</v>
      </c>
      <c r="FQ460">
        <v>0</v>
      </c>
      <c r="FR460">
        <f>ROUND(IF(BI460=3,GM460,0),2)</f>
        <v>0</v>
      </c>
      <c r="FS460">
        <v>0</v>
      </c>
      <c r="FX460">
        <v>0</v>
      </c>
      <c r="FY460">
        <v>0</v>
      </c>
      <c r="GA460" t="s">
        <v>3</v>
      </c>
      <c r="GD460">
        <v>1</v>
      </c>
      <c r="GF460">
        <v>1683779831</v>
      </c>
      <c r="GG460">
        <v>2</v>
      </c>
      <c r="GH460">
        <v>1</v>
      </c>
      <c r="GI460">
        <v>2</v>
      </c>
      <c r="GJ460">
        <v>0</v>
      </c>
      <c r="GK460">
        <v>0</v>
      </c>
      <c r="GL460">
        <f>ROUND(IF(AND(BH460=3,BI460=3,FS460&lt;&gt;0),P460,0),2)</f>
        <v>0</v>
      </c>
      <c r="GM460">
        <f>ROUND(O460+X460+Y460,2)+GX460</f>
        <v>13532.17</v>
      </c>
      <c r="GN460">
        <f>IF(OR(BI460=0,BI460=1),GM460-GX460,0)</f>
        <v>13532.17</v>
      </c>
      <c r="GO460">
        <f>IF(BI460=2,GM460-GX460,0)</f>
        <v>0</v>
      </c>
      <c r="GP460">
        <f>IF(BI460=4,GM460-GX460,0)</f>
        <v>0</v>
      </c>
      <c r="GR460">
        <v>0</v>
      </c>
      <c r="GS460">
        <v>3</v>
      </c>
      <c r="GT460">
        <v>0</v>
      </c>
      <c r="GU460" t="s">
        <v>3</v>
      </c>
      <c r="GV460">
        <f>ROUND((GT460),6)</f>
        <v>0</v>
      </c>
      <c r="GW460">
        <v>1</v>
      </c>
      <c r="GX460">
        <f>ROUND(HC460*I460,2)</f>
        <v>0</v>
      </c>
      <c r="HA460">
        <v>0</v>
      </c>
      <c r="HB460">
        <v>0</v>
      </c>
      <c r="HC460">
        <f>GV460*GW460</f>
        <v>0</v>
      </c>
      <c r="HE460" t="s">
        <v>3</v>
      </c>
      <c r="HF460" t="s">
        <v>3</v>
      </c>
      <c r="HM460" t="s">
        <v>3</v>
      </c>
      <c r="HN460" t="s">
        <v>3</v>
      </c>
      <c r="HO460" t="s">
        <v>3</v>
      </c>
      <c r="HP460" t="s">
        <v>3</v>
      </c>
      <c r="HQ460" t="s">
        <v>3</v>
      </c>
      <c r="IK460">
        <v>0</v>
      </c>
    </row>
    <row r="462" spans="1:245" x14ac:dyDescent="0.2">
      <c r="A462" s="2">
        <v>51</v>
      </c>
      <c r="B462" s="2">
        <f>B453</f>
        <v>1</v>
      </c>
      <c r="C462" s="2">
        <f>A453</f>
        <v>4</v>
      </c>
      <c r="D462" s="2">
        <f>ROW(A453)</f>
        <v>453</v>
      </c>
      <c r="E462" s="2"/>
      <c r="F462" s="2" t="str">
        <f>IF(F453&lt;&gt;"",F453,"")</f>
        <v>Новый раздел</v>
      </c>
      <c r="G462" s="2" t="str">
        <f>IF(G453&lt;&gt;"",G453,"")</f>
        <v>Материалы по НБ ФСНБ-2022</v>
      </c>
      <c r="H462" s="2">
        <v>0</v>
      </c>
      <c r="I462" s="2"/>
      <c r="J462" s="2"/>
      <c r="K462" s="2"/>
      <c r="L462" s="2"/>
      <c r="M462" s="2"/>
      <c r="N462" s="2"/>
      <c r="O462" s="2">
        <f t="shared" ref="O462:T462" si="226">ROUND(AB462,2)</f>
        <v>162678.65</v>
      </c>
      <c r="P462" s="2">
        <f t="shared" si="226"/>
        <v>162678.65</v>
      </c>
      <c r="Q462" s="2">
        <f t="shared" si="226"/>
        <v>0</v>
      </c>
      <c r="R462" s="2">
        <f t="shared" si="226"/>
        <v>0</v>
      </c>
      <c r="S462" s="2">
        <f t="shared" si="226"/>
        <v>0</v>
      </c>
      <c r="T462" s="2">
        <f t="shared" si="226"/>
        <v>0</v>
      </c>
      <c r="U462" s="2">
        <f>AH462</f>
        <v>0</v>
      </c>
      <c r="V462" s="2">
        <f>AI462</f>
        <v>0</v>
      </c>
      <c r="W462" s="2">
        <f>ROUND(AJ462,2)</f>
        <v>0</v>
      </c>
      <c r="X462" s="2">
        <f>ROUND(AK462,2)</f>
        <v>0</v>
      </c>
      <c r="Y462" s="2">
        <f>ROUND(AL462,2)</f>
        <v>0</v>
      </c>
      <c r="Z462" s="2"/>
      <c r="AA462" s="2"/>
      <c r="AB462" s="2">
        <f>ROUND(SUMIF(AA457:AA460,"=312147598",O457:O460),2)</f>
        <v>162678.65</v>
      </c>
      <c r="AC462" s="2">
        <f>ROUND(SUMIF(AA457:AA460,"=312147598",P457:P460),2)</f>
        <v>162678.65</v>
      </c>
      <c r="AD462" s="2">
        <f>ROUND(SUMIF(AA457:AA460,"=312147598",Q457:Q460),2)</f>
        <v>0</v>
      </c>
      <c r="AE462" s="2">
        <f>ROUND(SUMIF(AA457:AA460,"=312147598",R457:R460),2)</f>
        <v>0</v>
      </c>
      <c r="AF462" s="2">
        <f>ROUND(SUMIF(AA457:AA460,"=312147598",S457:S460),2)</f>
        <v>0</v>
      </c>
      <c r="AG462" s="2">
        <f>ROUND(SUMIF(AA457:AA460,"=312147598",T457:T460),2)</f>
        <v>0</v>
      </c>
      <c r="AH462" s="2">
        <f>SUMIF(AA457:AA460,"=312147598",U457:U460)</f>
        <v>0</v>
      </c>
      <c r="AI462" s="2">
        <f>SUMIF(AA457:AA460,"=312147598",V457:V460)</f>
        <v>0</v>
      </c>
      <c r="AJ462" s="2">
        <f>ROUND(SUMIF(AA457:AA460,"=312147598",W457:W460),2)</f>
        <v>0</v>
      </c>
      <c r="AK462" s="2">
        <f>ROUND(SUMIF(AA457:AA460,"=312147598",X457:X460),2)</f>
        <v>0</v>
      </c>
      <c r="AL462" s="2">
        <f>ROUND(SUMIF(AA457:AA460,"=312147598",Y457:Y460),2)</f>
        <v>0</v>
      </c>
      <c r="AM462" s="2"/>
      <c r="AN462" s="2"/>
      <c r="AO462" s="2">
        <f t="shared" ref="AO462:BD462" si="227">ROUND(BX462,2)</f>
        <v>23030.41</v>
      </c>
      <c r="AP462" s="2">
        <f t="shared" si="227"/>
        <v>0</v>
      </c>
      <c r="AQ462" s="2">
        <f t="shared" si="227"/>
        <v>0</v>
      </c>
      <c r="AR462" s="2">
        <f t="shared" si="227"/>
        <v>162678.65</v>
      </c>
      <c r="AS462" s="2">
        <f t="shared" si="227"/>
        <v>13532.17</v>
      </c>
      <c r="AT462" s="2">
        <f t="shared" si="227"/>
        <v>149146.48000000001</v>
      </c>
      <c r="AU462" s="2">
        <f t="shared" si="227"/>
        <v>0</v>
      </c>
      <c r="AV462" s="2">
        <f t="shared" si="227"/>
        <v>139648.24</v>
      </c>
      <c r="AW462" s="2">
        <f t="shared" si="227"/>
        <v>162678.65</v>
      </c>
      <c r="AX462" s="2">
        <f t="shared" si="227"/>
        <v>23030.41</v>
      </c>
      <c r="AY462" s="2">
        <f t="shared" si="227"/>
        <v>139648.24</v>
      </c>
      <c r="AZ462" s="2">
        <f t="shared" si="227"/>
        <v>0</v>
      </c>
      <c r="BA462" s="2">
        <f t="shared" si="227"/>
        <v>0</v>
      </c>
      <c r="BB462" s="2">
        <f t="shared" si="227"/>
        <v>0</v>
      </c>
      <c r="BC462" s="2">
        <f t="shared" si="227"/>
        <v>0</v>
      </c>
      <c r="BD462" s="2">
        <f t="shared" si="227"/>
        <v>0</v>
      </c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>
        <f>ROUND(SUMIF(AA457:AA460,"=312147598",FQ457:FQ460),2)</f>
        <v>23030.41</v>
      </c>
      <c r="BY462" s="2">
        <f>ROUND(SUMIF(AA457:AA460,"=312147598",FR457:FR460),2)</f>
        <v>0</v>
      </c>
      <c r="BZ462" s="2">
        <f>ROUND(SUMIF(AA457:AA460,"=312147598",GL457:GL460),2)</f>
        <v>0</v>
      </c>
      <c r="CA462" s="2">
        <f>ROUND(SUMIF(AA457:AA460,"=312147598",GM457:GM460),2)</f>
        <v>162678.65</v>
      </c>
      <c r="CB462" s="2">
        <f>ROUND(SUMIF(AA457:AA460,"=312147598",GN457:GN460),2)</f>
        <v>13532.17</v>
      </c>
      <c r="CC462" s="2">
        <f>ROUND(SUMIF(AA457:AA460,"=312147598",GO457:GO460),2)</f>
        <v>149146.48000000001</v>
      </c>
      <c r="CD462" s="2">
        <f>ROUND(SUMIF(AA457:AA460,"=312147598",GP457:GP460),2)</f>
        <v>0</v>
      </c>
      <c r="CE462" s="2">
        <f>AC462-BX462</f>
        <v>139648.24</v>
      </c>
      <c r="CF462" s="2">
        <f>AC462-BY462</f>
        <v>162678.65</v>
      </c>
      <c r="CG462" s="2">
        <f>BX462-BZ462</f>
        <v>23030.41</v>
      </c>
      <c r="CH462" s="2">
        <f>AC462-BX462-BY462+BZ462</f>
        <v>139648.24</v>
      </c>
      <c r="CI462" s="2">
        <f>BY462-BZ462</f>
        <v>0</v>
      </c>
      <c r="CJ462" s="2">
        <f>ROUND(SUMIF(AA457:AA460,"=312147598",GX457:GX460),2)</f>
        <v>0</v>
      </c>
      <c r="CK462" s="2">
        <f>ROUND(SUMIF(AA457:AA460,"=312147598",GY457:GY460),2)</f>
        <v>0</v>
      </c>
      <c r="CL462" s="2">
        <f>ROUND(SUMIF(AA457:AA460,"=312147598",GZ457:GZ460),2)</f>
        <v>0</v>
      </c>
      <c r="CM462" s="2">
        <f>ROUND(SUMIF(AA457:AA460,"=312147598",HD457:HD460),2)</f>
        <v>0</v>
      </c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3"/>
      <c r="DH462" s="3"/>
      <c r="DI462" s="3"/>
      <c r="DJ462" s="3"/>
      <c r="DK462" s="3"/>
      <c r="DL462" s="3"/>
      <c r="DM462" s="3"/>
      <c r="DN462" s="3"/>
      <c r="DO462" s="3"/>
      <c r="DP462" s="3"/>
      <c r="DQ462" s="3"/>
      <c r="DR462" s="3"/>
      <c r="DS462" s="3"/>
      <c r="DT462" s="3"/>
      <c r="DU462" s="3"/>
      <c r="DV462" s="3"/>
      <c r="DW462" s="3"/>
      <c r="DX462" s="3"/>
      <c r="DY462" s="3"/>
      <c r="DZ462" s="3"/>
      <c r="EA462" s="3"/>
      <c r="EB462" s="3"/>
      <c r="EC462" s="3"/>
      <c r="ED462" s="3"/>
      <c r="EE462" s="3"/>
      <c r="EF462" s="3"/>
      <c r="EG462" s="3"/>
      <c r="EH462" s="3"/>
      <c r="EI462" s="3"/>
      <c r="EJ462" s="3"/>
      <c r="EK462" s="3"/>
      <c r="EL462" s="3"/>
      <c r="EM462" s="3"/>
      <c r="EN462" s="3"/>
      <c r="EO462" s="3"/>
      <c r="EP462" s="3"/>
      <c r="EQ462" s="3"/>
      <c r="ER462" s="3"/>
      <c r="ES462" s="3"/>
      <c r="ET462" s="3"/>
      <c r="EU462" s="3"/>
      <c r="EV462" s="3"/>
      <c r="EW462" s="3"/>
      <c r="EX462" s="3"/>
      <c r="EY462" s="3"/>
      <c r="EZ462" s="3"/>
      <c r="FA462" s="3"/>
      <c r="FB462" s="3"/>
      <c r="FC462" s="3"/>
      <c r="FD462" s="3"/>
      <c r="FE462" s="3"/>
      <c r="FF462" s="3"/>
      <c r="FG462" s="3"/>
      <c r="FH462" s="3"/>
      <c r="FI462" s="3"/>
      <c r="FJ462" s="3"/>
      <c r="FK462" s="3"/>
      <c r="FL462" s="3"/>
      <c r="FM462" s="3"/>
      <c r="FN462" s="3"/>
      <c r="FO462" s="3"/>
      <c r="FP462" s="3"/>
      <c r="FQ462" s="3"/>
      <c r="FR462" s="3"/>
      <c r="FS462" s="3"/>
      <c r="FT462" s="3"/>
      <c r="FU462" s="3"/>
      <c r="FV462" s="3"/>
      <c r="FW462" s="3"/>
      <c r="FX462" s="3"/>
      <c r="FY462" s="3"/>
      <c r="FZ462" s="3"/>
      <c r="GA462" s="3"/>
      <c r="GB462" s="3"/>
      <c r="GC462" s="3"/>
      <c r="GD462" s="3"/>
      <c r="GE462" s="3"/>
      <c r="GF462" s="3"/>
      <c r="GG462" s="3"/>
      <c r="GH462" s="3"/>
      <c r="GI462" s="3"/>
      <c r="GJ462" s="3"/>
      <c r="GK462" s="3"/>
      <c r="GL462" s="3"/>
      <c r="GM462" s="3"/>
      <c r="GN462" s="3"/>
      <c r="GO462" s="3"/>
      <c r="GP462" s="3"/>
      <c r="GQ462" s="3"/>
      <c r="GR462" s="3"/>
      <c r="GS462" s="3"/>
      <c r="GT462" s="3"/>
      <c r="GU462" s="3"/>
      <c r="GV462" s="3"/>
      <c r="GW462" s="3"/>
      <c r="GX462" s="3">
        <v>0</v>
      </c>
    </row>
    <row r="464" spans="1:245" x14ac:dyDescent="0.2">
      <c r="A464" s="4">
        <v>50</v>
      </c>
      <c r="B464" s="4">
        <v>0</v>
      </c>
      <c r="C464" s="4">
        <v>0</v>
      </c>
      <c r="D464" s="4">
        <v>1</v>
      </c>
      <c r="E464" s="4">
        <v>201</v>
      </c>
      <c r="F464" s="4">
        <f>ROUND(Source!O462,O464)</f>
        <v>162678.65</v>
      </c>
      <c r="G464" s="4" t="s">
        <v>54</v>
      </c>
      <c r="H464" s="4" t="s">
        <v>55</v>
      </c>
      <c r="I464" s="4"/>
      <c r="J464" s="4"/>
      <c r="K464" s="4">
        <v>201</v>
      </c>
      <c r="L464" s="4">
        <v>1</v>
      </c>
      <c r="M464" s="4">
        <v>3</v>
      </c>
      <c r="N464" s="4" t="s">
        <v>3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162678.65</v>
      </c>
      <c r="X464" s="4">
        <v>1</v>
      </c>
      <c r="Y464" s="4">
        <v>162678.65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202</v>
      </c>
      <c r="F465" s="4">
        <f>ROUND(Source!P462,O465)</f>
        <v>162678.65</v>
      </c>
      <c r="G465" s="4" t="s">
        <v>56</v>
      </c>
      <c r="H465" s="4" t="s">
        <v>57</v>
      </c>
      <c r="I465" s="4"/>
      <c r="J465" s="4"/>
      <c r="K465" s="4">
        <v>202</v>
      </c>
      <c r="L465" s="4">
        <v>2</v>
      </c>
      <c r="M465" s="4">
        <v>3</v>
      </c>
      <c r="N465" s="4" t="s">
        <v>3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162678.65</v>
      </c>
      <c r="X465" s="4">
        <v>1</v>
      </c>
      <c r="Y465" s="4">
        <v>162678.65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222</v>
      </c>
      <c r="F466" s="4">
        <f>ROUND(Source!AO462,O466)</f>
        <v>23030.41</v>
      </c>
      <c r="G466" s="4" t="s">
        <v>58</v>
      </c>
      <c r="H466" s="4" t="s">
        <v>59</v>
      </c>
      <c r="I466" s="4"/>
      <c r="J466" s="4"/>
      <c r="K466" s="4">
        <v>222</v>
      </c>
      <c r="L466" s="4">
        <v>3</v>
      </c>
      <c r="M466" s="4">
        <v>3</v>
      </c>
      <c r="N466" s="4" t="s">
        <v>3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23030.41</v>
      </c>
      <c r="X466" s="4">
        <v>1</v>
      </c>
      <c r="Y466" s="4">
        <v>23030.41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225</v>
      </c>
      <c r="F467" s="4">
        <f>ROUND(Source!AV462,O467)</f>
        <v>139648.24</v>
      </c>
      <c r="G467" s="4" t="s">
        <v>60</v>
      </c>
      <c r="H467" s="4" t="s">
        <v>61</v>
      </c>
      <c r="I467" s="4"/>
      <c r="J467" s="4"/>
      <c r="K467" s="4">
        <v>225</v>
      </c>
      <c r="L467" s="4">
        <v>4</v>
      </c>
      <c r="M467" s="4">
        <v>3</v>
      </c>
      <c r="N467" s="4" t="s">
        <v>3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162678.65</v>
      </c>
      <c r="X467" s="4">
        <v>1</v>
      </c>
      <c r="Y467" s="4">
        <v>162678.65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226</v>
      </c>
      <c r="F468" s="4">
        <f>ROUND(Source!AW462,O468)</f>
        <v>162678.65</v>
      </c>
      <c r="G468" s="4" t="s">
        <v>62</v>
      </c>
      <c r="H468" s="4" t="s">
        <v>63</v>
      </c>
      <c r="I468" s="4"/>
      <c r="J468" s="4"/>
      <c r="K468" s="4">
        <v>226</v>
      </c>
      <c r="L468" s="4">
        <v>5</v>
      </c>
      <c r="M468" s="4">
        <v>3</v>
      </c>
      <c r="N468" s="4" t="s">
        <v>3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162678.65</v>
      </c>
      <c r="X468" s="4">
        <v>1</v>
      </c>
      <c r="Y468" s="4">
        <v>162678.65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227</v>
      </c>
      <c r="F469" s="4">
        <f>ROUND(Source!AX462,O469)</f>
        <v>23030.41</v>
      </c>
      <c r="G469" s="4" t="s">
        <v>64</v>
      </c>
      <c r="H469" s="4" t="s">
        <v>65</v>
      </c>
      <c r="I469" s="4"/>
      <c r="J469" s="4"/>
      <c r="K469" s="4">
        <v>227</v>
      </c>
      <c r="L469" s="4">
        <v>6</v>
      </c>
      <c r="M469" s="4">
        <v>3</v>
      </c>
      <c r="N469" s="4" t="s">
        <v>3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0</v>
      </c>
      <c r="X469" s="4">
        <v>1</v>
      </c>
      <c r="Y469" s="4">
        <v>0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228</v>
      </c>
      <c r="F470" s="4">
        <f>ROUND(Source!AY462,O470)</f>
        <v>139648.24</v>
      </c>
      <c r="G470" s="4" t="s">
        <v>66</v>
      </c>
      <c r="H470" s="4" t="s">
        <v>67</v>
      </c>
      <c r="I470" s="4"/>
      <c r="J470" s="4"/>
      <c r="K470" s="4">
        <v>228</v>
      </c>
      <c r="L470" s="4">
        <v>7</v>
      </c>
      <c r="M470" s="4">
        <v>3</v>
      </c>
      <c r="N470" s="4" t="s">
        <v>3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162678.65</v>
      </c>
      <c r="X470" s="4">
        <v>1</v>
      </c>
      <c r="Y470" s="4">
        <v>162678.65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216</v>
      </c>
      <c r="F471" s="4">
        <f>ROUND(Source!AP462,O471)</f>
        <v>0</v>
      </c>
      <c r="G471" s="4" t="s">
        <v>68</v>
      </c>
      <c r="H471" s="4" t="s">
        <v>69</v>
      </c>
      <c r="I471" s="4"/>
      <c r="J471" s="4"/>
      <c r="K471" s="4">
        <v>216</v>
      </c>
      <c r="L471" s="4">
        <v>8</v>
      </c>
      <c r="M471" s="4">
        <v>3</v>
      </c>
      <c r="N471" s="4" t="s">
        <v>3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0</v>
      </c>
      <c r="X471" s="4">
        <v>1</v>
      </c>
      <c r="Y471" s="4">
        <v>0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223</v>
      </c>
      <c r="F472" s="4">
        <f>ROUND(Source!AQ462,O472)</f>
        <v>0</v>
      </c>
      <c r="G472" s="4" t="s">
        <v>70</v>
      </c>
      <c r="H472" s="4" t="s">
        <v>71</v>
      </c>
      <c r="I472" s="4"/>
      <c r="J472" s="4"/>
      <c r="K472" s="4">
        <v>223</v>
      </c>
      <c r="L472" s="4">
        <v>9</v>
      </c>
      <c r="M472" s="4">
        <v>3</v>
      </c>
      <c r="N472" s="4" t="s">
        <v>3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0</v>
      </c>
      <c r="X472" s="4">
        <v>1</v>
      </c>
      <c r="Y472" s="4">
        <v>0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229</v>
      </c>
      <c r="F473" s="4">
        <f>ROUND(Source!AZ462,O473)</f>
        <v>0</v>
      </c>
      <c r="G473" s="4" t="s">
        <v>72</v>
      </c>
      <c r="H473" s="4" t="s">
        <v>73</v>
      </c>
      <c r="I473" s="4"/>
      <c r="J473" s="4"/>
      <c r="K473" s="4">
        <v>229</v>
      </c>
      <c r="L473" s="4">
        <v>10</v>
      </c>
      <c r="M473" s="4">
        <v>3</v>
      </c>
      <c r="N473" s="4" t="s">
        <v>3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203</v>
      </c>
      <c r="F474" s="4">
        <f>ROUND(Source!Q462,O474)</f>
        <v>0</v>
      </c>
      <c r="G474" s="4" t="s">
        <v>74</v>
      </c>
      <c r="H474" s="4" t="s">
        <v>75</v>
      </c>
      <c r="I474" s="4"/>
      <c r="J474" s="4"/>
      <c r="K474" s="4">
        <v>203</v>
      </c>
      <c r="L474" s="4">
        <v>11</v>
      </c>
      <c r="M474" s="4">
        <v>3</v>
      </c>
      <c r="N474" s="4" t="s">
        <v>3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231</v>
      </c>
      <c r="F475" s="4">
        <f>ROUND(Source!BB462,O475)</f>
        <v>0</v>
      </c>
      <c r="G475" s="4" t="s">
        <v>76</v>
      </c>
      <c r="H475" s="4" t="s">
        <v>77</v>
      </c>
      <c r="I475" s="4"/>
      <c r="J475" s="4"/>
      <c r="K475" s="4">
        <v>231</v>
      </c>
      <c r="L475" s="4">
        <v>12</v>
      </c>
      <c r="M475" s="4">
        <v>3</v>
      </c>
      <c r="N475" s="4" t="s">
        <v>3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0</v>
      </c>
      <c r="X475" s="4">
        <v>1</v>
      </c>
      <c r="Y475" s="4">
        <v>0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204</v>
      </c>
      <c r="F476" s="4">
        <f>ROUND(Source!R462,O476)</f>
        <v>0</v>
      </c>
      <c r="G476" s="4" t="s">
        <v>78</v>
      </c>
      <c r="H476" s="4" t="s">
        <v>79</v>
      </c>
      <c r="I476" s="4"/>
      <c r="J476" s="4"/>
      <c r="K476" s="4">
        <v>204</v>
      </c>
      <c r="L476" s="4">
        <v>13</v>
      </c>
      <c r="M476" s="4">
        <v>3</v>
      </c>
      <c r="N476" s="4" t="s">
        <v>3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205</v>
      </c>
      <c r="F477" s="4">
        <f>ROUND(Source!S462,O477)</f>
        <v>0</v>
      </c>
      <c r="G477" s="4" t="s">
        <v>80</v>
      </c>
      <c r="H477" s="4" t="s">
        <v>81</v>
      </c>
      <c r="I477" s="4"/>
      <c r="J477" s="4"/>
      <c r="K477" s="4">
        <v>205</v>
      </c>
      <c r="L477" s="4">
        <v>14</v>
      </c>
      <c r="M477" s="4">
        <v>3</v>
      </c>
      <c r="N477" s="4" t="s">
        <v>3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232</v>
      </c>
      <c r="F478" s="4">
        <f>ROUND(Source!BC462,O478)</f>
        <v>0</v>
      </c>
      <c r="G478" s="4" t="s">
        <v>82</v>
      </c>
      <c r="H478" s="4" t="s">
        <v>83</v>
      </c>
      <c r="I478" s="4"/>
      <c r="J478" s="4"/>
      <c r="K478" s="4">
        <v>232</v>
      </c>
      <c r="L478" s="4">
        <v>15</v>
      </c>
      <c r="M478" s="4">
        <v>3</v>
      </c>
      <c r="N478" s="4" t="s">
        <v>3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214</v>
      </c>
      <c r="F479" s="4">
        <f>ROUND(Source!AS462,O479)</f>
        <v>13532.17</v>
      </c>
      <c r="G479" s="4" t="s">
        <v>84</v>
      </c>
      <c r="H479" s="4" t="s">
        <v>85</v>
      </c>
      <c r="I479" s="4"/>
      <c r="J479" s="4"/>
      <c r="K479" s="4">
        <v>214</v>
      </c>
      <c r="L479" s="4">
        <v>16</v>
      </c>
      <c r="M479" s="4">
        <v>3</v>
      </c>
      <c r="N479" s="4" t="s">
        <v>3</v>
      </c>
      <c r="O479" s="4">
        <v>2</v>
      </c>
      <c r="P479" s="4"/>
      <c r="Q479" s="4"/>
      <c r="R479" s="4"/>
      <c r="S479" s="4"/>
      <c r="T479" s="4"/>
      <c r="U479" s="4"/>
      <c r="V479" s="4"/>
      <c r="W479" s="4">
        <v>13532.17</v>
      </c>
      <c r="X479" s="4">
        <v>1</v>
      </c>
      <c r="Y479" s="4">
        <v>13532.17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215</v>
      </c>
      <c r="F480" s="4">
        <f>ROUND(Source!AT462,O480)</f>
        <v>149146.48000000001</v>
      </c>
      <c r="G480" s="4" t="s">
        <v>86</v>
      </c>
      <c r="H480" s="4" t="s">
        <v>87</v>
      </c>
      <c r="I480" s="4"/>
      <c r="J480" s="4"/>
      <c r="K480" s="4">
        <v>215</v>
      </c>
      <c r="L480" s="4">
        <v>17</v>
      </c>
      <c r="M480" s="4">
        <v>3</v>
      </c>
      <c r="N480" s="4" t="s">
        <v>3</v>
      </c>
      <c r="O480" s="4">
        <v>2</v>
      </c>
      <c r="P480" s="4"/>
      <c r="Q480" s="4"/>
      <c r="R480" s="4"/>
      <c r="S480" s="4"/>
      <c r="T480" s="4"/>
      <c r="U480" s="4"/>
      <c r="V480" s="4"/>
      <c r="W480" s="4">
        <v>149146.48000000001</v>
      </c>
      <c r="X480" s="4">
        <v>1</v>
      </c>
      <c r="Y480" s="4">
        <v>149146.48000000001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217</v>
      </c>
      <c r="F481" s="4">
        <f>ROUND(Source!AU462,O481)</f>
        <v>0</v>
      </c>
      <c r="G481" s="4" t="s">
        <v>88</v>
      </c>
      <c r="H481" s="4" t="s">
        <v>89</v>
      </c>
      <c r="I481" s="4"/>
      <c r="J481" s="4"/>
      <c r="K481" s="4">
        <v>217</v>
      </c>
      <c r="L481" s="4">
        <v>18</v>
      </c>
      <c r="M481" s="4">
        <v>3</v>
      </c>
      <c r="N481" s="4" t="s">
        <v>3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230</v>
      </c>
      <c r="F482" s="4">
        <f>ROUND(Source!BA462,O482)</f>
        <v>0</v>
      </c>
      <c r="G482" s="4" t="s">
        <v>90</v>
      </c>
      <c r="H482" s="4" t="s">
        <v>91</v>
      </c>
      <c r="I482" s="4"/>
      <c r="J482" s="4"/>
      <c r="K482" s="4">
        <v>230</v>
      </c>
      <c r="L482" s="4">
        <v>19</v>
      </c>
      <c r="M482" s="4">
        <v>3</v>
      </c>
      <c r="N482" s="4" t="s">
        <v>3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206</v>
      </c>
      <c r="F483" s="4">
        <f>ROUND(Source!T462,O483)</f>
        <v>0</v>
      </c>
      <c r="G483" s="4" t="s">
        <v>92</v>
      </c>
      <c r="H483" s="4" t="s">
        <v>93</v>
      </c>
      <c r="I483" s="4"/>
      <c r="J483" s="4"/>
      <c r="K483" s="4">
        <v>206</v>
      </c>
      <c r="L483" s="4">
        <v>20</v>
      </c>
      <c r="M483" s="4">
        <v>3</v>
      </c>
      <c r="N483" s="4" t="s">
        <v>3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0</v>
      </c>
      <c r="X483" s="4">
        <v>1</v>
      </c>
      <c r="Y483" s="4">
        <v>0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207</v>
      </c>
      <c r="F484" s="4">
        <f>ROUND(Source!U462,O484)</f>
        <v>0</v>
      </c>
      <c r="G484" s="4" t="s">
        <v>94</v>
      </c>
      <c r="H484" s="4" t="s">
        <v>95</v>
      </c>
      <c r="I484" s="4"/>
      <c r="J484" s="4"/>
      <c r="K484" s="4">
        <v>207</v>
      </c>
      <c r="L484" s="4">
        <v>21</v>
      </c>
      <c r="M484" s="4">
        <v>3</v>
      </c>
      <c r="N484" s="4" t="s">
        <v>3</v>
      </c>
      <c r="O484" s="4">
        <v>7</v>
      </c>
      <c r="P484" s="4"/>
      <c r="Q484" s="4"/>
      <c r="R484" s="4"/>
      <c r="S484" s="4"/>
      <c r="T484" s="4"/>
      <c r="U484" s="4"/>
      <c r="V484" s="4"/>
      <c r="W484" s="4">
        <v>0</v>
      </c>
      <c r="X484" s="4">
        <v>1</v>
      </c>
      <c r="Y484" s="4">
        <v>0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208</v>
      </c>
      <c r="F485" s="4">
        <f>ROUND(Source!V462,O485)</f>
        <v>0</v>
      </c>
      <c r="G485" s="4" t="s">
        <v>96</v>
      </c>
      <c r="H485" s="4" t="s">
        <v>97</v>
      </c>
      <c r="I485" s="4"/>
      <c r="J485" s="4"/>
      <c r="K485" s="4">
        <v>208</v>
      </c>
      <c r="L485" s="4">
        <v>22</v>
      </c>
      <c r="M485" s="4">
        <v>3</v>
      </c>
      <c r="N485" s="4" t="s">
        <v>3</v>
      </c>
      <c r="O485" s="4">
        <v>7</v>
      </c>
      <c r="P485" s="4"/>
      <c r="Q485" s="4"/>
      <c r="R485" s="4"/>
      <c r="S485" s="4"/>
      <c r="T485" s="4"/>
      <c r="U485" s="4"/>
      <c r="V485" s="4"/>
      <c r="W485" s="4">
        <v>0</v>
      </c>
      <c r="X485" s="4">
        <v>1</v>
      </c>
      <c r="Y485" s="4">
        <v>0</v>
      </c>
      <c r="Z485" s="4"/>
      <c r="AA485" s="4"/>
      <c r="AB485" s="4"/>
    </row>
    <row r="486" spans="1:245" x14ac:dyDescent="0.2">
      <c r="A486" s="4">
        <v>50</v>
      </c>
      <c r="B486" s="4">
        <v>0</v>
      </c>
      <c r="C486" s="4">
        <v>0</v>
      </c>
      <c r="D486" s="4">
        <v>1</v>
      </c>
      <c r="E486" s="4">
        <v>209</v>
      </c>
      <c r="F486" s="4">
        <f>ROUND(Source!W462,O486)</f>
        <v>0</v>
      </c>
      <c r="G486" s="4" t="s">
        <v>98</v>
      </c>
      <c r="H486" s="4" t="s">
        <v>99</v>
      </c>
      <c r="I486" s="4"/>
      <c r="J486" s="4"/>
      <c r="K486" s="4">
        <v>209</v>
      </c>
      <c r="L486" s="4">
        <v>23</v>
      </c>
      <c r="M486" s="4">
        <v>3</v>
      </c>
      <c r="N486" s="4" t="s">
        <v>3</v>
      </c>
      <c r="O486" s="4">
        <v>2</v>
      </c>
      <c r="P486" s="4"/>
      <c r="Q486" s="4"/>
      <c r="R486" s="4"/>
      <c r="S486" s="4"/>
      <c r="T486" s="4"/>
      <c r="U486" s="4"/>
      <c r="V486" s="4"/>
      <c r="W486" s="4">
        <v>0</v>
      </c>
      <c r="X486" s="4">
        <v>1</v>
      </c>
      <c r="Y486" s="4">
        <v>0</v>
      </c>
      <c r="Z486" s="4"/>
      <c r="AA486" s="4"/>
      <c r="AB486" s="4"/>
    </row>
    <row r="487" spans="1:245" x14ac:dyDescent="0.2">
      <c r="A487" s="4">
        <v>50</v>
      </c>
      <c r="B487" s="4">
        <v>0</v>
      </c>
      <c r="C487" s="4">
        <v>0</v>
      </c>
      <c r="D487" s="4">
        <v>1</v>
      </c>
      <c r="E487" s="4">
        <v>233</v>
      </c>
      <c r="F487" s="4">
        <f>ROUND(Source!BD462,O487)</f>
        <v>0</v>
      </c>
      <c r="G487" s="4" t="s">
        <v>100</v>
      </c>
      <c r="H487" s="4" t="s">
        <v>101</v>
      </c>
      <c r="I487" s="4"/>
      <c r="J487" s="4"/>
      <c r="K487" s="4">
        <v>233</v>
      </c>
      <c r="L487" s="4">
        <v>24</v>
      </c>
      <c r="M487" s="4">
        <v>3</v>
      </c>
      <c r="N487" s="4" t="s">
        <v>3</v>
      </c>
      <c r="O487" s="4">
        <v>2</v>
      </c>
      <c r="P487" s="4"/>
      <c r="Q487" s="4"/>
      <c r="R487" s="4"/>
      <c r="S487" s="4"/>
      <c r="T487" s="4"/>
      <c r="U487" s="4"/>
      <c r="V487" s="4"/>
      <c r="W487" s="4">
        <v>0</v>
      </c>
      <c r="X487" s="4">
        <v>1</v>
      </c>
      <c r="Y487" s="4">
        <v>0</v>
      </c>
      <c r="Z487" s="4"/>
      <c r="AA487" s="4"/>
      <c r="AB487" s="4"/>
    </row>
    <row r="488" spans="1:245" x14ac:dyDescent="0.2">
      <c r="A488" s="4">
        <v>50</v>
      </c>
      <c r="B488" s="4">
        <v>0</v>
      </c>
      <c r="C488" s="4">
        <v>0</v>
      </c>
      <c r="D488" s="4">
        <v>1</v>
      </c>
      <c r="E488" s="4">
        <v>210</v>
      </c>
      <c r="F488" s="4">
        <f>ROUND(Source!X462,O488)</f>
        <v>0</v>
      </c>
      <c r="G488" s="4" t="s">
        <v>102</v>
      </c>
      <c r="H488" s="4" t="s">
        <v>103</v>
      </c>
      <c r="I488" s="4"/>
      <c r="J488" s="4"/>
      <c r="K488" s="4">
        <v>210</v>
      </c>
      <c r="L488" s="4">
        <v>25</v>
      </c>
      <c r="M488" s="4">
        <v>3</v>
      </c>
      <c r="N488" s="4" t="s">
        <v>3</v>
      </c>
      <c r="O488" s="4">
        <v>2</v>
      </c>
      <c r="P488" s="4"/>
      <c r="Q488" s="4"/>
      <c r="R488" s="4"/>
      <c r="S488" s="4"/>
      <c r="T488" s="4"/>
      <c r="U488" s="4"/>
      <c r="V488" s="4"/>
      <c r="W488" s="4">
        <v>0</v>
      </c>
      <c r="X488" s="4">
        <v>1</v>
      </c>
      <c r="Y488" s="4">
        <v>0</v>
      </c>
      <c r="Z488" s="4"/>
      <c r="AA488" s="4"/>
      <c r="AB488" s="4"/>
    </row>
    <row r="489" spans="1:245" x14ac:dyDescent="0.2">
      <c r="A489" s="4">
        <v>50</v>
      </c>
      <c r="B489" s="4">
        <v>0</v>
      </c>
      <c r="C489" s="4">
        <v>0</v>
      </c>
      <c r="D489" s="4">
        <v>1</v>
      </c>
      <c r="E489" s="4">
        <v>211</v>
      </c>
      <c r="F489" s="4">
        <f>ROUND(Source!Y462,O489)</f>
        <v>0</v>
      </c>
      <c r="G489" s="4" t="s">
        <v>104</v>
      </c>
      <c r="H489" s="4" t="s">
        <v>105</v>
      </c>
      <c r="I489" s="4"/>
      <c r="J489" s="4"/>
      <c r="K489" s="4">
        <v>211</v>
      </c>
      <c r="L489" s="4">
        <v>26</v>
      </c>
      <c r="M489" s="4">
        <v>3</v>
      </c>
      <c r="N489" s="4" t="s">
        <v>3</v>
      </c>
      <c r="O489" s="4">
        <v>2</v>
      </c>
      <c r="P489" s="4"/>
      <c r="Q489" s="4"/>
      <c r="R489" s="4"/>
      <c r="S489" s="4"/>
      <c r="T489" s="4"/>
      <c r="U489" s="4"/>
      <c r="V489" s="4"/>
      <c r="W489" s="4">
        <v>0</v>
      </c>
      <c r="X489" s="4">
        <v>1</v>
      </c>
      <c r="Y489" s="4">
        <v>0</v>
      </c>
      <c r="Z489" s="4"/>
      <c r="AA489" s="4"/>
      <c r="AB489" s="4"/>
    </row>
    <row r="490" spans="1:245" x14ac:dyDescent="0.2">
      <c r="A490" s="4">
        <v>50</v>
      </c>
      <c r="B490" s="4">
        <v>0</v>
      </c>
      <c r="C490" s="4">
        <v>0</v>
      </c>
      <c r="D490" s="4">
        <v>1</v>
      </c>
      <c r="E490" s="4">
        <v>224</v>
      </c>
      <c r="F490" s="4">
        <f>ROUND(Source!AR462,O490)</f>
        <v>162678.65</v>
      </c>
      <c r="G490" s="4" t="s">
        <v>106</v>
      </c>
      <c r="H490" s="4" t="s">
        <v>107</v>
      </c>
      <c r="I490" s="4"/>
      <c r="J490" s="4"/>
      <c r="K490" s="4">
        <v>224</v>
      </c>
      <c r="L490" s="4">
        <v>27</v>
      </c>
      <c r="M490" s="4">
        <v>3</v>
      </c>
      <c r="N490" s="4" t="s">
        <v>3</v>
      </c>
      <c r="O490" s="4">
        <v>2</v>
      </c>
      <c r="P490" s="4"/>
      <c r="Q490" s="4"/>
      <c r="R490" s="4"/>
      <c r="S490" s="4"/>
      <c r="T490" s="4"/>
      <c r="U490" s="4"/>
      <c r="V490" s="4"/>
      <c r="W490" s="4">
        <v>162678.65</v>
      </c>
      <c r="X490" s="4">
        <v>1</v>
      </c>
      <c r="Y490" s="4">
        <v>162678.65</v>
      </c>
      <c r="Z490" s="4"/>
      <c r="AA490" s="4"/>
      <c r="AB490" s="4"/>
    </row>
    <row r="492" spans="1:245" x14ac:dyDescent="0.2">
      <c r="A492" s="1">
        <v>4</v>
      </c>
      <c r="B492" s="1">
        <v>1</v>
      </c>
      <c r="C492" s="1"/>
      <c r="D492" s="1">
        <f>ROW(A511)</f>
        <v>511</v>
      </c>
      <c r="E492" s="1"/>
      <c r="F492" s="1" t="s">
        <v>15</v>
      </c>
      <c r="G492" s="1" t="s">
        <v>336</v>
      </c>
      <c r="H492" s="1" t="s">
        <v>3</v>
      </c>
      <c r="I492" s="1">
        <v>0</v>
      </c>
      <c r="J492" s="1"/>
      <c r="K492" s="1">
        <v>0</v>
      </c>
      <c r="L492" s="1"/>
      <c r="M492" s="1" t="s">
        <v>3</v>
      </c>
      <c r="N492" s="1"/>
      <c r="O492" s="1"/>
      <c r="P492" s="1"/>
      <c r="Q492" s="1"/>
      <c r="R492" s="1"/>
      <c r="S492" s="1">
        <v>0</v>
      </c>
      <c r="T492" s="1"/>
      <c r="U492" s="1" t="s">
        <v>3</v>
      </c>
      <c r="V492" s="1">
        <v>0</v>
      </c>
      <c r="W492" s="1"/>
      <c r="X492" s="1"/>
      <c r="Y492" s="1"/>
      <c r="Z492" s="1"/>
      <c r="AA492" s="1"/>
      <c r="AB492" s="1" t="s">
        <v>3</v>
      </c>
      <c r="AC492" s="1" t="s">
        <v>3</v>
      </c>
      <c r="AD492" s="1" t="s">
        <v>3</v>
      </c>
      <c r="AE492" s="1" t="s">
        <v>3</v>
      </c>
      <c r="AF492" s="1" t="s">
        <v>3</v>
      </c>
      <c r="AG492" s="1" t="s">
        <v>3</v>
      </c>
      <c r="AH492" s="1"/>
      <c r="AI492" s="1"/>
      <c r="AJ492" s="1"/>
      <c r="AK492" s="1"/>
      <c r="AL492" s="1"/>
      <c r="AM492" s="1"/>
      <c r="AN492" s="1"/>
      <c r="AO492" s="1"/>
      <c r="AP492" s="1" t="s">
        <v>3</v>
      </c>
      <c r="AQ492" s="1" t="s">
        <v>3</v>
      </c>
      <c r="AR492" s="1" t="s">
        <v>3</v>
      </c>
      <c r="AS492" s="1"/>
      <c r="AT492" s="1"/>
      <c r="AU492" s="1"/>
      <c r="AV492" s="1"/>
      <c r="AW492" s="1"/>
      <c r="AX492" s="1"/>
      <c r="AY492" s="1"/>
      <c r="AZ492" s="1" t="s">
        <v>3</v>
      </c>
      <c r="BA492" s="1"/>
      <c r="BB492" s="1" t="s">
        <v>3</v>
      </c>
      <c r="BC492" s="1" t="s">
        <v>3</v>
      </c>
      <c r="BD492" s="1" t="s">
        <v>3</v>
      </c>
      <c r="BE492" s="1" t="s">
        <v>3</v>
      </c>
      <c r="BF492" s="1" t="s">
        <v>3</v>
      </c>
      <c r="BG492" s="1" t="s">
        <v>3</v>
      </c>
      <c r="BH492" s="1" t="s">
        <v>3</v>
      </c>
      <c r="BI492" s="1" t="s">
        <v>3</v>
      </c>
      <c r="BJ492" s="1" t="s">
        <v>3</v>
      </c>
      <c r="BK492" s="1" t="s">
        <v>3</v>
      </c>
      <c r="BL492" s="1" t="s">
        <v>3</v>
      </c>
      <c r="BM492" s="1" t="s">
        <v>3</v>
      </c>
      <c r="BN492" s="1" t="s">
        <v>3</v>
      </c>
      <c r="BO492" s="1" t="s">
        <v>3</v>
      </c>
      <c r="BP492" s="1" t="s">
        <v>3</v>
      </c>
      <c r="BQ492" s="1"/>
      <c r="BR492" s="1"/>
      <c r="BS492" s="1"/>
      <c r="BT492" s="1"/>
      <c r="BU492" s="1"/>
      <c r="BV492" s="1"/>
      <c r="BW492" s="1"/>
      <c r="BX492" s="1">
        <v>0</v>
      </c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>
        <v>0</v>
      </c>
    </row>
    <row r="494" spans="1:245" x14ac:dyDescent="0.2">
      <c r="A494" s="2">
        <v>52</v>
      </c>
      <c r="B494" s="2">
        <f t="shared" ref="B494:G494" si="228">B511</f>
        <v>1</v>
      </c>
      <c r="C494" s="2">
        <f t="shared" si="228"/>
        <v>4</v>
      </c>
      <c r="D494" s="2">
        <f t="shared" si="228"/>
        <v>492</v>
      </c>
      <c r="E494" s="2">
        <f t="shared" si="228"/>
        <v>0</v>
      </c>
      <c r="F494" s="2" t="str">
        <f t="shared" si="228"/>
        <v>Новый раздел</v>
      </c>
      <c r="G494" s="2" t="str">
        <f t="shared" si="228"/>
        <v>Материалы отсутствующие в НБ</v>
      </c>
      <c r="H494" s="2"/>
      <c r="I494" s="2"/>
      <c r="J494" s="2"/>
      <c r="K494" s="2"/>
      <c r="L494" s="2"/>
      <c r="M494" s="2"/>
      <c r="N494" s="2"/>
      <c r="O494" s="2">
        <f t="shared" ref="O494:AT494" si="229">O511</f>
        <v>117990.74</v>
      </c>
      <c r="P494" s="2">
        <f t="shared" si="229"/>
        <v>117990.74</v>
      </c>
      <c r="Q494" s="2">
        <f t="shared" si="229"/>
        <v>0</v>
      </c>
      <c r="R494" s="2">
        <f t="shared" si="229"/>
        <v>0</v>
      </c>
      <c r="S494" s="2">
        <f t="shared" si="229"/>
        <v>0</v>
      </c>
      <c r="T494" s="2">
        <f t="shared" si="229"/>
        <v>0</v>
      </c>
      <c r="U494" s="2">
        <f t="shared" si="229"/>
        <v>0</v>
      </c>
      <c r="V494" s="2">
        <f t="shared" si="229"/>
        <v>0</v>
      </c>
      <c r="W494" s="2">
        <f t="shared" si="229"/>
        <v>0</v>
      </c>
      <c r="X494" s="2">
        <f t="shared" si="229"/>
        <v>0</v>
      </c>
      <c r="Y494" s="2">
        <f t="shared" si="229"/>
        <v>0</v>
      </c>
      <c r="Z494" s="2">
        <f t="shared" si="229"/>
        <v>0</v>
      </c>
      <c r="AA494" s="2">
        <f t="shared" si="229"/>
        <v>0</v>
      </c>
      <c r="AB494" s="2">
        <f t="shared" si="229"/>
        <v>117990.74</v>
      </c>
      <c r="AC494" s="2">
        <f t="shared" si="229"/>
        <v>117990.74</v>
      </c>
      <c r="AD494" s="2">
        <f t="shared" si="229"/>
        <v>0</v>
      </c>
      <c r="AE494" s="2">
        <f t="shared" si="229"/>
        <v>0</v>
      </c>
      <c r="AF494" s="2">
        <f t="shared" si="229"/>
        <v>0</v>
      </c>
      <c r="AG494" s="2">
        <f t="shared" si="229"/>
        <v>0</v>
      </c>
      <c r="AH494" s="2">
        <f t="shared" si="229"/>
        <v>0</v>
      </c>
      <c r="AI494" s="2">
        <f t="shared" si="229"/>
        <v>0</v>
      </c>
      <c r="AJ494" s="2">
        <f t="shared" si="229"/>
        <v>0</v>
      </c>
      <c r="AK494" s="2">
        <f t="shared" si="229"/>
        <v>0</v>
      </c>
      <c r="AL494" s="2">
        <f t="shared" si="229"/>
        <v>0</v>
      </c>
      <c r="AM494" s="2">
        <f t="shared" si="229"/>
        <v>0</v>
      </c>
      <c r="AN494" s="2">
        <f t="shared" si="229"/>
        <v>0</v>
      </c>
      <c r="AO494" s="2">
        <f t="shared" si="229"/>
        <v>0</v>
      </c>
      <c r="AP494" s="2">
        <f t="shared" si="229"/>
        <v>0</v>
      </c>
      <c r="AQ494" s="2">
        <f t="shared" si="229"/>
        <v>0</v>
      </c>
      <c r="AR494" s="2">
        <f t="shared" si="229"/>
        <v>117990.74</v>
      </c>
      <c r="AS494" s="2">
        <f t="shared" si="229"/>
        <v>117990.74</v>
      </c>
      <c r="AT494" s="2">
        <f t="shared" si="229"/>
        <v>0</v>
      </c>
      <c r="AU494" s="2">
        <f t="shared" ref="AU494:BZ494" si="230">AU511</f>
        <v>0</v>
      </c>
      <c r="AV494" s="2">
        <f t="shared" si="230"/>
        <v>117990.74</v>
      </c>
      <c r="AW494" s="2">
        <f t="shared" si="230"/>
        <v>117990.74</v>
      </c>
      <c r="AX494" s="2">
        <f t="shared" si="230"/>
        <v>0</v>
      </c>
      <c r="AY494" s="2">
        <f t="shared" si="230"/>
        <v>117990.74</v>
      </c>
      <c r="AZ494" s="2">
        <f t="shared" si="230"/>
        <v>0</v>
      </c>
      <c r="BA494" s="2">
        <f t="shared" si="230"/>
        <v>0</v>
      </c>
      <c r="BB494" s="2">
        <f t="shared" si="230"/>
        <v>0</v>
      </c>
      <c r="BC494" s="2">
        <f t="shared" si="230"/>
        <v>0</v>
      </c>
      <c r="BD494" s="2">
        <f t="shared" si="230"/>
        <v>0</v>
      </c>
      <c r="BE494" s="2">
        <f t="shared" si="230"/>
        <v>0</v>
      </c>
      <c r="BF494" s="2">
        <f t="shared" si="230"/>
        <v>0</v>
      </c>
      <c r="BG494" s="2">
        <f t="shared" si="230"/>
        <v>0</v>
      </c>
      <c r="BH494" s="2">
        <f t="shared" si="230"/>
        <v>0</v>
      </c>
      <c r="BI494" s="2">
        <f t="shared" si="230"/>
        <v>0</v>
      </c>
      <c r="BJ494" s="2">
        <f t="shared" si="230"/>
        <v>0</v>
      </c>
      <c r="BK494" s="2">
        <f t="shared" si="230"/>
        <v>0</v>
      </c>
      <c r="BL494" s="2">
        <f t="shared" si="230"/>
        <v>0</v>
      </c>
      <c r="BM494" s="2">
        <f t="shared" si="230"/>
        <v>0</v>
      </c>
      <c r="BN494" s="2">
        <f t="shared" si="230"/>
        <v>0</v>
      </c>
      <c r="BO494" s="2">
        <f t="shared" si="230"/>
        <v>0</v>
      </c>
      <c r="BP494" s="2">
        <f t="shared" si="230"/>
        <v>0</v>
      </c>
      <c r="BQ494" s="2">
        <f t="shared" si="230"/>
        <v>0</v>
      </c>
      <c r="BR494" s="2">
        <f t="shared" si="230"/>
        <v>0</v>
      </c>
      <c r="BS494" s="2">
        <f t="shared" si="230"/>
        <v>0</v>
      </c>
      <c r="BT494" s="2">
        <f t="shared" si="230"/>
        <v>0</v>
      </c>
      <c r="BU494" s="2">
        <f t="shared" si="230"/>
        <v>0</v>
      </c>
      <c r="BV494" s="2">
        <f t="shared" si="230"/>
        <v>0</v>
      </c>
      <c r="BW494" s="2">
        <f t="shared" si="230"/>
        <v>0</v>
      </c>
      <c r="BX494" s="2">
        <f t="shared" si="230"/>
        <v>0</v>
      </c>
      <c r="BY494" s="2">
        <f t="shared" si="230"/>
        <v>0</v>
      </c>
      <c r="BZ494" s="2">
        <f t="shared" si="230"/>
        <v>0</v>
      </c>
      <c r="CA494" s="2">
        <f t="shared" ref="CA494:DF494" si="231">CA511</f>
        <v>117990.74</v>
      </c>
      <c r="CB494" s="2">
        <f t="shared" si="231"/>
        <v>117990.74</v>
      </c>
      <c r="CC494" s="2">
        <f t="shared" si="231"/>
        <v>0</v>
      </c>
      <c r="CD494" s="2">
        <f t="shared" si="231"/>
        <v>0</v>
      </c>
      <c r="CE494" s="2">
        <f t="shared" si="231"/>
        <v>117990.74</v>
      </c>
      <c r="CF494" s="2">
        <f t="shared" si="231"/>
        <v>117990.74</v>
      </c>
      <c r="CG494" s="2">
        <f t="shared" si="231"/>
        <v>0</v>
      </c>
      <c r="CH494" s="2">
        <f t="shared" si="231"/>
        <v>117990.74</v>
      </c>
      <c r="CI494" s="2">
        <f t="shared" si="231"/>
        <v>0</v>
      </c>
      <c r="CJ494" s="2">
        <f t="shared" si="231"/>
        <v>0</v>
      </c>
      <c r="CK494" s="2">
        <f t="shared" si="231"/>
        <v>0</v>
      </c>
      <c r="CL494" s="2">
        <f t="shared" si="231"/>
        <v>0</v>
      </c>
      <c r="CM494" s="2">
        <f t="shared" si="231"/>
        <v>0</v>
      </c>
      <c r="CN494" s="2">
        <f t="shared" si="231"/>
        <v>0</v>
      </c>
      <c r="CO494" s="2">
        <f t="shared" si="231"/>
        <v>0</v>
      </c>
      <c r="CP494" s="2">
        <f t="shared" si="231"/>
        <v>0</v>
      </c>
      <c r="CQ494" s="2">
        <f t="shared" si="231"/>
        <v>0</v>
      </c>
      <c r="CR494" s="2">
        <f t="shared" si="231"/>
        <v>0</v>
      </c>
      <c r="CS494" s="2">
        <f t="shared" si="231"/>
        <v>0</v>
      </c>
      <c r="CT494" s="2">
        <f t="shared" si="231"/>
        <v>0</v>
      </c>
      <c r="CU494" s="2">
        <f t="shared" si="231"/>
        <v>0</v>
      </c>
      <c r="CV494" s="2">
        <f t="shared" si="231"/>
        <v>0</v>
      </c>
      <c r="CW494" s="2">
        <f t="shared" si="231"/>
        <v>0</v>
      </c>
      <c r="CX494" s="2">
        <f t="shared" si="231"/>
        <v>0</v>
      </c>
      <c r="CY494" s="2">
        <f t="shared" si="231"/>
        <v>0</v>
      </c>
      <c r="CZ494" s="2">
        <f t="shared" si="231"/>
        <v>0</v>
      </c>
      <c r="DA494" s="2">
        <f t="shared" si="231"/>
        <v>0</v>
      </c>
      <c r="DB494" s="2">
        <f t="shared" si="231"/>
        <v>0</v>
      </c>
      <c r="DC494" s="2">
        <f t="shared" si="231"/>
        <v>0</v>
      </c>
      <c r="DD494" s="2">
        <f t="shared" si="231"/>
        <v>0</v>
      </c>
      <c r="DE494" s="2">
        <f t="shared" si="231"/>
        <v>0</v>
      </c>
      <c r="DF494" s="2">
        <f t="shared" si="231"/>
        <v>0</v>
      </c>
      <c r="DG494" s="3">
        <f t="shared" ref="DG494:EL494" si="232">DG511</f>
        <v>0</v>
      </c>
      <c r="DH494" s="3">
        <f t="shared" si="232"/>
        <v>0</v>
      </c>
      <c r="DI494" s="3">
        <f t="shared" si="232"/>
        <v>0</v>
      </c>
      <c r="DJ494" s="3">
        <f t="shared" si="232"/>
        <v>0</v>
      </c>
      <c r="DK494" s="3">
        <f t="shared" si="232"/>
        <v>0</v>
      </c>
      <c r="DL494" s="3">
        <f t="shared" si="232"/>
        <v>0</v>
      </c>
      <c r="DM494" s="3">
        <f t="shared" si="232"/>
        <v>0</v>
      </c>
      <c r="DN494" s="3">
        <f t="shared" si="232"/>
        <v>0</v>
      </c>
      <c r="DO494" s="3">
        <f t="shared" si="232"/>
        <v>0</v>
      </c>
      <c r="DP494" s="3">
        <f t="shared" si="232"/>
        <v>0</v>
      </c>
      <c r="DQ494" s="3">
        <f t="shared" si="232"/>
        <v>0</v>
      </c>
      <c r="DR494" s="3">
        <f t="shared" si="232"/>
        <v>0</v>
      </c>
      <c r="DS494" s="3">
        <f t="shared" si="232"/>
        <v>0</v>
      </c>
      <c r="DT494" s="3">
        <f t="shared" si="232"/>
        <v>0</v>
      </c>
      <c r="DU494" s="3">
        <f t="shared" si="232"/>
        <v>0</v>
      </c>
      <c r="DV494" s="3">
        <f t="shared" si="232"/>
        <v>0</v>
      </c>
      <c r="DW494" s="3">
        <f t="shared" si="232"/>
        <v>0</v>
      </c>
      <c r="DX494" s="3">
        <f t="shared" si="232"/>
        <v>0</v>
      </c>
      <c r="DY494" s="3">
        <f t="shared" si="232"/>
        <v>0</v>
      </c>
      <c r="DZ494" s="3">
        <f t="shared" si="232"/>
        <v>0</v>
      </c>
      <c r="EA494" s="3">
        <f t="shared" si="232"/>
        <v>0</v>
      </c>
      <c r="EB494" s="3">
        <f t="shared" si="232"/>
        <v>0</v>
      </c>
      <c r="EC494" s="3">
        <f t="shared" si="232"/>
        <v>0</v>
      </c>
      <c r="ED494" s="3">
        <f t="shared" si="232"/>
        <v>0</v>
      </c>
      <c r="EE494" s="3">
        <f t="shared" si="232"/>
        <v>0</v>
      </c>
      <c r="EF494" s="3">
        <f t="shared" si="232"/>
        <v>0</v>
      </c>
      <c r="EG494" s="3">
        <f t="shared" si="232"/>
        <v>0</v>
      </c>
      <c r="EH494" s="3">
        <f t="shared" si="232"/>
        <v>0</v>
      </c>
      <c r="EI494" s="3">
        <f t="shared" si="232"/>
        <v>0</v>
      </c>
      <c r="EJ494" s="3">
        <f t="shared" si="232"/>
        <v>0</v>
      </c>
      <c r="EK494" s="3">
        <f t="shared" si="232"/>
        <v>0</v>
      </c>
      <c r="EL494" s="3">
        <f t="shared" si="232"/>
        <v>0</v>
      </c>
      <c r="EM494" s="3">
        <f t="shared" ref="EM494:FR494" si="233">EM511</f>
        <v>0</v>
      </c>
      <c r="EN494" s="3">
        <f t="shared" si="233"/>
        <v>0</v>
      </c>
      <c r="EO494" s="3">
        <f t="shared" si="233"/>
        <v>0</v>
      </c>
      <c r="EP494" s="3">
        <f t="shared" si="233"/>
        <v>0</v>
      </c>
      <c r="EQ494" s="3">
        <f t="shared" si="233"/>
        <v>0</v>
      </c>
      <c r="ER494" s="3">
        <f t="shared" si="233"/>
        <v>0</v>
      </c>
      <c r="ES494" s="3">
        <f t="shared" si="233"/>
        <v>0</v>
      </c>
      <c r="ET494" s="3">
        <f t="shared" si="233"/>
        <v>0</v>
      </c>
      <c r="EU494" s="3">
        <f t="shared" si="233"/>
        <v>0</v>
      </c>
      <c r="EV494" s="3">
        <f t="shared" si="233"/>
        <v>0</v>
      </c>
      <c r="EW494" s="3">
        <f t="shared" si="233"/>
        <v>0</v>
      </c>
      <c r="EX494" s="3">
        <f t="shared" si="233"/>
        <v>0</v>
      </c>
      <c r="EY494" s="3">
        <f t="shared" si="233"/>
        <v>0</v>
      </c>
      <c r="EZ494" s="3">
        <f t="shared" si="233"/>
        <v>0</v>
      </c>
      <c r="FA494" s="3">
        <f t="shared" si="233"/>
        <v>0</v>
      </c>
      <c r="FB494" s="3">
        <f t="shared" si="233"/>
        <v>0</v>
      </c>
      <c r="FC494" s="3">
        <f t="shared" si="233"/>
        <v>0</v>
      </c>
      <c r="FD494" s="3">
        <f t="shared" si="233"/>
        <v>0</v>
      </c>
      <c r="FE494" s="3">
        <f t="shared" si="233"/>
        <v>0</v>
      </c>
      <c r="FF494" s="3">
        <f t="shared" si="233"/>
        <v>0</v>
      </c>
      <c r="FG494" s="3">
        <f t="shared" si="233"/>
        <v>0</v>
      </c>
      <c r="FH494" s="3">
        <f t="shared" si="233"/>
        <v>0</v>
      </c>
      <c r="FI494" s="3">
        <f t="shared" si="233"/>
        <v>0</v>
      </c>
      <c r="FJ494" s="3">
        <f t="shared" si="233"/>
        <v>0</v>
      </c>
      <c r="FK494" s="3">
        <f t="shared" si="233"/>
        <v>0</v>
      </c>
      <c r="FL494" s="3">
        <f t="shared" si="233"/>
        <v>0</v>
      </c>
      <c r="FM494" s="3">
        <f t="shared" si="233"/>
        <v>0</v>
      </c>
      <c r="FN494" s="3">
        <f t="shared" si="233"/>
        <v>0</v>
      </c>
      <c r="FO494" s="3">
        <f t="shared" si="233"/>
        <v>0</v>
      </c>
      <c r="FP494" s="3">
        <f t="shared" si="233"/>
        <v>0</v>
      </c>
      <c r="FQ494" s="3">
        <f t="shared" si="233"/>
        <v>0</v>
      </c>
      <c r="FR494" s="3">
        <f t="shared" si="233"/>
        <v>0</v>
      </c>
      <c r="FS494" s="3">
        <f t="shared" ref="FS494:GX494" si="234">FS511</f>
        <v>0</v>
      </c>
      <c r="FT494" s="3">
        <f t="shared" si="234"/>
        <v>0</v>
      </c>
      <c r="FU494" s="3">
        <f t="shared" si="234"/>
        <v>0</v>
      </c>
      <c r="FV494" s="3">
        <f t="shared" si="234"/>
        <v>0</v>
      </c>
      <c r="FW494" s="3">
        <f t="shared" si="234"/>
        <v>0</v>
      </c>
      <c r="FX494" s="3">
        <f t="shared" si="234"/>
        <v>0</v>
      </c>
      <c r="FY494" s="3">
        <f t="shared" si="234"/>
        <v>0</v>
      </c>
      <c r="FZ494" s="3">
        <f t="shared" si="234"/>
        <v>0</v>
      </c>
      <c r="GA494" s="3">
        <f t="shared" si="234"/>
        <v>0</v>
      </c>
      <c r="GB494" s="3">
        <f t="shared" si="234"/>
        <v>0</v>
      </c>
      <c r="GC494" s="3">
        <f t="shared" si="234"/>
        <v>0</v>
      </c>
      <c r="GD494" s="3">
        <f t="shared" si="234"/>
        <v>0</v>
      </c>
      <c r="GE494" s="3">
        <f t="shared" si="234"/>
        <v>0</v>
      </c>
      <c r="GF494" s="3">
        <f t="shared" si="234"/>
        <v>0</v>
      </c>
      <c r="GG494" s="3">
        <f t="shared" si="234"/>
        <v>0</v>
      </c>
      <c r="GH494" s="3">
        <f t="shared" si="234"/>
        <v>0</v>
      </c>
      <c r="GI494" s="3">
        <f t="shared" si="234"/>
        <v>0</v>
      </c>
      <c r="GJ494" s="3">
        <f t="shared" si="234"/>
        <v>0</v>
      </c>
      <c r="GK494" s="3">
        <f t="shared" si="234"/>
        <v>0</v>
      </c>
      <c r="GL494" s="3">
        <f t="shared" si="234"/>
        <v>0</v>
      </c>
      <c r="GM494" s="3">
        <f t="shared" si="234"/>
        <v>0</v>
      </c>
      <c r="GN494" s="3">
        <f t="shared" si="234"/>
        <v>0</v>
      </c>
      <c r="GO494" s="3">
        <f t="shared" si="234"/>
        <v>0</v>
      </c>
      <c r="GP494" s="3">
        <f t="shared" si="234"/>
        <v>0</v>
      </c>
      <c r="GQ494" s="3">
        <f t="shared" si="234"/>
        <v>0</v>
      </c>
      <c r="GR494" s="3">
        <f t="shared" si="234"/>
        <v>0</v>
      </c>
      <c r="GS494" s="3">
        <f t="shared" si="234"/>
        <v>0</v>
      </c>
      <c r="GT494" s="3">
        <f t="shared" si="234"/>
        <v>0</v>
      </c>
      <c r="GU494" s="3">
        <f t="shared" si="234"/>
        <v>0</v>
      </c>
      <c r="GV494" s="3">
        <f t="shared" si="234"/>
        <v>0</v>
      </c>
      <c r="GW494" s="3">
        <f t="shared" si="234"/>
        <v>0</v>
      </c>
      <c r="GX494" s="3">
        <f t="shared" si="234"/>
        <v>0</v>
      </c>
    </row>
    <row r="496" spans="1:245" x14ac:dyDescent="0.2">
      <c r="A496">
        <v>17</v>
      </c>
      <c r="B496">
        <v>1</v>
      </c>
      <c r="E496" t="s">
        <v>337</v>
      </c>
      <c r="F496" t="s">
        <v>338</v>
      </c>
      <c r="G496" t="s">
        <v>339</v>
      </c>
      <c r="H496" t="s">
        <v>36</v>
      </c>
      <c r="I496">
        <v>14</v>
      </c>
      <c r="J496">
        <v>0</v>
      </c>
      <c r="K496">
        <v>14</v>
      </c>
      <c r="O496">
        <f t="shared" ref="O496:O509" si="235">ROUND(CP496,2)</f>
        <v>4869.4799999999996</v>
      </c>
      <c r="P496">
        <f t="shared" ref="P496:P509" si="236">ROUND(CQ496*I496,2)</f>
        <v>4869.4799999999996</v>
      </c>
      <c r="Q496">
        <f t="shared" ref="Q496:Q509" si="237">ROUND(CR496*I496,2)</f>
        <v>0</v>
      </c>
      <c r="R496">
        <f t="shared" ref="R496:R509" si="238">ROUND(CS496*I496,2)</f>
        <v>0</v>
      </c>
      <c r="S496">
        <f t="shared" ref="S496:S509" si="239">ROUND(CT496*I496,2)</f>
        <v>0</v>
      </c>
      <c r="T496">
        <f t="shared" ref="T496:T509" si="240">ROUND(CU496*I496,2)</f>
        <v>0</v>
      </c>
      <c r="U496">
        <f t="shared" ref="U496:U509" si="241">ROUND(CV496*I496,7)</f>
        <v>0</v>
      </c>
      <c r="V496">
        <f t="shared" ref="V496:V509" si="242">ROUND(CW496*I496,7)</f>
        <v>0</v>
      </c>
      <c r="W496">
        <f t="shared" ref="W496:W509" si="243">ROUND(CX496*I496,2)</f>
        <v>0</v>
      </c>
      <c r="X496">
        <f t="shared" ref="X496:X509" si="244">ROUND(CY496,2)</f>
        <v>0</v>
      </c>
      <c r="Y496">
        <f t="shared" ref="Y496:Y509" si="245">ROUND(CZ496,2)</f>
        <v>0</v>
      </c>
      <c r="AA496">
        <v>312147598</v>
      </c>
      <c r="AB496">
        <f t="shared" ref="AB496:AB509" si="246">ROUND((AC496+AD496+AF496),6)</f>
        <v>347.82</v>
      </c>
      <c r="AC496">
        <f t="shared" ref="AC496:AC509" si="247">ROUND((ES496),6)</f>
        <v>347.82</v>
      </c>
      <c r="AD496">
        <f t="shared" ref="AD496:AD509" si="248">ROUND((((ET496)-(EU496))+AE496),6)</f>
        <v>0</v>
      </c>
      <c r="AE496">
        <f t="shared" ref="AE496:AE509" si="249">ROUND((EU496),6)</f>
        <v>0</v>
      </c>
      <c r="AF496">
        <f t="shared" ref="AF496:AF509" si="250">ROUND((EV496),6)</f>
        <v>0</v>
      </c>
      <c r="AG496">
        <f t="shared" ref="AG496:AG509" si="251">ROUND((AP496),6)</f>
        <v>0</v>
      </c>
      <c r="AH496">
        <f t="shared" ref="AH496:AH509" si="252">(EW496)</f>
        <v>0</v>
      </c>
      <c r="AI496">
        <f t="shared" ref="AI496:AI509" si="253">(EX496)</f>
        <v>0</v>
      </c>
      <c r="AJ496">
        <f t="shared" ref="AJ496:AJ509" si="254">(AS496)</f>
        <v>0</v>
      </c>
      <c r="AK496">
        <v>347.82</v>
      </c>
      <c r="AL496">
        <v>347.82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</v>
      </c>
      <c r="BC496">
        <v>1</v>
      </c>
      <c r="BD496" t="s">
        <v>3</v>
      </c>
      <c r="BE496" t="s">
        <v>3</v>
      </c>
      <c r="BF496" t="s">
        <v>3</v>
      </c>
      <c r="BG496" t="s">
        <v>3</v>
      </c>
      <c r="BH496">
        <v>3</v>
      </c>
      <c r="BI496">
        <v>1</v>
      </c>
      <c r="BJ496" t="s">
        <v>3</v>
      </c>
      <c r="BM496">
        <v>1100</v>
      </c>
      <c r="BN496">
        <v>0</v>
      </c>
      <c r="BO496" t="s">
        <v>3</v>
      </c>
      <c r="BP496">
        <v>0</v>
      </c>
      <c r="BQ496">
        <v>8</v>
      </c>
      <c r="BR496">
        <v>0</v>
      </c>
      <c r="BS496">
        <v>1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3</v>
      </c>
      <c r="BZ496">
        <v>0</v>
      </c>
      <c r="CA496">
        <v>0</v>
      </c>
      <c r="CB496" t="s">
        <v>3</v>
      </c>
      <c r="CE496">
        <v>0</v>
      </c>
      <c r="CF496">
        <v>0</v>
      </c>
      <c r="CG496">
        <v>0</v>
      </c>
      <c r="CM496">
        <v>0</v>
      </c>
      <c r="CN496" t="s">
        <v>3</v>
      </c>
      <c r="CO496">
        <v>0</v>
      </c>
      <c r="CP496">
        <f t="shared" ref="CP496:CP509" si="255">(P496+Q496+S496+R496)</f>
        <v>4869.4799999999996</v>
      </c>
      <c r="CQ496">
        <f t="shared" ref="CQ496:CQ509" si="256">ROUND(AL496,2)</f>
        <v>347.82</v>
      </c>
      <c r="CR496">
        <f t="shared" ref="CR496:CR509" si="257">ROUND(AM496,2)</f>
        <v>0</v>
      </c>
      <c r="CS496">
        <f t="shared" ref="CS496:CS509" si="258">ROUND(AN496*BS496,2)</f>
        <v>0</v>
      </c>
      <c r="CT496">
        <f t="shared" ref="CT496:CT509" si="259">ROUND(AO496*BA496,2)</f>
        <v>0</v>
      </c>
      <c r="CU496">
        <f t="shared" ref="CU496:CU509" si="260">AG496</f>
        <v>0</v>
      </c>
      <c r="CV496">
        <f t="shared" ref="CV496:CV509" si="261">AH496</f>
        <v>0</v>
      </c>
      <c r="CW496">
        <f t="shared" ref="CW496:CW509" si="262">AI496</f>
        <v>0</v>
      </c>
      <c r="CX496">
        <f t="shared" ref="CX496:CX509" si="263">AJ496</f>
        <v>0</v>
      </c>
      <c r="CY496">
        <f t="shared" ref="CY496:CY509" si="264">(((S496+R496)*AT496)/100)</f>
        <v>0</v>
      </c>
      <c r="CZ496">
        <f t="shared" ref="CZ496:CZ509" si="265">(((S496+R496)*AU496)/100)</f>
        <v>0</v>
      </c>
      <c r="DC496" t="s">
        <v>3</v>
      </c>
      <c r="DD496" t="s">
        <v>3</v>
      </c>
      <c r="DE496" t="s">
        <v>3</v>
      </c>
      <c r="DF496" t="s">
        <v>3</v>
      </c>
      <c r="DG496" t="s">
        <v>3</v>
      </c>
      <c r="DH496" t="s">
        <v>3</v>
      </c>
      <c r="DI496" t="s">
        <v>3</v>
      </c>
      <c r="DJ496" t="s">
        <v>3</v>
      </c>
      <c r="DK496" t="s">
        <v>3</v>
      </c>
      <c r="DL496" t="s">
        <v>3</v>
      </c>
      <c r="DM496" t="s">
        <v>3</v>
      </c>
      <c r="DN496">
        <v>0</v>
      </c>
      <c r="DO496">
        <v>0</v>
      </c>
      <c r="DP496">
        <v>1</v>
      </c>
      <c r="DQ496">
        <v>1</v>
      </c>
      <c r="DU496">
        <v>1013</v>
      </c>
      <c r="DV496" t="s">
        <v>36</v>
      </c>
      <c r="DW496" t="s">
        <v>36</v>
      </c>
      <c r="DX496">
        <v>1</v>
      </c>
      <c r="DZ496" t="s">
        <v>3</v>
      </c>
      <c r="EA496" t="s">
        <v>3</v>
      </c>
      <c r="EB496" t="s">
        <v>3</v>
      </c>
      <c r="EC496" t="s">
        <v>3</v>
      </c>
      <c r="EE496">
        <v>293259530</v>
      </c>
      <c r="EF496">
        <v>8</v>
      </c>
      <c r="EG496" t="s">
        <v>333</v>
      </c>
      <c r="EH496">
        <v>0</v>
      </c>
      <c r="EI496" t="s">
        <v>3</v>
      </c>
      <c r="EJ496">
        <v>1</v>
      </c>
      <c r="EK496">
        <v>1100</v>
      </c>
      <c r="EL496" t="s">
        <v>340</v>
      </c>
      <c r="EM496" t="s">
        <v>341</v>
      </c>
      <c r="EO496" t="s">
        <v>3</v>
      </c>
      <c r="EQ496">
        <v>1048576</v>
      </c>
      <c r="ER496">
        <v>347.82</v>
      </c>
      <c r="ES496">
        <v>347.82</v>
      </c>
      <c r="ET496">
        <v>0</v>
      </c>
      <c r="EU496">
        <v>0</v>
      </c>
      <c r="EV496">
        <v>0</v>
      </c>
      <c r="EW496">
        <v>0</v>
      </c>
      <c r="EX496">
        <v>0</v>
      </c>
      <c r="EY496">
        <v>0</v>
      </c>
      <c r="EZ496">
        <v>5</v>
      </c>
      <c r="FC496">
        <v>0</v>
      </c>
      <c r="FD496">
        <v>18</v>
      </c>
      <c r="FF496">
        <v>341</v>
      </c>
      <c r="FQ496">
        <v>0</v>
      </c>
      <c r="FR496">
        <f t="shared" ref="FR496:FR509" si="266">ROUND(IF(BI496=3,GM496,0),2)</f>
        <v>0</v>
      </c>
      <c r="FS496">
        <v>0</v>
      </c>
      <c r="FX496">
        <v>0</v>
      </c>
      <c r="FY496">
        <v>0</v>
      </c>
      <c r="GA496" t="s">
        <v>342</v>
      </c>
      <c r="GD496">
        <v>1</v>
      </c>
      <c r="GF496">
        <v>173035038</v>
      </c>
      <c r="GG496">
        <v>2</v>
      </c>
      <c r="GH496">
        <v>3</v>
      </c>
      <c r="GI496">
        <v>-2</v>
      </c>
      <c r="GJ496">
        <v>0</v>
      </c>
      <c r="GK496">
        <v>0</v>
      </c>
      <c r="GL496">
        <f t="shared" ref="GL496:GL509" si="267">ROUND(IF(AND(BH496=3,BI496=3,FS496&lt;&gt;0),P496,0),2)</f>
        <v>0</v>
      </c>
      <c r="GM496">
        <f t="shared" ref="GM496:GM509" si="268">ROUND(O496+X496+Y496,2)+GX496</f>
        <v>4869.4799999999996</v>
      </c>
      <c r="GN496">
        <f t="shared" ref="GN496:GN509" si="269">IF(OR(BI496=0,BI496=1),GM496-GX496,0)</f>
        <v>4869.4799999999996</v>
      </c>
      <c r="GO496">
        <f t="shared" ref="GO496:GO509" si="270">IF(BI496=2,GM496-GX496,0)</f>
        <v>0</v>
      </c>
      <c r="GP496">
        <f t="shared" ref="GP496:GP509" si="271">IF(BI496=4,GM496-GX496,0)</f>
        <v>0</v>
      </c>
      <c r="GR496">
        <v>1</v>
      </c>
      <c r="GS496">
        <v>1</v>
      </c>
      <c r="GT496">
        <v>0</v>
      </c>
      <c r="GU496" t="s">
        <v>3</v>
      </c>
      <c r="GV496">
        <f t="shared" ref="GV496:GV509" si="272">ROUND((GT496),6)</f>
        <v>0</v>
      </c>
      <c r="GW496">
        <v>1</v>
      </c>
      <c r="GX496">
        <f t="shared" ref="GX496:GX509" si="273">ROUND(HC496*I496,2)</f>
        <v>0</v>
      </c>
      <c r="HA496">
        <v>0</v>
      </c>
      <c r="HB496">
        <v>0</v>
      </c>
      <c r="HC496">
        <f t="shared" ref="HC496:HC509" si="274">GV496*GW496</f>
        <v>0</v>
      </c>
      <c r="HE496" t="s">
        <v>343</v>
      </c>
      <c r="HF496" t="s">
        <v>44</v>
      </c>
      <c r="HG496">
        <f t="shared" ref="HG496:HG509" si="275">ROUND(ROUND(AL496,2)*I496,2)</f>
        <v>4869.4799999999996</v>
      </c>
      <c r="HM496" t="s">
        <v>3</v>
      </c>
      <c r="HN496" t="s">
        <v>3</v>
      </c>
      <c r="HO496" t="s">
        <v>3</v>
      </c>
      <c r="HP496" t="s">
        <v>3</v>
      </c>
      <c r="HQ496" t="s">
        <v>3</v>
      </c>
      <c r="IK496">
        <v>0</v>
      </c>
    </row>
    <row r="497" spans="1:245" x14ac:dyDescent="0.2">
      <c r="A497">
        <v>17</v>
      </c>
      <c r="B497">
        <v>1</v>
      </c>
      <c r="E497" t="s">
        <v>344</v>
      </c>
      <c r="F497" t="s">
        <v>338</v>
      </c>
      <c r="G497" t="s">
        <v>345</v>
      </c>
      <c r="H497" t="s">
        <v>36</v>
      </c>
      <c r="I497">
        <v>8</v>
      </c>
      <c r="J497">
        <v>0</v>
      </c>
      <c r="K497">
        <v>8</v>
      </c>
      <c r="O497">
        <f t="shared" si="235"/>
        <v>4569.6000000000004</v>
      </c>
      <c r="P497">
        <f t="shared" si="236"/>
        <v>4569.6000000000004</v>
      </c>
      <c r="Q497">
        <f t="shared" si="237"/>
        <v>0</v>
      </c>
      <c r="R497">
        <f t="shared" si="238"/>
        <v>0</v>
      </c>
      <c r="S497">
        <f t="shared" si="239"/>
        <v>0</v>
      </c>
      <c r="T497">
        <f t="shared" si="240"/>
        <v>0</v>
      </c>
      <c r="U497">
        <f t="shared" si="241"/>
        <v>0</v>
      </c>
      <c r="V497">
        <f t="shared" si="242"/>
        <v>0</v>
      </c>
      <c r="W497">
        <f t="shared" si="243"/>
        <v>0</v>
      </c>
      <c r="X497">
        <f t="shared" si="244"/>
        <v>0</v>
      </c>
      <c r="Y497">
        <f t="shared" si="245"/>
        <v>0</v>
      </c>
      <c r="AA497">
        <v>312147598</v>
      </c>
      <c r="AB497">
        <f t="shared" si="246"/>
        <v>571.20000000000005</v>
      </c>
      <c r="AC497">
        <f t="shared" si="247"/>
        <v>571.20000000000005</v>
      </c>
      <c r="AD497">
        <f t="shared" si="248"/>
        <v>0</v>
      </c>
      <c r="AE497">
        <f t="shared" si="249"/>
        <v>0</v>
      </c>
      <c r="AF497">
        <f t="shared" si="250"/>
        <v>0</v>
      </c>
      <c r="AG497">
        <f t="shared" si="251"/>
        <v>0</v>
      </c>
      <c r="AH497">
        <f t="shared" si="252"/>
        <v>0</v>
      </c>
      <c r="AI497">
        <f t="shared" si="253"/>
        <v>0</v>
      </c>
      <c r="AJ497">
        <f t="shared" si="254"/>
        <v>0</v>
      </c>
      <c r="AK497">
        <v>571.20000000000005</v>
      </c>
      <c r="AL497">
        <v>571.20000000000005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1</v>
      </c>
      <c r="AW497">
        <v>1</v>
      </c>
      <c r="AZ497">
        <v>1</v>
      </c>
      <c r="BA497">
        <v>1</v>
      </c>
      <c r="BB497">
        <v>1</v>
      </c>
      <c r="BC497">
        <v>1</v>
      </c>
      <c r="BD497" t="s">
        <v>3</v>
      </c>
      <c r="BE497" t="s">
        <v>3</v>
      </c>
      <c r="BF497" t="s">
        <v>3</v>
      </c>
      <c r="BG497" t="s">
        <v>3</v>
      </c>
      <c r="BH497">
        <v>3</v>
      </c>
      <c r="BI497">
        <v>1</v>
      </c>
      <c r="BJ497" t="s">
        <v>3</v>
      </c>
      <c r="BM497">
        <v>1100</v>
      </c>
      <c r="BN497">
        <v>0</v>
      </c>
      <c r="BO497" t="s">
        <v>3</v>
      </c>
      <c r="BP497">
        <v>0</v>
      </c>
      <c r="BQ497">
        <v>8</v>
      </c>
      <c r="BR497">
        <v>0</v>
      </c>
      <c r="BS497">
        <v>1</v>
      </c>
      <c r="BT497">
        <v>1</v>
      </c>
      <c r="BU497">
        <v>1</v>
      </c>
      <c r="BV497">
        <v>1</v>
      </c>
      <c r="BW497">
        <v>1</v>
      </c>
      <c r="BX497">
        <v>1</v>
      </c>
      <c r="BY497" t="s">
        <v>3</v>
      </c>
      <c r="BZ497">
        <v>0</v>
      </c>
      <c r="CA497">
        <v>0</v>
      </c>
      <c r="CB497" t="s">
        <v>3</v>
      </c>
      <c r="CE497">
        <v>0</v>
      </c>
      <c r="CF497">
        <v>0</v>
      </c>
      <c r="CG497">
        <v>0</v>
      </c>
      <c r="CM497">
        <v>0</v>
      </c>
      <c r="CN497" t="s">
        <v>3</v>
      </c>
      <c r="CO497">
        <v>0</v>
      </c>
      <c r="CP497">
        <f t="shared" si="255"/>
        <v>4569.6000000000004</v>
      </c>
      <c r="CQ497">
        <f t="shared" si="256"/>
        <v>571.20000000000005</v>
      </c>
      <c r="CR497">
        <f t="shared" si="257"/>
        <v>0</v>
      </c>
      <c r="CS497">
        <f t="shared" si="258"/>
        <v>0</v>
      </c>
      <c r="CT497">
        <f t="shared" si="259"/>
        <v>0</v>
      </c>
      <c r="CU497">
        <f t="shared" si="260"/>
        <v>0</v>
      </c>
      <c r="CV497">
        <f t="shared" si="261"/>
        <v>0</v>
      </c>
      <c r="CW497">
        <f t="shared" si="262"/>
        <v>0</v>
      </c>
      <c r="CX497">
        <f t="shared" si="263"/>
        <v>0</v>
      </c>
      <c r="CY497">
        <f t="shared" si="264"/>
        <v>0</v>
      </c>
      <c r="CZ497">
        <f t="shared" si="265"/>
        <v>0</v>
      </c>
      <c r="DC497" t="s">
        <v>3</v>
      </c>
      <c r="DD497" t="s">
        <v>3</v>
      </c>
      <c r="DE497" t="s">
        <v>3</v>
      </c>
      <c r="DF497" t="s">
        <v>3</v>
      </c>
      <c r="DG497" t="s">
        <v>3</v>
      </c>
      <c r="DH497" t="s">
        <v>3</v>
      </c>
      <c r="DI497" t="s">
        <v>3</v>
      </c>
      <c r="DJ497" t="s">
        <v>3</v>
      </c>
      <c r="DK497" t="s">
        <v>3</v>
      </c>
      <c r="DL497" t="s">
        <v>3</v>
      </c>
      <c r="DM497" t="s">
        <v>3</v>
      </c>
      <c r="DN497">
        <v>0</v>
      </c>
      <c r="DO497">
        <v>0</v>
      </c>
      <c r="DP497">
        <v>1</v>
      </c>
      <c r="DQ497">
        <v>1</v>
      </c>
      <c r="DU497">
        <v>1013</v>
      </c>
      <c r="DV497" t="s">
        <v>36</v>
      </c>
      <c r="DW497" t="s">
        <v>36</v>
      </c>
      <c r="DX497">
        <v>1</v>
      </c>
      <c r="DZ497" t="s">
        <v>3</v>
      </c>
      <c r="EA497" t="s">
        <v>3</v>
      </c>
      <c r="EB497" t="s">
        <v>3</v>
      </c>
      <c r="EC497" t="s">
        <v>3</v>
      </c>
      <c r="EE497">
        <v>293259530</v>
      </c>
      <c r="EF497">
        <v>8</v>
      </c>
      <c r="EG497" t="s">
        <v>333</v>
      </c>
      <c r="EH497">
        <v>0</v>
      </c>
      <c r="EI497" t="s">
        <v>3</v>
      </c>
      <c r="EJ497">
        <v>1</v>
      </c>
      <c r="EK497">
        <v>1100</v>
      </c>
      <c r="EL497" t="s">
        <v>340</v>
      </c>
      <c r="EM497" t="s">
        <v>341</v>
      </c>
      <c r="EO497" t="s">
        <v>3</v>
      </c>
      <c r="EQ497">
        <v>2097152</v>
      </c>
      <c r="ER497">
        <v>571.20000000000005</v>
      </c>
      <c r="ES497">
        <v>571.20000000000005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5</v>
      </c>
      <c r="FC497">
        <v>0</v>
      </c>
      <c r="FD497">
        <v>18</v>
      </c>
      <c r="FF497">
        <v>560</v>
      </c>
      <c r="FQ497">
        <v>0</v>
      </c>
      <c r="FR497">
        <f t="shared" si="266"/>
        <v>0</v>
      </c>
      <c r="FS497">
        <v>0</v>
      </c>
      <c r="FX497">
        <v>0</v>
      </c>
      <c r="FY497">
        <v>0</v>
      </c>
      <c r="GA497" t="s">
        <v>346</v>
      </c>
      <c r="GD497">
        <v>1</v>
      </c>
      <c r="GF497">
        <v>604968625</v>
      </c>
      <c r="GG497">
        <v>2</v>
      </c>
      <c r="GH497">
        <v>3</v>
      </c>
      <c r="GI497">
        <v>-2</v>
      </c>
      <c r="GJ497">
        <v>0</v>
      </c>
      <c r="GK497">
        <v>0</v>
      </c>
      <c r="GL497">
        <f t="shared" si="267"/>
        <v>0</v>
      </c>
      <c r="GM497">
        <f t="shared" si="268"/>
        <v>4569.6000000000004</v>
      </c>
      <c r="GN497">
        <f t="shared" si="269"/>
        <v>4569.6000000000004</v>
      </c>
      <c r="GO497">
        <f t="shared" si="270"/>
        <v>0</v>
      </c>
      <c r="GP497">
        <f t="shared" si="271"/>
        <v>0</v>
      </c>
      <c r="GR497">
        <v>1</v>
      </c>
      <c r="GS497">
        <v>1</v>
      </c>
      <c r="GT497">
        <v>0</v>
      </c>
      <c r="GU497" t="s">
        <v>3</v>
      </c>
      <c r="GV497">
        <f t="shared" si="272"/>
        <v>0</v>
      </c>
      <c r="GW497">
        <v>1</v>
      </c>
      <c r="GX497">
        <f t="shared" si="273"/>
        <v>0</v>
      </c>
      <c r="HA497">
        <v>0</v>
      </c>
      <c r="HB497">
        <v>0</v>
      </c>
      <c r="HC497">
        <f t="shared" si="274"/>
        <v>0</v>
      </c>
      <c r="HE497" t="s">
        <v>343</v>
      </c>
      <c r="HF497" t="s">
        <v>44</v>
      </c>
      <c r="HG497">
        <f t="shared" si="275"/>
        <v>4569.6000000000004</v>
      </c>
      <c r="HM497" t="s">
        <v>3</v>
      </c>
      <c r="HN497" t="s">
        <v>3</v>
      </c>
      <c r="HO497" t="s">
        <v>3</v>
      </c>
      <c r="HP497" t="s">
        <v>3</v>
      </c>
      <c r="HQ497" t="s">
        <v>3</v>
      </c>
      <c r="IK497">
        <v>0</v>
      </c>
    </row>
    <row r="498" spans="1:245" x14ac:dyDescent="0.2">
      <c r="A498">
        <v>17</v>
      </c>
      <c r="B498">
        <v>1</v>
      </c>
      <c r="E498" t="s">
        <v>347</v>
      </c>
      <c r="F498" t="s">
        <v>338</v>
      </c>
      <c r="G498" t="s">
        <v>348</v>
      </c>
      <c r="H498" t="s">
        <v>36</v>
      </c>
      <c r="I498">
        <v>44</v>
      </c>
      <c r="J498">
        <v>0</v>
      </c>
      <c r="K498">
        <v>44</v>
      </c>
      <c r="O498">
        <f t="shared" si="235"/>
        <v>13239.6</v>
      </c>
      <c r="P498">
        <f t="shared" si="236"/>
        <v>13239.6</v>
      </c>
      <c r="Q498">
        <f t="shared" si="237"/>
        <v>0</v>
      </c>
      <c r="R498">
        <f t="shared" si="238"/>
        <v>0</v>
      </c>
      <c r="S498">
        <f t="shared" si="239"/>
        <v>0</v>
      </c>
      <c r="T498">
        <f t="shared" si="240"/>
        <v>0</v>
      </c>
      <c r="U498">
        <f t="shared" si="241"/>
        <v>0</v>
      </c>
      <c r="V498">
        <f t="shared" si="242"/>
        <v>0</v>
      </c>
      <c r="W498">
        <f t="shared" si="243"/>
        <v>0</v>
      </c>
      <c r="X498">
        <f t="shared" si="244"/>
        <v>0</v>
      </c>
      <c r="Y498">
        <f t="shared" si="245"/>
        <v>0</v>
      </c>
      <c r="AA498">
        <v>312147598</v>
      </c>
      <c r="AB498">
        <f t="shared" si="246"/>
        <v>300.89999999999998</v>
      </c>
      <c r="AC498">
        <f t="shared" si="247"/>
        <v>300.89999999999998</v>
      </c>
      <c r="AD498">
        <f t="shared" si="248"/>
        <v>0</v>
      </c>
      <c r="AE498">
        <f t="shared" si="249"/>
        <v>0</v>
      </c>
      <c r="AF498">
        <f t="shared" si="250"/>
        <v>0</v>
      </c>
      <c r="AG498">
        <f t="shared" si="251"/>
        <v>0</v>
      </c>
      <c r="AH498">
        <f t="shared" si="252"/>
        <v>0</v>
      </c>
      <c r="AI498">
        <f t="shared" si="253"/>
        <v>0</v>
      </c>
      <c r="AJ498">
        <f t="shared" si="254"/>
        <v>0</v>
      </c>
      <c r="AK498">
        <v>300.89999999999998</v>
      </c>
      <c r="AL498">
        <v>300.89999999999998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1</v>
      </c>
      <c r="AW498">
        <v>1</v>
      </c>
      <c r="AZ498">
        <v>1</v>
      </c>
      <c r="BA498">
        <v>1</v>
      </c>
      <c r="BB498">
        <v>1</v>
      </c>
      <c r="BC498">
        <v>1</v>
      </c>
      <c r="BD498" t="s">
        <v>3</v>
      </c>
      <c r="BE498" t="s">
        <v>3</v>
      </c>
      <c r="BF498" t="s">
        <v>3</v>
      </c>
      <c r="BG498" t="s">
        <v>3</v>
      </c>
      <c r="BH498">
        <v>3</v>
      </c>
      <c r="BI498">
        <v>1</v>
      </c>
      <c r="BJ498" t="s">
        <v>3</v>
      </c>
      <c r="BM498">
        <v>1100</v>
      </c>
      <c r="BN498">
        <v>0</v>
      </c>
      <c r="BO498" t="s">
        <v>3</v>
      </c>
      <c r="BP498">
        <v>0</v>
      </c>
      <c r="BQ498">
        <v>8</v>
      </c>
      <c r="BR498">
        <v>0</v>
      </c>
      <c r="BS498">
        <v>1</v>
      </c>
      <c r="BT498">
        <v>1</v>
      </c>
      <c r="BU498">
        <v>1</v>
      </c>
      <c r="BV498">
        <v>1</v>
      </c>
      <c r="BW498">
        <v>1</v>
      </c>
      <c r="BX498">
        <v>1</v>
      </c>
      <c r="BY498" t="s">
        <v>3</v>
      </c>
      <c r="BZ498">
        <v>0</v>
      </c>
      <c r="CA498">
        <v>0</v>
      </c>
      <c r="CB498" t="s">
        <v>3</v>
      </c>
      <c r="CE498">
        <v>0</v>
      </c>
      <c r="CF498">
        <v>0</v>
      </c>
      <c r="CG498">
        <v>0</v>
      </c>
      <c r="CM498">
        <v>0</v>
      </c>
      <c r="CN498" t="s">
        <v>3</v>
      </c>
      <c r="CO498">
        <v>0</v>
      </c>
      <c r="CP498">
        <f t="shared" si="255"/>
        <v>13239.6</v>
      </c>
      <c r="CQ498">
        <f t="shared" si="256"/>
        <v>300.89999999999998</v>
      </c>
      <c r="CR498">
        <f t="shared" si="257"/>
        <v>0</v>
      </c>
      <c r="CS498">
        <f t="shared" si="258"/>
        <v>0</v>
      </c>
      <c r="CT498">
        <f t="shared" si="259"/>
        <v>0</v>
      </c>
      <c r="CU498">
        <f t="shared" si="260"/>
        <v>0</v>
      </c>
      <c r="CV498">
        <f t="shared" si="261"/>
        <v>0</v>
      </c>
      <c r="CW498">
        <f t="shared" si="262"/>
        <v>0</v>
      </c>
      <c r="CX498">
        <f t="shared" si="263"/>
        <v>0</v>
      </c>
      <c r="CY498">
        <f t="shared" si="264"/>
        <v>0</v>
      </c>
      <c r="CZ498">
        <f t="shared" si="265"/>
        <v>0</v>
      </c>
      <c r="DC498" t="s">
        <v>3</v>
      </c>
      <c r="DD498" t="s">
        <v>3</v>
      </c>
      <c r="DE498" t="s">
        <v>3</v>
      </c>
      <c r="DF498" t="s">
        <v>3</v>
      </c>
      <c r="DG498" t="s">
        <v>3</v>
      </c>
      <c r="DH498" t="s">
        <v>3</v>
      </c>
      <c r="DI498" t="s">
        <v>3</v>
      </c>
      <c r="DJ498" t="s">
        <v>3</v>
      </c>
      <c r="DK498" t="s">
        <v>3</v>
      </c>
      <c r="DL498" t="s">
        <v>3</v>
      </c>
      <c r="DM498" t="s">
        <v>3</v>
      </c>
      <c r="DN498">
        <v>0</v>
      </c>
      <c r="DO498">
        <v>0</v>
      </c>
      <c r="DP498">
        <v>1</v>
      </c>
      <c r="DQ498">
        <v>1</v>
      </c>
      <c r="DU498">
        <v>1013</v>
      </c>
      <c r="DV498" t="s">
        <v>36</v>
      </c>
      <c r="DW498" t="s">
        <v>36</v>
      </c>
      <c r="DX498">
        <v>1</v>
      </c>
      <c r="DZ498" t="s">
        <v>3</v>
      </c>
      <c r="EA498" t="s">
        <v>3</v>
      </c>
      <c r="EB498" t="s">
        <v>3</v>
      </c>
      <c r="EC498" t="s">
        <v>3</v>
      </c>
      <c r="EE498">
        <v>293259530</v>
      </c>
      <c r="EF498">
        <v>8</v>
      </c>
      <c r="EG498" t="s">
        <v>333</v>
      </c>
      <c r="EH498">
        <v>0</v>
      </c>
      <c r="EI498" t="s">
        <v>3</v>
      </c>
      <c r="EJ498">
        <v>1</v>
      </c>
      <c r="EK498">
        <v>1100</v>
      </c>
      <c r="EL498" t="s">
        <v>340</v>
      </c>
      <c r="EM498" t="s">
        <v>341</v>
      </c>
      <c r="EO498" t="s">
        <v>3</v>
      </c>
      <c r="EQ498">
        <v>1048576</v>
      </c>
      <c r="ER498">
        <v>300.89999999999998</v>
      </c>
      <c r="ES498">
        <v>300.89999999999998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5</v>
      </c>
      <c r="FC498">
        <v>0</v>
      </c>
      <c r="FD498">
        <v>18</v>
      </c>
      <c r="FF498">
        <v>295</v>
      </c>
      <c r="FQ498">
        <v>0</v>
      </c>
      <c r="FR498">
        <f t="shared" si="266"/>
        <v>0</v>
      </c>
      <c r="FS498">
        <v>0</v>
      </c>
      <c r="FX498">
        <v>0</v>
      </c>
      <c r="FY498">
        <v>0</v>
      </c>
      <c r="GA498" t="s">
        <v>349</v>
      </c>
      <c r="GD498">
        <v>1</v>
      </c>
      <c r="GF498">
        <v>1196933305</v>
      </c>
      <c r="GG498">
        <v>2</v>
      </c>
      <c r="GH498">
        <v>3</v>
      </c>
      <c r="GI498">
        <v>-2</v>
      </c>
      <c r="GJ498">
        <v>0</v>
      </c>
      <c r="GK498">
        <v>0</v>
      </c>
      <c r="GL498">
        <f t="shared" si="267"/>
        <v>0</v>
      </c>
      <c r="GM498">
        <f t="shared" si="268"/>
        <v>13239.6</v>
      </c>
      <c r="GN498">
        <f t="shared" si="269"/>
        <v>13239.6</v>
      </c>
      <c r="GO498">
        <f t="shared" si="270"/>
        <v>0</v>
      </c>
      <c r="GP498">
        <f t="shared" si="271"/>
        <v>0</v>
      </c>
      <c r="GR498">
        <v>1</v>
      </c>
      <c r="GS498">
        <v>1</v>
      </c>
      <c r="GT498">
        <v>0</v>
      </c>
      <c r="GU498" t="s">
        <v>3</v>
      </c>
      <c r="GV498">
        <f t="shared" si="272"/>
        <v>0</v>
      </c>
      <c r="GW498">
        <v>1</v>
      </c>
      <c r="GX498">
        <f t="shared" si="273"/>
        <v>0</v>
      </c>
      <c r="HA498">
        <v>0</v>
      </c>
      <c r="HB498">
        <v>0</v>
      </c>
      <c r="HC498">
        <f t="shared" si="274"/>
        <v>0</v>
      </c>
      <c r="HE498" t="s">
        <v>343</v>
      </c>
      <c r="HF498" t="s">
        <v>44</v>
      </c>
      <c r="HG498">
        <f t="shared" si="275"/>
        <v>13239.6</v>
      </c>
      <c r="HM498" t="s">
        <v>3</v>
      </c>
      <c r="HN498" t="s">
        <v>3</v>
      </c>
      <c r="HO498" t="s">
        <v>3</v>
      </c>
      <c r="HP498" t="s">
        <v>3</v>
      </c>
      <c r="HQ498" t="s">
        <v>3</v>
      </c>
      <c r="IK498">
        <v>0</v>
      </c>
    </row>
    <row r="499" spans="1:245" x14ac:dyDescent="0.2">
      <c r="A499">
        <v>17</v>
      </c>
      <c r="B499">
        <v>1</v>
      </c>
      <c r="E499" t="s">
        <v>350</v>
      </c>
      <c r="F499" t="s">
        <v>338</v>
      </c>
      <c r="G499" t="s">
        <v>351</v>
      </c>
      <c r="H499" t="s">
        <v>36</v>
      </c>
      <c r="I499">
        <v>17</v>
      </c>
      <c r="J499">
        <v>0</v>
      </c>
      <c r="K499">
        <v>17</v>
      </c>
      <c r="O499">
        <f t="shared" si="235"/>
        <v>3762.78</v>
      </c>
      <c r="P499">
        <f t="shared" si="236"/>
        <v>3762.78</v>
      </c>
      <c r="Q499">
        <f t="shared" si="237"/>
        <v>0</v>
      </c>
      <c r="R499">
        <f t="shared" si="238"/>
        <v>0</v>
      </c>
      <c r="S499">
        <f t="shared" si="239"/>
        <v>0</v>
      </c>
      <c r="T499">
        <f t="shared" si="240"/>
        <v>0</v>
      </c>
      <c r="U499">
        <f t="shared" si="241"/>
        <v>0</v>
      </c>
      <c r="V499">
        <f t="shared" si="242"/>
        <v>0</v>
      </c>
      <c r="W499">
        <f t="shared" si="243"/>
        <v>0</v>
      </c>
      <c r="X499">
        <f t="shared" si="244"/>
        <v>0</v>
      </c>
      <c r="Y499">
        <f t="shared" si="245"/>
        <v>0</v>
      </c>
      <c r="AA499">
        <v>312147598</v>
      </c>
      <c r="AB499">
        <f t="shared" si="246"/>
        <v>221.34</v>
      </c>
      <c r="AC499">
        <f t="shared" si="247"/>
        <v>221.34</v>
      </c>
      <c r="AD499">
        <f t="shared" si="248"/>
        <v>0</v>
      </c>
      <c r="AE499">
        <f t="shared" si="249"/>
        <v>0</v>
      </c>
      <c r="AF499">
        <f t="shared" si="250"/>
        <v>0</v>
      </c>
      <c r="AG499">
        <f t="shared" si="251"/>
        <v>0</v>
      </c>
      <c r="AH499">
        <f t="shared" si="252"/>
        <v>0</v>
      </c>
      <c r="AI499">
        <f t="shared" si="253"/>
        <v>0</v>
      </c>
      <c r="AJ499">
        <f t="shared" si="254"/>
        <v>0</v>
      </c>
      <c r="AK499">
        <v>221.34</v>
      </c>
      <c r="AL499">
        <v>221.34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1</v>
      </c>
      <c r="AW499">
        <v>1</v>
      </c>
      <c r="AZ499">
        <v>1</v>
      </c>
      <c r="BA499">
        <v>1</v>
      </c>
      <c r="BB499">
        <v>1</v>
      </c>
      <c r="BC499">
        <v>1</v>
      </c>
      <c r="BD499" t="s">
        <v>3</v>
      </c>
      <c r="BE499" t="s">
        <v>3</v>
      </c>
      <c r="BF499" t="s">
        <v>3</v>
      </c>
      <c r="BG499" t="s">
        <v>3</v>
      </c>
      <c r="BH499">
        <v>3</v>
      </c>
      <c r="BI499">
        <v>1</v>
      </c>
      <c r="BJ499" t="s">
        <v>3</v>
      </c>
      <c r="BM499">
        <v>1100</v>
      </c>
      <c r="BN499">
        <v>0</v>
      </c>
      <c r="BO499" t="s">
        <v>3</v>
      </c>
      <c r="BP499">
        <v>0</v>
      </c>
      <c r="BQ499">
        <v>8</v>
      </c>
      <c r="BR499">
        <v>0</v>
      </c>
      <c r="BS499">
        <v>1</v>
      </c>
      <c r="BT499">
        <v>1</v>
      </c>
      <c r="BU499">
        <v>1</v>
      </c>
      <c r="BV499">
        <v>1</v>
      </c>
      <c r="BW499">
        <v>1</v>
      </c>
      <c r="BX499">
        <v>1</v>
      </c>
      <c r="BY499" t="s">
        <v>3</v>
      </c>
      <c r="BZ499">
        <v>0</v>
      </c>
      <c r="CA499">
        <v>0</v>
      </c>
      <c r="CB499" t="s">
        <v>3</v>
      </c>
      <c r="CE499">
        <v>0</v>
      </c>
      <c r="CF499">
        <v>0</v>
      </c>
      <c r="CG499">
        <v>0</v>
      </c>
      <c r="CM499">
        <v>0</v>
      </c>
      <c r="CN499" t="s">
        <v>3</v>
      </c>
      <c r="CO499">
        <v>0</v>
      </c>
      <c r="CP499">
        <f t="shared" si="255"/>
        <v>3762.78</v>
      </c>
      <c r="CQ499">
        <f t="shared" si="256"/>
        <v>221.34</v>
      </c>
      <c r="CR499">
        <f t="shared" si="257"/>
        <v>0</v>
      </c>
      <c r="CS499">
        <f t="shared" si="258"/>
        <v>0</v>
      </c>
      <c r="CT499">
        <f t="shared" si="259"/>
        <v>0</v>
      </c>
      <c r="CU499">
        <f t="shared" si="260"/>
        <v>0</v>
      </c>
      <c r="CV499">
        <f t="shared" si="261"/>
        <v>0</v>
      </c>
      <c r="CW499">
        <f t="shared" si="262"/>
        <v>0</v>
      </c>
      <c r="CX499">
        <f t="shared" si="263"/>
        <v>0</v>
      </c>
      <c r="CY499">
        <f t="shared" si="264"/>
        <v>0</v>
      </c>
      <c r="CZ499">
        <f t="shared" si="265"/>
        <v>0</v>
      </c>
      <c r="DC499" t="s">
        <v>3</v>
      </c>
      <c r="DD499" t="s">
        <v>3</v>
      </c>
      <c r="DE499" t="s">
        <v>3</v>
      </c>
      <c r="DF499" t="s">
        <v>3</v>
      </c>
      <c r="DG499" t="s">
        <v>3</v>
      </c>
      <c r="DH499" t="s">
        <v>3</v>
      </c>
      <c r="DI499" t="s">
        <v>3</v>
      </c>
      <c r="DJ499" t="s">
        <v>3</v>
      </c>
      <c r="DK499" t="s">
        <v>3</v>
      </c>
      <c r="DL499" t="s">
        <v>3</v>
      </c>
      <c r="DM499" t="s">
        <v>3</v>
      </c>
      <c r="DN499">
        <v>0</v>
      </c>
      <c r="DO499">
        <v>0</v>
      </c>
      <c r="DP499">
        <v>1</v>
      </c>
      <c r="DQ499">
        <v>1</v>
      </c>
      <c r="DU499">
        <v>1013</v>
      </c>
      <c r="DV499" t="s">
        <v>36</v>
      </c>
      <c r="DW499" t="s">
        <v>36</v>
      </c>
      <c r="DX499">
        <v>1</v>
      </c>
      <c r="DZ499" t="s">
        <v>3</v>
      </c>
      <c r="EA499" t="s">
        <v>3</v>
      </c>
      <c r="EB499" t="s">
        <v>3</v>
      </c>
      <c r="EC499" t="s">
        <v>3</v>
      </c>
      <c r="EE499">
        <v>293259530</v>
      </c>
      <c r="EF499">
        <v>8</v>
      </c>
      <c r="EG499" t="s">
        <v>333</v>
      </c>
      <c r="EH499">
        <v>0</v>
      </c>
      <c r="EI499" t="s">
        <v>3</v>
      </c>
      <c r="EJ499">
        <v>1</v>
      </c>
      <c r="EK499">
        <v>1100</v>
      </c>
      <c r="EL499" t="s">
        <v>340</v>
      </c>
      <c r="EM499" t="s">
        <v>341</v>
      </c>
      <c r="EO499" t="s">
        <v>3</v>
      </c>
      <c r="EQ499">
        <v>1048576</v>
      </c>
      <c r="ER499">
        <v>221.34</v>
      </c>
      <c r="ES499">
        <v>221.34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5</v>
      </c>
      <c r="FC499">
        <v>0</v>
      </c>
      <c r="FD499">
        <v>18</v>
      </c>
      <c r="FF499">
        <v>217</v>
      </c>
      <c r="FQ499">
        <v>0</v>
      </c>
      <c r="FR499">
        <f t="shared" si="266"/>
        <v>0</v>
      </c>
      <c r="FS499">
        <v>0</v>
      </c>
      <c r="FX499">
        <v>0</v>
      </c>
      <c r="FY499">
        <v>0</v>
      </c>
      <c r="GA499" t="s">
        <v>352</v>
      </c>
      <c r="GD499">
        <v>1</v>
      </c>
      <c r="GF499">
        <v>-1906467110</v>
      </c>
      <c r="GG499">
        <v>2</v>
      </c>
      <c r="GH499">
        <v>3</v>
      </c>
      <c r="GI499">
        <v>-2</v>
      </c>
      <c r="GJ499">
        <v>0</v>
      </c>
      <c r="GK499">
        <v>0</v>
      </c>
      <c r="GL499">
        <f t="shared" si="267"/>
        <v>0</v>
      </c>
      <c r="GM499">
        <f t="shared" si="268"/>
        <v>3762.78</v>
      </c>
      <c r="GN499">
        <f t="shared" si="269"/>
        <v>3762.78</v>
      </c>
      <c r="GO499">
        <f t="shared" si="270"/>
        <v>0</v>
      </c>
      <c r="GP499">
        <f t="shared" si="271"/>
        <v>0</v>
      </c>
      <c r="GR499">
        <v>1</v>
      </c>
      <c r="GS499">
        <v>1</v>
      </c>
      <c r="GT499">
        <v>0</v>
      </c>
      <c r="GU499" t="s">
        <v>3</v>
      </c>
      <c r="GV499">
        <f t="shared" si="272"/>
        <v>0</v>
      </c>
      <c r="GW499">
        <v>1</v>
      </c>
      <c r="GX499">
        <f t="shared" si="273"/>
        <v>0</v>
      </c>
      <c r="HA499">
        <v>0</v>
      </c>
      <c r="HB499">
        <v>0</v>
      </c>
      <c r="HC499">
        <f t="shared" si="274"/>
        <v>0</v>
      </c>
      <c r="HE499" t="s">
        <v>343</v>
      </c>
      <c r="HF499" t="s">
        <v>44</v>
      </c>
      <c r="HG499">
        <f t="shared" si="275"/>
        <v>3762.78</v>
      </c>
      <c r="HM499" t="s">
        <v>3</v>
      </c>
      <c r="HN499" t="s">
        <v>3</v>
      </c>
      <c r="HO499" t="s">
        <v>3</v>
      </c>
      <c r="HP499" t="s">
        <v>3</v>
      </c>
      <c r="HQ499" t="s">
        <v>3</v>
      </c>
      <c r="IK499">
        <v>0</v>
      </c>
    </row>
    <row r="500" spans="1:245" x14ac:dyDescent="0.2">
      <c r="A500">
        <v>17</v>
      </c>
      <c r="B500">
        <v>1</v>
      </c>
      <c r="E500" t="s">
        <v>353</v>
      </c>
      <c r="F500" t="s">
        <v>338</v>
      </c>
      <c r="G500" t="s">
        <v>354</v>
      </c>
      <c r="H500" t="s">
        <v>36</v>
      </c>
      <c r="I500">
        <v>116</v>
      </c>
      <c r="J500">
        <v>0</v>
      </c>
      <c r="K500">
        <v>116</v>
      </c>
      <c r="O500">
        <f t="shared" si="235"/>
        <v>3431.28</v>
      </c>
      <c r="P500">
        <f t="shared" si="236"/>
        <v>3431.28</v>
      </c>
      <c r="Q500">
        <f t="shared" si="237"/>
        <v>0</v>
      </c>
      <c r="R500">
        <f t="shared" si="238"/>
        <v>0</v>
      </c>
      <c r="S500">
        <f t="shared" si="239"/>
        <v>0</v>
      </c>
      <c r="T500">
        <f t="shared" si="240"/>
        <v>0</v>
      </c>
      <c r="U500">
        <f t="shared" si="241"/>
        <v>0</v>
      </c>
      <c r="V500">
        <f t="shared" si="242"/>
        <v>0</v>
      </c>
      <c r="W500">
        <f t="shared" si="243"/>
        <v>0</v>
      </c>
      <c r="X500">
        <f t="shared" si="244"/>
        <v>0</v>
      </c>
      <c r="Y500">
        <f t="shared" si="245"/>
        <v>0</v>
      </c>
      <c r="AA500">
        <v>312147598</v>
      </c>
      <c r="AB500">
        <f t="shared" si="246"/>
        <v>29.58</v>
      </c>
      <c r="AC500">
        <f t="shared" si="247"/>
        <v>29.58</v>
      </c>
      <c r="AD500">
        <f t="shared" si="248"/>
        <v>0</v>
      </c>
      <c r="AE500">
        <f t="shared" si="249"/>
        <v>0</v>
      </c>
      <c r="AF500">
        <f t="shared" si="250"/>
        <v>0</v>
      </c>
      <c r="AG500">
        <f t="shared" si="251"/>
        <v>0</v>
      </c>
      <c r="AH500">
        <f t="shared" si="252"/>
        <v>0</v>
      </c>
      <c r="AI500">
        <f t="shared" si="253"/>
        <v>0</v>
      </c>
      <c r="AJ500">
        <f t="shared" si="254"/>
        <v>0</v>
      </c>
      <c r="AK500">
        <v>29.58</v>
      </c>
      <c r="AL500">
        <v>29.58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1</v>
      </c>
      <c r="AW500">
        <v>1</v>
      </c>
      <c r="AZ500">
        <v>1</v>
      </c>
      <c r="BA500">
        <v>1</v>
      </c>
      <c r="BB500">
        <v>1</v>
      </c>
      <c r="BC500">
        <v>1</v>
      </c>
      <c r="BD500" t="s">
        <v>3</v>
      </c>
      <c r="BE500" t="s">
        <v>3</v>
      </c>
      <c r="BF500" t="s">
        <v>3</v>
      </c>
      <c r="BG500" t="s">
        <v>3</v>
      </c>
      <c r="BH500">
        <v>3</v>
      </c>
      <c r="BI500">
        <v>1</v>
      </c>
      <c r="BJ500" t="s">
        <v>3</v>
      </c>
      <c r="BM500">
        <v>1100</v>
      </c>
      <c r="BN500">
        <v>0</v>
      </c>
      <c r="BO500" t="s">
        <v>3</v>
      </c>
      <c r="BP500">
        <v>0</v>
      </c>
      <c r="BQ500">
        <v>8</v>
      </c>
      <c r="BR500">
        <v>0</v>
      </c>
      <c r="BS500">
        <v>1</v>
      </c>
      <c r="BT500">
        <v>1</v>
      </c>
      <c r="BU500">
        <v>1</v>
      </c>
      <c r="BV500">
        <v>1</v>
      </c>
      <c r="BW500">
        <v>1</v>
      </c>
      <c r="BX500">
        <v>1</v>
      </c>
      <c r="BY500" t="s">
        <v>3</v>
      </c>
      <c r="BZ500">
        <v>0</v>
      </c>
      <c r="CA500">
        <v>0</v>
      </c>
      <c r="CB500" t="s">
        <v>3</v>
      </c>
      <c r="CE500">
        <v>0</v>
      </c>
      <c r="CF500">
        <v>0</v>
      </c>
      <c r="CG500">
        <v>0</v>
      </c>
      <c r="CM500">
        <v>0</v>
      </c>
      <c r="CN500" t="s">
        <v>3</v>
      </c>
      <c r="CO500">
        <v>0</v>
      </c>
      <c r="CP500">
        <f t="shared" si="255"/>
        <v>3431.28</v>
      </c>
      <c r="CQ500">
        <f t="shared" si="256"/>
        <v>29.58</v>
      </c>
      <c r="CR500">
        <f t="shared" si="257"/>
        <v>0</v>
      </c>
      <c r="CS500">
        <f t="shared" si="258"/>
        <v>0</v>
      </c>
      <c r="CT500">
        <f t="shared" si="259"/>
        <v>0</v>
      </c>
      <c r="CU500">
        <f t="shared" si="260"/>
        <v>0</v>
      </c>
      <c r="CV500">
        <f t="shared" si="261"/>
        <v>0</v>
      </c>
      <c r="CW500">
        <f t="shared" si="262"/>
        <v>0</v>
      </c>
      <c r="CX500">
        <f t="shared" si="263"/>
        <v>0</v>
      </c>
      <c r="CY500">
        <f t="shared" si="264"/>
        <v>0</v>
      </c>
      <c r="CZ500">
        <f t="shared" si="265"/>
        <v>0</v>
      </c>
      <c r="DC500" t="s">
        <v>3</v>
      </c>
      <c r="DD500" t="s">
        <v>3</v>
      </c>
      <c r="DE500" t="s">
        <v>3</v>
      </c>
      <c r="DF500" t="s">
        <v>3</v>
      </c>
      <c r="DG500" t="s">
        <v>3</v>
      </c>
      <c r="DH500" t="s">
        <v>3</v>
      </c>
      <c r="DI500" t="s">
        <v>3</v>
      </c>
      <c r="DJ500" t="s">
        <v>3</v>
      </c>
      <c r="DK500" t="s">
        <v>3</v>
      </c>
      <c r="DL500" t="s">
        <v>3</v>
      </c>
      <c r="DM500" t="s">
        <v>3</v>
      </c>
      <c r="DN500">
        <v>0</v>
      </c>
      <c r="DO500">
        <v>0</v>
      </c>
      <c r="DP500">
        <v>1</v>
      </c>
      <c r="DQ500">
        <v>1</v>
      </c>
      <c r="DU500">
        <v>1013</v>
      </c>
      <c r="DV500" t="s">
        <v>36</v>
      </c>
      <c r="DW500" t="s">
        <v>36</v>
      </c>
      <c r="DX500">
        <v>1</v>
      </c>
      <c r="DZ500" t="s">
        <v>3</v>
      </c>
      <c r="EA500" t="s">
        <v>3</v>
      </c>
      <c r="EB500" t="s">
        <v>3</v>
      </c>
      <c r="EC500" t="s">
        <v>3</v>
      </c>
      <c r="EE500">
        <v>293259530</v>
      </c>
      <c r="EF500">
        <v>8</v>
      </c>
      <c r="EG500" t="s">
        <v>333</v>
      </c>
      <c r="EH500">
        <v>0</v>
      </c>
      <c r="EI500" t="s">
        <v>3</v>
      </c>
      <c r="EJ500">
        <v>1</v>
      </c>
      <c r="EK500">
        <v>1100</v>
      </c>
      <c r="EL500" t="s">
        <v>340</v>
      </c>
      <c r="EM500" t="s">
        <v>341</v>
      </c>
      <c r="EO500" t="s">
        <v>3</v>
      </c>
      <c r="EQ500">
        <v>1048576</v>
      </c>
      <c r="ER500">
        <v>29.58</v>
      </c>
      <c r="ES500">
        <v>29.58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5</v>
      </c>
      <c r="FC500">
        <v>0</v>
      </c>
      <c r="FD500">
        <v>18</v>
      </c>
      <c r="FF500">
        <v>29</v>
      </c>
      <c r="FQ500">
        <v>0</v>
      </c>
      <c r="FR500">
        <f t="shared" si="266"/>
        <v>0</v>
      </c>
      <c r="FS500">
        <v>0</v>
      </c>
      <c r="FX500">
        <v>0</v>
      </c>
      <c r="FY500">
        <v>0</v>
      </c>
      <c r="GA500" t="s">
        <v>355</v>
      </c>
      <c r="GD500">
        <v>1</v>
      </c>
      <c r="GF500">
        <v>-672190241</v>
      </c>
      <c r="GG500">
        <v>2</v>
      </c>
      <c r="GH500">
        <v>3</v>
      </c>
      <c r="GI500">
        <v>-2</v>
      </c>
      <c r="GJ500">
        <v>0</v>
      </c>
      <c r="GK500">
        <v>0</v>
      </c>
      <c r="GL500">
        <f t="shared" si="267"/>
        <v>0</v>
      </c>
      <c r="GM500">
        <f t="shared" si="268"/>
        <v>3431.28</v>
      </c>
      <c r="GN500">
        <f t="shared" si="269"/>
        <v>3431.28</v>
      </c>
      <c r="GO500">
        <f t="shared" si="270"/>
        <v>0</v>
      </c>
      <c r="GP500">
        <f t="shared" si="271"/>
        <v>0</v>
      </c>
      <c r="GR500">
        <v>1</v>
      </c>
      <c r="GS500">
        <v>1</v>
      </c>
      <c r="GT500">
        <v>0</v>
      </c>
      <c r="GU500" t="s">
        <v>3</v>
      </c>
      <c r="GV500">
        <f t="shared" si="272"/>
        <v>0</v>
      </c>
      <c r="GW500">
        <v>1</v>
      </c>
      <c r="GX500">
        <f t="shared" si="273"/>
        <v>0</v>
      </c>
      <c r="HA500">
        <v>0</v>
      </c>
      <c r="HB500">
        <v>0</v>
      </c>
      <c r="HC500">
        <f t="shared" si="274"/>
        <v>0</v>
      </c>
      <c r="HE500" t="s">
        <v>343</v>
      </c>
      <c r="HF500" t="s">
        <v>44</v>
      </c>
      <c r="HG500">
        <f t="shared" si="275"/>
        <v>3431.28</v>
      </c>
      <c r="HM500" t="s">
        <v>3</v>
      </c>
      <c r="HN500" t="s">
        <v>3</v>
      </c>
      <c r="HO500" t="s">
        <v>3</v>
      </c>
      <c r="HP500" t="s">
        <v>3</v>
      </c>
      <c r="HQ500" t="s">
        <v>3</v>
      </c>
      <c r="IK500">
        <v>0</v>
      </c>
    </row>
    <row r="501" spans="1:245" x14ac:dyDescent="0.2">
      <c r="A501">
        <v>17</v>
      </c>
      <c r="B501">
        <v>1</v>
      </c>
      <c r="E501" t="s">
        <v>356</v>
      </c>
      <c r="F501" t="s">
        <v>338</v>
      </c>
      <c r="G501" t="s">
        <v>357</v>
      </c>
      <c r="H501" t="s">
        <v>36</v>
      </c>
      <c r="I501">
        <v>52</v>
      </c>
      <c r="J501">
        <v>0</v>
      </c>
      <c r="K501">
        <v>52</v>
      </c>
      <c r="O501">
        <f t="shared" si="235"/>
        <v>1203.8</v>
      </c>
      <c r="P501">
        <f t="shared" si="236"/>
        <v>1203.8</v>
      </c>
      <c r="Q501">
        <f t="shared" si="237"/>
        <v>0</v>
      </c>
      <c r="R501">
        <f t="shared" si="238"/>
        <v>0</v>
      </c>
      <c r="S501">
        <f t="shared" si="239"/>
        <v>0</v>
      </c>
      <c r="T501">
        <f t="shared" si="240"/>
        <v>0</v>
      </c>
      <c r="U501">
        <f t="shared" si="241"/>
        <v>0</v>
      </c>
      <c r="V501">
        <f t="shared" si="242"/>
        <v>0</v>
      </c>
      <c r="W501">
        <f t="shared" si="243"/>
        <v>0</v>
      </c>
      <c r="X501">
        <f t="shared" si="244"/>
        <v>0</v>
      </c>
      <c r="Y501">
        <f t="shared" si="245"/>
        <v>0</v>
      </c>
      <c r="AA501">
        <v>312147598</v>
      </c>
      <c r="AB501">
        <f t="shared" si="246"/>
        <v>23.15</v>
      </c>
      <c r="AC501">
        <f t="shared" si="247"/>
        <v>23.15</v>
      </c>
      <c r="AD501">
        <f t="shared" si="248"/>
        <v>0</v>
      </c>
      <c r="AE501">
        <f t="shared" si="249"/>
        <v>0</v>
      </c>
      <c r="AF501">
        <f t="shared" si="250"/>
        <v>0</v>
      </c>
      <c r="AG501">
        <f t="shared" si="251"/>
        <v>0</v>
      </c>
      <c r="AH501">
        <f t="shared" si="252"/>
        <v>0</v>
      </c>
      <c r="AI501">
        <f t="shared" si="253"/>
        <v>0</v>
      </c>
      <c r="AJ501">
        <f t="shared" si="254"/>
        <v>0</v>
      </c>
      <c r="AK501">
        <v>23.15</v>
      </c>
      <c r="AL501">
        <v>23.15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1</v>
      </c>
      <c r="AW501">
        <v>1</v>
      </c>
      <c r="AZ501">
        <v>1</v>
      </c>
      <c r="BA501">
        <v>1</v>
      </c>
      <c r="BB501">
        <v>1</v>
      </c>
      <c r="BC501">
        <v>1</v>
      </c>
      <c r="BD501" t="s">
        <v>3</v>
      </c>
      <c r="BE501" t="s">
        <v>3</v>
      </c>
      <c r="BF501" t="s">
        <v>3</v>
      </c>
      <c r="BG501" t="s">
        <v>3</v>
      </c>
      <c r="BH501">
        <v>3</v>
      </c>
      <c r="BI501">
        <v>1</v>
      </c>
      <c r="BJ501" t="s">
        <v>3</v>
      </c>
      <c r="BM501">
        <v>1100</v>
      </c>
      <c r="BN501">
        <v>0</v>
      </c>
      <c r="BO501" t="s">
        <v>3</v>
      </c>
      <c r="BP501">
        <v>0</v>
      </c>
      <c r="BQ501">
        <v>8</v>
      </c>
      <c r="BR501">
        <v>0</v>
      </c>
      <c r="BS501">
        <v>1</v>
      </c>
      <c r="BT501">
        <v>1</v>
      </c>
      <c r="BU501">
        <v>1</v>
      </c>
      <c r="BV501">
        <v>1</v>
      </c>
      <c r="BW501">
        <v>1</v>
      </c>
      <c r="BX501">
        <v>1</v>
      </c>
      <c r="BY501" t="s">
        <v>3</v>
      </c>
      <c r="BZ501">
        <v>0</v>
      </c>
      <c r="CA501">
        <v>0</v>
      </c>
      <c r="CB501" t="s">
        <v>3</v>
      </c>
      <c r="CE501">
        <v>0</v>
      </c>
      <c r="CF501">
        <v>0</v>
      </c>
      <c r="CG501">
        <v>0</v>
      </c>
      <c r="CM501">
        <v>0</v>
      </c>
      <c r="CN501" t="s">
        <v>3</v>
      </c>
      <c r="CO501">
        <v>0</v>
      </c>
      <c r="CP501">
        <f t="shared" si="255"/>
        <v>1203.8</v>
      </c>
      <c r="CQ501">
        <f t="shared" si="256"/>
        <v>23.15</v>
      </c>
      <c r="CR501">
        <f t="shared" si="257"/>
        <v>0</v>
      </c>
      <c r="CS501">
        <f t="shared" si="258"/>
        <v>0</v>
      </c>
      <c r="CT501">
        <f t="shared" si="259"/>
        <v>0</v>
      </c>
      <c r="CU501">
        <f t="shared" si="260"/>
        <v>0</v>
      </c>
      <c r="CV501">
        <f t="shared" si="261"/>
        <v>0</v>
      </c>
      <c r="CW501">
        <f t="shared" si="262"/>
        <v>0</v>
      </c>
      <c r="CX501">
        <f t="shared" si="263"/>
        <v>0</v>
      </c>
      <c r="CY501">
        <f t="shared" si="264"/>
        <v>0</v>
      </c>
      <c r="CZ501">
        <f t="shared" si="265"/>
        <v>0</v>
      </c>
      <c r="DC501" t="s">
        <v>3</v>
      </c>
      <c r="DD501" t="s">
        <v>3</v>
      </c>
      <c r="DE501" t="s">
        <v>3</v>
      </c>
      <c r="DF501" t="s">
        <v>3</v>
      </c>
      <c r="DG501" t="s">
        <v>3</v>
      </c>
      <c r="DH501" t="s">
        <v>3</v>
      </c>
      <c r="DI501" t="s">
        <v>3</v>
      </c>
      <c r="DJ501" t="s">
        <v>3</v>
      </c>
      <c r="DK501" t="s">
        <v>3</v>
      </c>
      <c r="DL501" t="s">
        <v>3</v>
      </c>
      <c r="DM501" t="s">
        <v>3</v>
      </c>
      <c r="DN501">
        <v>0</v>
      </c>
      <c r="DO501">
        <v>0</v>
      </c>
      <c r="DP501">
        <v>1</v>
      </c>
      <c r="DQ501">
        <v>1</v>
      </c>
      <c r="DU501">
        <v>1013</v>
      </c>
      <c r="DV501" t="s">
        <v>36</v>
      </c>
      <c r="DW501" t="s">
        <v>36</v>
      </c>
      <c r="DX501">
        <v>1</v>
      </c>
      <c r="DZ501" t="s">
        <v>3</v>
      </c>
      <c r="EA501" t="s">
        <v>3</v>
      </c>
      <c r="EB501" t="s">
        <v>3</v>
      </c>
      <c r="EC501" t="s">
        <v>3</v>
      </c>
      <c r="EE501">
        <v>293259530</v>
      </c>
      <c r="EF501">
        <v>8</v>
      </c>
      <c r="EG501" t="s">
        <v>333</v>
      </c>
      <c r="EH501">
        <v>0</v>
      </c>
      <c r="EI501" t="s">
        <v>3</v>
      </c>
      <c r="EJ501">
        <v>1</v>
      </c>
      <c r="EK501">
        <v>1100</v>
      </c>
      <c r="EL501" t="s">
        <v>340</v>
      </c>
      <c r="EM501" t="s">
        <v>341</v>
      </c>
      <c r="EO501" t="s">
        <v>3</v>
      </c>
      <c r="EQ501">
        <v>1048576</v>
      </c>
      <c r="ER501">
        <v>23.15</v>
      </c>
      <c r="ES501">
        <v>23.15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5</v>
      </c>
      <c r="FC501">
        <v>0</v>
      </c>
      <c r="FD501">
        <v>18</v>
      </c>
      <c r="FF501">
        <v>22.7</v>
      </c>
      <c r="FQ501">
        <v>0</v>
      </c>
      <c r="FR501">
        <f t="shared" si="266"/>
        <v>0</v>
      </c>
      <c r="FS501">
        <v>0</v>
      </c>
      <c r="FX501">
        <v>0</v>
      </c>
      <c r="FY501">
        <v>0</v>
      </c>
      <c r="GA501" t="s">
        <v>358</v>
      </c>
      <c r="GD501">
        <v>1</v>
      </c>
      <c r="GF501">
        <v>-1407028900</v>
      </c>
      <c r="GG501">
        <v>2</v>
      </c>
      <c r="GH501">
        <v>3</v>
      </c>
      <c r="GI501">
        <v>-2</v>
      </c>
      <c r="GJ501">
        <v>0</v>
      </c>
      <c r="GK501">
        <v>0</v>
      </c>
      <c r="GL501">
        <f t="shared" si="267"/>
        <v>0</v>
      </c>
      <c r="GM501">
        <f t="shared" si="268"/>
        <v>1203.8</v>
      </c>
      <c r="GN501">
        <f t="shared" si="269"/>
        <v>1203.8</v>
      </c>
      <c r="GO501">
        <f t="shared" si="270"/>
        <v>0</v>
      </c>
      <c r="GP501">
        <f t="shared" si="271"/>
        <v>0</v>
      </c>
      <c r="GR501">
        <v>1</v>
      </c>
      <c r="GS501">
        <v>1</v>
      </c>
      <c r="GT501">
        <v>0</v>
      </c>
      <c r="GU501" t="s">
        <v>3</v>
      </c>
      <c r="GV501">
        <f t="shared" si="272"/>
        <v>0</v>
      </c>
      <c r="GW501">
        <v>1</v>
      </c>
      <c r="GX501">
        <f t="shared" si="273"/>
        <v>0</v>
      </c>
      <c r="HA501">
        <v>0</v>
      </c>
      <c r="HB501">
        <v>0</v>
      </c>
      <c r="HC501">
        <f t="shared" si="274"/>
        <v>0</v>
      </c>
      <c r="HE501" t="s">
        <v>343</v>
      </c>
      <c r="HF501" t="s">
        <v>44</v>
      </c>
      <c r="HG501">
        <f t="shared" si="275"/>
        <v>1203.8</v>
      </c>
      <c r="HM501" t="s">
        <v>3</v>
      </c>
      <c r="HN501" t="s">
        <v>3</v>
      </c>
      <c r="HO501" t="s">
        <v>3</v>
      </c>
      <c r="HP501" t="s">
        <v>3</v>
      </c>
      <c r="HQ501" t="s">
        <v>3</v>
      </c>
      <c r="IK501">
        <v>0</v>
      </c>
    </row>
    <row r="502" spans="1:245" x14ac:dyDescent="0.2">
      <c r="A502">
        <v>17</v>
      </c>
      <c r="B502">
        <v>1</v>
      </c>
      <c r="E502" t="s">
        <v>359</v>
      </c>
      <c r="F502" t="s">
        <v>338</v>
      </c>
      <c r="G502" t="s">
        <v>360</v>
      </c>
      <c r="H502" t="s">
        <v>36</v>
      </c>
      <c r="I502">
        <v>48</v>
      </c>
      <c r="J502">
        <v>0</v>
      </c>
      <c r="K502">
        <v>48</v>
      </c>
      <c r="O502">
        <f t="shared" si="235"/>
        <v>342.72</v>
      </c>
      <c r="P502">
        <f t="shared" si="236"/>
        <v>342.72</v>
      </c>
      <c r="Q502">
        <f t="shared" si="237"/>
        <v>0</v>
      </c>
      <c r="R502">
        <f t="shared" si="238"/>
        <v>0</v>
      </c>
      <c r="S502">
        <f t="shared" si="239"/>
        <v>0</v>
      </c>
      <c r="T502">
        <f t="shared" si="240"/>
        <v>0</v>
      </c>
      <c r="U502">
        <f t="shared" si="241"/>
        <v>0</v>
      </c>
      <c r="V502">
        <f t="shared" si="242"/>
        <v>0</v>
      </c>
      <c r="W502">
        <f t="shared" si="243"/>
        <v>0</v>
      </c>
      <c r="X502">
        <f t="shared" si="244"/>
        <v>0</v>
      </c>
      <c r="Y502">
        <f t="shared" si="245"/>
        <v>0</v>
      </c>
      <c r="AA502">
        <v>312147598</v>
      </c>
      <c r="AB502">
        <f t="shared" si="246"/>
        <v>7.14</v>
      </c>
      <c r="AC502">
        <f t="shared" si="247"/>
        <v>7.14</v>
      </c>
      <c r="AD502">
        <f t="shared" si="248"/>
        <v>0</v>
      </c>
      <c r="AE502">
        <f t="shared" si="249"/>
        <v>0</v>
      </c>
      <c r="AF502">
        <f t="shared" si="250"/>
        <v>0</v>
      </c>
      <c r="AG502">
        <f t="shared" si="251"/>
        <v>0</v>
      </c>
      <c r="AH502">
        <f t="shared" si="252"/>
        <v>0</v>
      </c>
      <c r="AI502">
        <f t="shared" si="253"/>
        <v>0</v>
      </c>
      <c r="AJ502">
        <f t="shared" si="254"/>
        <v>0</v>
      </c>
      <c r="AK502">
        <v>7.14</v>
      </c>
      <c r="AL502">
        <v>7.14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1</v>
      </c>
      <c r="AW502">
        <v>1</v>
      </c>
      <c r="AZ502">
        <v>1</v>
      </c>
      <c r="BA502">
        <v>1</v>
      </c>
      <c r="BB502">
        <v>1</v>
      </c>
      <c r="BC502">
        <v>1</v>
      </c>
      <c r="BD502" t="s">
        <v>3</v>
      </c>
      <c r="BE502" t="s">
        <v>3</v>
      </c>
      <c r="BF502" t="s">
        <v>3</v>
      </c>
      <c r="BG502" t="s">
        <v>3</v>
      </c>
      <c r="BH502">
        <v>3</v>
      </c>
      <c r="BI502">
        <v>1</v>
      </c>
      <c r="BJ502" t="s">
        <v>3</v>
      </c>
      <c r="BM502">
        <v>1100</v>
      </c>
      <c r="BN502">
        <v>0</v>
      </c>
      <c r="BO502" t="s">
        <v>3</v>
      </c>
      <c r="BP502">
        <v>0</v>
      </c>
      <c r="BQ502">
        <v>8</v>
      </c>
      <c r="BR502">
        <v>0</v>
      </c>
      <c r="BS502">
        <v>1</v>
      </c>
      <c r="BT502">
        <v>1</v>
      </c>
      <c r="BU502">
        <v>1</v>
      </c>
      <c r="BV502">
        <v>1</v>
      </c>
      <c r="BW502">
        <v>1</v>
      </c>
      <c r="BX502">
        <v>1</v>
      </c>
      <c r="BY502" t="s">
        <v>3</v>
      </c>
      <c r="BZ502">
        <v>0</v>
      </c>
      <c r="CA502">
        <v>0</v>
      </c>
      <c r="CB502" t="s">
        <v>3</v>
      </c>
      <c r="CE502">
        <v>0</v>
      </c>
      <c r="CF502">
        <v>0</v>
      </c>
      <c r="CG502">
        <v>0</v>
      </c>
      <c r="CM502">
        <v>0</v>
      </c>
      <c r="CN502" t="s">
        <v>3</v>
      </c>
      <c r="CO502">
        <v>0</v>
      </c>
      <c r="CP502">
        <f t="shared" si="255"/>
        <v>342.72</v>
      </c>
      <c r="CQ502">
        <f t="shared" si="256"/>
        <v>7.14</v>
      </c>
      <c r="CR502">
        <f t="shared" si="257"/>
        <v>0</v>
      </c>
      <c r="CS502">
        <f t="shared" si="258"/>
        <v>0</v>
      </c>
      <c r="CT502">
        <f t="shared" si="259"/>
        <v>0</v>
      </c>
      <c r="CU502">
        <f t="shared" si="260"/>
        <v>0</v>
      </c>
      <c r="CV502">
        <f t="shared" si="261"/>
        <v>0</v>
      </c>
      <c r="CW502">
        <f t="shared" si="262"/>
        <v>0</v>
      </c>
      <c r="CX502">
        <f t="shared" si="263"/>
        <v>0</v>
      </c>
      <c r="CY502">
        <f t="shared" si="264"/>
        <v>0</v>
      </c>
      <c r="CZ502">
        <f t="shared" si="265"/>
        <v>0</v>
      </c>
      <c r="DC502" t="s">
        <v>3</v>
      </c>
      <c r="DD502" t="s">
        <v>3</v>
      </c>
      <c r="DE502" t="s">
        <v>3</v>
      </c>
      <c r="DF502" t="s">
        <v>3</v>
      </c>
      <c r="DG502" t="s">
        <v>3</v>
      </c>
      <c r="DH502" t="s">
        <v>3</v>
      </c>
      <c r="DI502" t="s">
        <v>3</v>
      </c>
      <c r="DJ502" t="s">
        <v>3</v>
      </c>
      <c r="DK502" t="s">
        <v>3</v>
      </c>
      <c r="DL502" t="s">
        <v>3</v>
      </c>
      <c r="DM502" t="s">
        <v>3</v>
      </c>
      <c r="DN502">
        <v>0</v>
      </c>
      <c r="DO502">
        <v>0</v>
      </c>
      <c r="DP502">
        <v>1</v>
      </c>
      <c r="DQ502">
        <v>1</v>
      </c>
      <c r="DU502">
        <v>1013</v>
      </c>
      <c r="DV502" t="s">
        <v>36</v>
      </c>
      <c r="DW502" t="s">
        <v>36</v>
      </c>
      <c r="DX502">
        <v>1</v>
      </c>
      <c r="DZ502" t="s">
        <v>3</v>
      </c>
      <c r="EA502" t="s">
        <v>3</v>
      </c>
      <c r="EB502" t="s">
        <v>3</v>
      </c>
      <c r="EC502" t="s">
        <v>3</v>
      </c>
      <c r="EE502">
        <v>293259530</v>
      </c>
      <c r="EF502">
        <v>8</v>
      </c>
      <c r="EG502" t="s">
        <v>333</v>
      </c>
      <c r="EH502">
        <v>0</v>
      </c>
      <c r="EI502" t="s">
        <v>3</v>
      </c>
      <c r="EJ502">
        <v>1</v>
      </c>
      <c r="EK502">
        <v>1100</v>
      </c>
      <c r="EL502" t="s">
        <v>340</v>
      </c>
      <c r="EM502" t="s">
        <v>341</v>
      </c>
      <c r="EO502" t="s">
        <v>3</v>
      </c>
      <c r="EQ502">
        <v>1048576</v>
      </c>
      <c r="ER502">
        <v>7.14</v>
      </c>
      <c r="ES502">
        <v>7.14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5</v>
      </c>
      <c r="FC502">
        <v>0</v>
      </c>
      <c r="FD502">
        <v>18</v>
      </c>
      <c r="FF502">
        <v>7</v>
      </c>
      <c r="FQ502">
        <v>0</v>
      </c>
      <c r="FR502">
        <f t="shared" si="266"/>
        <v>0</v>
      </c>
      <c r="FS502">
        <v>0</v>
      </c>
      <c r="FX502">
        <v>0</v>
      </c>
      <c r="FY502">
        <v>0</v>
      </c>
      <c r="GA502" t="s">
        <v>361</v>
      </c>
      <c r="GD502">
        <v>1</v>
      </c>
      <c r="GF502">
        <v>557468841</v>
      </c>
      <c r="GG502">
        <v>2</v>
      </c>
      <c r="GH502">
        <v>3</v>
      </c>
      <c r="GI502">
        <v>-2</v>
      </c>
      <c r="GJ502">
        <v>0</v>
      </c>
      <c r="GK502">
        <v>0</v>
      </c>
      <c r="GL502">
        <f t="shared" si="267"/>
        <v>0</v>
      </c>
      <c r="GM502">
        <f t="shared" si="268"/>
        <v>342.72</v>
      </c>
      <c r="GN502">
        <f t="shared" si="269"/>
        <v>342.72</v>
      </c>
      <c r="GO502">
        <f t="shared" si="270"/>
        <v>0</v>
      </c>
      <c r="GP502">
        <f t="shared" si="271"/>
        <v>0</v>
      </c>
      <c r="GR502">
        <v>1</v>
      </c>
      <c r="GS502">
        <v>1</v>
      </c>
      <c r="GT502">
        <v>0</v>
      </c>
      <c r="GU502" t="s">
        <v>3</v>
      </c>
      <c r="GV502">
        <f t="shared" si="272"/>
        <v>0</v>
      </c>
      <c r="GW502">
        <v>1</v>
      </c>
      <c r="GX502">
        <f t="shared" si="273"/>
        <v>0</v>
      </c>
      <c r="HA502">
        <v>0</v>
      </c>
      <c r="HB502">
        <v>0</v>
      </c>
      <c r="HC502">
        <f t="shared" si="274"/>
        <v>0</v>
      </c>
      <c r="HE502" t="s">
        <v>343</v>
      </c>
      <c r="HF502" t="s">
        <v>44</v>
      </c>
      <c r="HG502">
        <f t="shared" si="275"/>
        <v>342.72</v>
      </c>
      <c r="HM502" t="s">
        <v>3</v>
      </c>
      <c r="HN502" t="s">
        <v>3</v>
      </c>
      <c r="HO502" t="s">
        <v>3</v>
      </c>
      <c r="HP502" t="s">
        <v>3</v>
      </c>
      <c r="HQ502" t="s">
        <v>3</v>
      </c>
      <c r="IK502">
        <v>0</v>
      </c>
    </row>
    <row r="503" spans="1:245" x14ac:dyDescent="0.2">
      <c r="A503">
        <v>17</v>
      </c>
      <c r="B503">
        <v>1</v>
      </c>
      <c r="E503" t="s">
        <v>362</v>
      </c>
      <c r="F503" t="s">
        <v>338</v>
      </c>
      <c r="G503" t="s">
        <v>363</v>
      </c>
      <c r="H503" t="s">
        <v>36</v>
      </c>
      <c r="I503">
        <v>54</v>
      </c>
      <c r="J503">
        <v>0</v>
      </c>
      <c r="K503">
        <v>54</v>
      </c>
      <c r="O503">
        <f t="shared" si="235"/>
        <v>1450.44</v>
      </c>
      <c r="P503">
        <f t="shared" si="236"/>
        <v>1450.44</v>
      </c>
      <c r="Q503">
        <f t="shared" si="237"/>
        <v>0</v>
      </c>
      <c r="R503">
        <f t="shared" si="238"/>
        <v>0</v>
      </c>
      <c r="S503">
        <f t="shared" si="239"/>
        <v>0</v>
      </c>
      <c r="T503">
        <f t="shared" si="240"/>
        <v>0</v>
      </c>
      <c r="U503">
        <f t="shared" si="241"/>
        <v>0</v>
      </c>
      <c r="V503">
        <f t="shared" si="242"/>
        <v>0</v>
      </c>
      <c r="W503">
        <f t="shared" si="243"/>
        <v>0</v>
      </c>
      <c r="X503">
        <f t="shared" si="244"/>
        <v>0</v>
      </c>
      <c r="Y503">
        <f t="shared" si="245"/>
        <v>0</v>
      </c>
      <c r="AA503">
        <v>312147598</v>
      </c>
      <c r="AB503">
        <f t="shared" si="246"/>
        <v>26.86</v>
      </c>
      <c r="AC503">
        <f t="shared" si="247"/>
        <v>26.86</v>
      </c>
      <c r="AD503">
        <f t="shared" si="248"/>
        <v>0</v>
      </c>
      <c r="AE503">
        <f t="shared" si="249"/>
        <v>0</v>
      </c>
      <c r="AF503">
        <f t="shared" si="250"/>
        <v>0</v>
      </c>
      <c r="AG503">
        <f t="shared" si="251"/>
        <v>0</v>
      </c>
      <c r="AH503">
        <f t="shared" si="252"/>
        <v>0</v>
      </c>
      <c r="AI503">
        <f t="shared" si="253"/>
        <v>0</v>
      </c>
      <c r="AJ503">
        <f t="shared" si="254"/>
        <v>0</v>
      </c>
      <c r="AK503">
        <v>26.86</v>
      </c>
      <c r="AL503">
        <v>26.86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1</v>
      </c>
      <c r="AW503">
        <v>1</v>
      </c>
      <c r="AZ503">
        <v>1</v>
      </c>
      <c r="BA503">
        <v>1</v>
      </c>
      <c r="BB503">
        <v>1</v>
      </c>
      <c r="BC503">
        <v>1</v>
      </c>
      <c r="BD503" t="s">
        <v>3</v>
      </c>
      <c r="BE503" t="s">
        <v>3</v>
      </c>
      <c r="BF503" t="s">
        <v>3</v>
      </c>
      <c r="BG503" t="s">
        <v>3</v>
      </c>
      <c r="BH503">
        <v>3</v>
      </c>
      <c r="BI503">
        <v>1</v>
      </c>
      <c r="BJ503" t="s">
        <v>3</v>
      </c>
      <c r="BM503">
        <v>1100</v>
      </c>
      <c r="BN503">
        <v>0</v>
      </c>
      <c r="BO503" t="s">
        <v>3</v>
      </c>
      <c r="BP503">
        <v>0</v>
      </c>
      <c r="BQ503">
        <v>8</v>
      </c>
      <c r="BR503">
        <v>0</v>
      </c>
      <c r="BS503">
        <v>1</v>
      </c>
      <c r="BT503">
        <v>1</v>
      </c>
      <c r="BU503">
        <v>1</v>
      </c>
      <c r="BV503">
        <v>1</v>
      </c>
      <c r="BW503">
        <v>1</v>
      </c>
      <c r="BX503">
        <v>1</v>
      </c>
      <c r="BY503" t="s">
        <v>3</v>
      </c>
      <c r="BZ503">
        <v>0</v>
      </c>
      <c r="CA503">
        <v>0</v>
      </c>
      <c r="CB503" t="s">
        <v>3</v>
      </c>
      <c r="CE503">
        <v>0</v>
      </c>
      <c r="CF503">
        <v>0</v>
      </c>
      <c r="CG503">
        <v>0</v>
      </c>
      <c r="CM503">
        <v>0</v>
      </c>
      <c r="CN503" t="s">
        <v>3</v>
      </c>
      <c r="CO503">
        <v>0</v>
      </c>
      <c r="CP503">
        <f t="shared" si="255"/>
        <v>1450.44</v>
      </c>
      <c r="CQ503">
        <f t="shared" si="256"/>
        <v>26.86</v>
      </c>
      <c r="CR503">
        <f t="shared" si="257"/>
        <v>0</v>
      </c>
      <c r="CS503">
        <f t="shared" si="258"/>
        <v>0</v>
      </c>
      <c r="CT503">
        <f t="shared" si="259"/>
        <v>0</v>
      </c>
      <c r="CU503">
        <f t="shared" si="260"/>
        <v>0</v>
      </c>
      <c r="CV503">
        <f t="shared" si="261"/>
        <v>0</v>
      </c>
      <c r="CW503">
        <f t="shared" si="262"/>
        <v>0</v>
      </c>
      <c r="CX503">
        <f t="shared" si="263"/>
        <v>0</v>
      </c>
      <c r="CY503">
        <f t="shared" si="264"/>
        <v>0</v>
      </c>
      <c r="CZ503">
        <f t="shared" si="265"/>
        <v>0</v>
      </c>
      <c r="DC503" t="s">
        <v>3</v>
      </c>
      <c r="DD503" t="s">
        <v>3</v>
      </c>
      <c r="DE503" t="s">
        <v>3</v>
      </c>
      <c r="DF503" t="s">
        <v>3</v>
      </c>
      <c r="DG503" t="s">
        <v>3</v>
      </c>
      <c r="DH503" t="s">
        <v>3</v>
      </c>
      <c r="DI503" t="s">
        <v>3</v>
      </c>
      <c r="DJ503" t="s">
        <v>3</v>
      </c>
      <c r="DK503" t="s">
        <v>3</v>
      </c>
      <c r="DL503" t="s">
        <v>3</v>
      </c>
      <c r="DM503" t="s">
        <v>3</v>
      </c>
      <c r="DN503">
        <v>0</v>
      </c>
      <c r="DO503">
        <v>0</v>
      </c>
      <c r="DP503">
        <v>1</v>
      </c>
      <c r="DQ503">
        <v>1</v>
      </c>
      <c r="DU503">
        <v>1013</v>
      </c>
      <c r="DV503" t="s">
        <v>36</v>
      </c>
      <c r="DW503" t="s">
        <v>36</v>
      </c>
      <c r="DX503">
        <v>1</v>
      </c>
      <c r="DZ503" t="s">
        <v>3</v>
      </c>
      <c r="EA503" t="s">
        <v>3</v>
      </c>
      <c r="EB503" t="s">
        <v>3</v>
      </c>
      <c r="EC503" t="s">
        <v>3</v>
      </c>
      <c r="EE503">
        <v>293259530</v>
      </c>
      <c r="EF503">
        <v>8</v>
      </c>
      <c r="EG503" t="s">
        <v>333</v>
      </c>
      <c r="EH503">
        <v>0</v>
      </c>
      <c r="EI503" t="s">
        <v>3</v>
      </c>
      <c r="EJ503">
        <v>1</v>
      </c>
      <c r="EK503">
        <v>1100</v>
      </c>
      <c r="EL503" t="s">
        <v>340</v>
      </c>
      <c r="EM503" t="s">
        <v>341</v>
      </c>
      <c r="EO503" t="s">
        <v>3</v>
      </c>
      <c r="EQ503">
        <v>2097152</v>
      </c>
      <c r="ER503">
        <v>26.86</v>
      </c>
      <c r="ES503">
        <v>26.86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5</v>
      </c>
      <c r="FC503">
        <v>0</v>
      </c>
      <c r="FD503">
        <v>18</v>
      </c>
      <c r="FF503">
        <v>26.33</v>
      </c>
      <c r="FQ503">
        <v>0</v>
      </c>
      <c r="FR503">
        <f t="shared" si="266"/>
        <v>0</v>
      </c>
      <c r="FS503">
        <v>0</v>
      </c>
      <c r="FX503">
        <v>0</v>
      </c>
      <c r="FY503">
        <v>0</v>
      </c>
      <c r="GA503" t="s">
        <v>364</v>
      </c>
      <c r="GD503">
        <v>1</v>
      </c>
      <c r="GF503">
        <v>-391642533</v>
      </c>
      <c r="GG503">
        <v>2</v>
      </c>
      <c r="GH503">
        <v>3</v>
      </c>
      <c r="GI503">
        <v>-2</v>
      </c>
      <c r="GJ503">
        <v>0</v>
      </c>
      <c r="GK503">
        <v>0</v>
      </c>
      <c r="GL503">
        <f t="shared" si="267"/>
        <v>0</v>
      </c>
      <c r="GM503">
        <f t="shared" si="268"/>
        <v>1450.44</v>
      </c>
      <c r="GN503">
        <f t="shared" si="269"/>
        <v>1450.44</v>
      </c>
      <c r="GO503">
        <f t="shared" si="270"/>
        <v>0</v>
      </c>
      <c r="GP503">
        <f t="shared" si="271"/>
        <v>0</v>
      </c>
      <c r="GR503">
        <v>1</v>
      </c>
      <c r="GS503">
        <v>1</v>
      </c>
      <c r="GT503">
        <v>0</v>
      </c>
      <c r="GU503" t="s">
        <v>3</v>
      </c>
      <c r="GV503">
        <f t="shared" si="272"/>
        <v>0</v>
      </c>
      <c r="GW503">
        <v>1</v>
      </c>
      <c r="GX503">
        <f t="shared" si="273"/>
        <v>0</v>
      </c>
      <c r="HA503">
        <v>0</v>
      </c>
      <c r="HB503">
        <v>0</v>
      </c>
      <c r="HC503">
        <f t="shared" si="274"/>
        <v>0</v>
      </c>
      <c r="HE503" t="s">
        <v>343</v>
      </c>
      <c r="HF503" t="s">
        <v>44</v>
      </c>
      <c r="HG503">
        <f t="shared" si="275"/>
        <v>1450.44</v>
      </c>
      <c r="HM503" t="s">
        <v>3</v>
      </c>
      <c r="HN503" t="s">
        <v>3</v>
      </c>
      <c r="HO503" t="s">
        <v>3</v>
      </c>
      <c r="HP503" t="s">
        <v>3</v>
      </c>
      <c r="HQ503" t="s">
        <v>3</v>
      </c>
      <c r="IK503">
        <v>0</v>
      </c>
    </row>
    <row r="504" spans="1:245" x14ac:dyDescent="0.2">
      <c r="A504">
        <v>17</v>
      </c>
      <c r="B504">
        <v>1</v>
      </c>
      <c r="E504" t="s">
        <v>365</v>
      </c>
      <c r="F504" t="s">
        <v>338</v>
      </c>
      <c r="G504" t="s">
        <v>366</v>
      </c>
      <c r="H504" t="s">
        <v>36</v>
      </c>
      <c r="I504">
        <v>80</v>
      </c>
      <c r="J504">
        <v>0</v>
      </c>
      <c r="K504">
        <v>80</v>
      </c>
      <c r="O504">
        <f t="shared" si="235"/>
        <v>8608.7999999999993</v>
      </c>
      <c r="P504">
        <f t="shared" si="236"/>
        <v>8608.7999999999993</v>
      </c>
      <c r="Q504">
        <f t="shared" si="237"/>
        <v>0</v>
      </c>
      <c r="R504">
        <f t="shared" si="238"/>
        <v>0</v>
      </c>
      <c r="S504">
        <f t="shared" si="239"/>
        <v>0</v>
      </c>
      <c r="T504">
        <f t="shared" si="240"/>
        <v>0</v>
      </c>
      <c r="U504">
        <f t="shared" si="241"/>
        <v>0</v>
      </c>
      <c r="V504">
        <f t="shared" si="242"/>
        <v>0</v>
      </c>
      <c r="W504">
        <f t="shared" si="243"/>
        <v>0</v>
      </c>
      <c r="X504">
        <f t="shared" si="244"/>
        <v>0</v>
      </c>
      <c r="Y504">
        <f t="shared" si="245"/>
        <v>0</v>
      </c>
      <c r="AA504">
        <v>312147598</v>
      </c>
      <c r="AB504">
        <f t="shared" si="246"/>
        <v>107.61</v>
      </c>
      <c r="AC504">
        <f t="shared" si="247"/>
        <v>107.61</v>
      </c>
      <c r="AD504">
        <f t="shared" si="248"/>
        <v>0</v>
      </c>
      <c r="AE504">
        <f t="shared" si="249"/>
        <v>0</v>
      </c>
      <c r="AF504">
        <f t="shared" si="250"/>
        <v>0</v>
      </c>
      <c r="AG504">
        <f t="shared" si="251"/>
        <v>0</v>
      </c>
      <c r="AH504">
        <f t="shared" si="252"/>
        <v>0</v>
      </c>
      <c r="AI504">
        <f t="shared" si="253"/>
        <v>0</v>
      </c>
      <c r="AJ504">
        <f t="shared" si="254"/>
        <v>0</v>
      </c>
      <c r="AK504">
        <v>107.61</v>
      </c>
      <c r="AL504">
        <v>107.61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1</v>
      </c>
      <c r="AW504">
        <v>1</v>
      </c>
      <c r="AZ504">
        <v>1</v>
      </c>
      <c r="BA504">
        <v>1</v>
      </c>
      <c r="BB504">
        <v>1</v>
      </c>
      <c r="BC504">
        <v>1</v>
      </c>
      <c r="BD504" t="s">
        <v>3</v>
      </c>
      <c r="BE504" t="s">
        <v>3</v>
      </c>
      <c r="BF504" t="s">
        <v>3</v>
      </c>
      <c r="BG504" t="s">
        <v>3</v>
      </c>
      <c r="BH504">
        <v>3</v>
      </c>
      <c r="BI504">
        <v>1</v>
      </c>
      <c r="BJ504" t="s">
        <v>3</v>
      </c>
      <c r="BM504">
        <v>1100</v>
      </c>
      <c r="BN504">
        <v>0</v>
      </c>
      <c r="BO504" t="s">
        <v>3</v>
      </c>
      <c r="BP504">
        <v>0</v>
      </c>
      <c r="BQ504">
        <v>8</v>
      </c>
      <c r="BR504">
        <v>0</v>
      </c>
      <c r="BS504">
        <v>1</v>
      </c>
      <c r="BT504">
        <v>1</v>
      </c>
      <c r="BU504">
        <v>1</v>
      </c>
      <c r="BV504">
        <v>1</v>
      </c>
      <c r="BW504">
        <v>1</v>
      </c>
      <c r="BX504">
        <v>1</v>
      </c>
      <c r="BY504" t="s">
        <v>3</v>
      </c>
      <c r="BZ504">
        <v>0</v>
      </c>
      <c r="CA504">
        <v>0</v>
      </c>
      <c r="CB504" t="s">
        <v>3</v>
      </c>
      <c r="CE504">
        <v>0</v>
      </c>
      <c r="CF504">
        <v>0</v>
      </c>
      <c r="CG504">
        <v>0</v>
      </c>
      <c r="CM504">
        <v>0</v>
      </c>
      <c r="CN504" t="s">
        <v>3</v>
      </c>
      <c r="CO504">
        <v>0</v>
      </c>
      <c r="CP504">
        <f t="shared" si="255"/>
        <v>8608.7999999999993</v>
      </c>
      <c r="CQ504">
        <f t="shared" si="256"/>
        <v>107.61</v>
      </c>
      <c r="CR504">
        <f t="shared" si="257"/>
        <v>0</v>
      </c>
      <c r="CS504">
        <f t="shared" si="258"/>
        <v>0</v>
      </c>
      <c r="CT504">
        <f t="shared" si="259"/>
        <v>0</v>
      </c>
      <c r="CU504">
        <f t="shared" si="260"/>
        <v>0</v>
      </c>
      <c r="CV504">
        <f t="shared" si="261"/>
        <v>0</v>
      </c>
      <c r="CW504">
        <f t="shared" si="262"/>
        <v>0</v>
      </c>
      <c r="CX504">
        <f t="shared" si="263"/>
        <v>0</v>
      </c>
      <c r="CY504">
        <f t="shared" si="264"/>
        <v>0</v>
      </c>
      <c r="CZ504">
        <f t="shared" si="265"/>
        <v>0</v>
      </c>
      <c r="DC504" t="s">
        <v>3</v>
      </c>
      <c r="DD504" t="s">
        <v>3</v>
      </c>
      <c r="DE504" t="s">
        <v>3</v>
      </c>
      <c r="DF504" t="s">
        <v>3</v>
      </c>
      <c r="DG504" t="s">
        <v>3</v>
      </c>
      <c r="DH504" t="s">
        <v>3</v>
      </c>
      <c r="DI504" t="s">
        <v>3</v>
      </c>
      <c r="DJ504" t="s">
        <v>3</v>
      </c>
      <c r="DK504" t="s">
        <v>3</v>
      </c>
      <c r="DL504" t="s">
        <v>3</v>
      </c>
      <c r="DM504" t="s">
        <v>3</v>
      </c>
      <c r="DN504">
        <v>0</v>
      </c>
      <c r="DO504">
        <v>0</v>
      </c>
      <c r="DP504">
        <v>1</v>
      </c>
      <c r="DQ504">
        <v>1</v>
      </c>
      <c r="DU504">
        <v>1013</v>
      </c>
      <c r="DV504" t="s">
        <v>36</v>
      </c>
      <c r="DW504" t="s">
        <v>36</v>
      </c>
      <c r="DX504">
        <v>1</v>
      </c>
      <c r="DZ504" t="s">
        <v>3</v>
      </c>
      <c r="EA504" t="s">
        <v>3</v>
      </c>
      <c r="EB504" t="s">
        <v>3</v>
      </c>
      <c r="EC504" t="s">
        <v>3</v>
      </c>
      <c r="EE504">
        <v>293259530</v>
      </c>
      <c r="EF504">
        <v>8</v>
      </c>
      <c r="EG504" t="s">
        <v>333</v>
      </c>
      <c r="EH504">
        <v>0</v>
      </c>
      <c r="EI504" t="s">
        <v>3</v>
      </c>
      <c r="EJ504">
        <v>1</v>
      </c>
      <c r="EK504">
        <v>1100</v>
      </c>
      <c r="EL504" t="s">
        <v>340</v>
      </c>
      <c r="EM504" t="s">
        <v>341</v>
      </c>
      <c r="EO504" t="s">
        <v>3</v>
      </c>
      <c r="EQ504">
        <v>1048576</v>
      </c>
      <c r="ER504">
        <v>107.61</v>
      </c>
      <c r="ES504">
        <v>107.61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5</v>
      </c>
      <c r="FC504">
        <v>0</v>
      </c>
      <c r="FD504">
        <v>18</v>
      </c>
      <c r="FF504">
        <v>105.5</v>
      </c>
      <c r="FQ504">
        <v>0</v>
      </c>
      <c r="FR504">
        <f t="shared" si="266"/>
        <v>0</v>
      </c>
      <c r="FS504">
        <v>0</v>
      </c>
      <c r="FX504">
        <v>0</v>
      </c>
      <c r="FY504">
        <v>0</v>
      </c>
      <c r="GA504" t="s">
        <v>367</v>
      </c>
      <c r="GD504">
        <v>1</v>
      </c>
      <c r="GF504">
        <v>1862547495</v>
      </c>
      <c r="GG504">
        <v>2</v>
      </c>
      <c r="GH504">
        <v>3</v>
      </c>
      <c r="GI504">
        <v>-2</v>
      </c>
      <c r="GJ504">
        <v>0</v>
      </c>
      <c r="GK504">
        <v>0</v>
      </c>
      <c r="GL504">
        <f t="shared" si="267"/>
        <v>0</v>
      </c>
      <c r="GM504">
        <f t="shared" si="268"/>
        <v>8608.7999999999993</v>
      </c>
      <c r="GN504">
        <f t="shared" si="269"/>
        <v>8608.7999999999993</v>
      </c>
      <c r="GO504">
        <f t="shared" si="270"/>
        <v>0</v>
      </c>
      <c r="GP504">
        <f t="shared" si="271"/>
        <v>0</v>
      </c>
      <c r="GR504">
        <v>1</v>
      </c>
      <c r="GS504">
        <v>1</v>
      </c>
      <c r="GT504">
        <v>0</v>
      </c>
      <c r="GU504" t="s">
        <v>3</v>
      </c>
      <c r="GV504">
        <f t="shared" si="272"/>
        <v>0</v>
      </c>
      <c r="GW504">
        <v>1</v>
      </c>
      <c r="GX504">
        <f t="shared" si="273"/>
        <v>0</v>
      </c>
      <c r="HA504">
        <v>0</v>
      </c>
      <c r="HB504">
        <v>0</v>
      </c>
      <c r="HC504">
        <f t="shared" si="274"/>
        <v>0</v>
      </c>
      <c r="HE504" t="s">
        <v>343</v>
      </c>
      <c r="HF504" t="s">
        <v>44</v>
      </c>
      <c r="HG504">
        <f t="shared" si="275"/>
        <v>8608.7999999999993</v>
      </c>
      <c r="HM504" t="s">
        <v>3</v>
      </c>
      <c r="HN504" t="s">
        <v>3</v>
      </c>
      <c r="HO504" t="s">
        <v>3</v>
      </c>
      <c r="HP504" t="s">
        <v>3</v>
      </c>
      <c r="HQ504" t="s">
        <v>3</v>
      </c>
      <c r="IK504">
        <v>0</v>
      </c>
    </row>
    <row r="505" spans="1:245" x14ac:dyDescent="0.2">
      <c r="A505">
        <v>17</v>
      </c>
      <c r="B505">
        <v>1</v>
      </c>
      <c r="E505" t="s">
        <v>368</v>
      </c>
      <c r="F505" t="s">
        <v>338</v>
      </c>
      <c r="G505" t="s">
        <v>369</v>
      </c>
      <c r="H505" t="s">
        <v>36</v>
      </c>
      <c r="I505">
        <v>128</v>
      </c>
      <c r="J505">
        <v>0</v>
      </c>
      <c r="K505">
        <v>128</v>
      </c>
      <c r="O505">
        <f t="shared" si="235"/>
        <v>33553.919999999998</v>
      </c>
      <c r="P505">
        <f t="shared" si="236"/>
        <v>33553.919999999998</v>
      </c>
      <c r="Q505">
        <f t="shared" si="237"/>
        <v>0</v>
      </c>
      <c r="R505">
        <f t="shared" si="238"/>
        <v>0</v>
      </c>
      <c r="S505">
        <f t="shared" si="239"/>
        <v>0</v>
      </c>
      <c r="T505">
        <f t="shared" si="240"/>
        <v>0</v>
      </c>
      <c r="U505">
        <f t="shared" si="241"/>
        <v>0</v>
      </c>
      <c r="V505">
        <f t="shared" si="242"/>
        <v>0</v>
      </c>
      <c r="W505">
        <f t="shared" si="243"/>
        <v>0</v>
      </c>
      <c r="X505">
        <f t="shared" si="244"/>
        <v>0</v>
      </c>
      <c r="Y505">
        <f t="shared" si="245"/>
        <v>0</v>
      </c>
      <c r="AA505">
        <v>312147598</v>
      </c>
      <c r="AB505">
        <f t="shared" si="246"/>
        <v>262.14</v>
      </c>
      <c r="AC505">
        <f t="shared" si="247"/>
        <v>262.14</v>
      </c>
      <c r="AD505">
        <f t="shared" si="248"/>
        <v>0</v>
      </c>
      <c r="AE505">
        <f t="shared" si="249"/>
        <v>0</v>
      </c>
      <c r="AF505">
        <f t="shared" si="250"/>
        <v>0</v>
      </c>
      <c r="AG505">
        <f t="shared" si="251"/>
        <v>0</v>
      </c>
      <c r="AH505">
        <f t="shared" si="252"/>
        <v>0</v>
      </c>
      <c r="AI505">
        <f t="shared" si="253"/>
        <v>0</v>
      </c>
      <c r="AJ505">
        <f t="shared" si="254"/>
        <v>0</v>
      </c>
      <c r="AK505">
        <v>262.14</v>
      </c>
      <c r="AL505">
        <v>262.14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1</v>
      </c>
      <c r="AW505">
        <v>1</v>
      </c>
      <c r="AZ505">
        <v>1</v>
      </c>
      <c r="BA505">
        <v>1</v>
      </c>
      <c r="BB505">
        <v>1</v>
      </c>
      <c r="BC505">
        <v>1</v>
      </c>
      <c r="BD505" t="s">
        <v>3</v>
      </c>
      <c r="BE505" t="s">
        <v>3</v>
      </c>
      <c r="BF505" t="s">
        <v>3</v>
      </c>
      <c r="BG505" t="s">
        <v>3</v>
      </c>
      <c r="BH505">
        <v>3</v>
      </c>
      <c r="BI505">
        <v>1</v>
      </c>
      <c r="BJ505" t="s">
        <v>3</v>
      </c>
      <c r="BM505">
        <v>1100</v>
      </c>
      <c r="BN505">
        <v>0</v>
      </c>
      <c r="BO505" t="s">
        <v>3</v>
      </c>
      <c r="BP505">
        <v>0</v>
      </c>
      <c r="BQ505">
        <v>8</v>
      </c>
      <c r="BR505">
        <v>0</v>
      </c>
      <c r="BS505">
        <v>1</v>
      </c>
      <c r="BT505">
        <v>1</v>
      </c>
      <c r="BU505">
        <v>1</v>
      </c>
      <c r="BV505">
        <v>1</v>
      </c>
      <c r="BW505">
        <v>1</v>
      </c>
      <c r="BX505">
        <v>1</v>
      </c>
      <c r="BY505" t="s">
        <v>3</v>
      </c>
      <c r="BZ505">
        <v>0</v>
      </c>
      <c r="CA505">
        <v>0</v>
      </c>
      <c r="CB505" t="s">
        <v>3</v>
      </c>
      <c r="CE505">
        <v>0</v>
      </c>
      <c r="CF505">
        <v>0</v>
      </c>
      <c r="CG505">
        <v>0</v>
      </c>
      <c r="CM505">
        <v>0</v>
      </c>
      <c r="CN505" t="s">
        <v>3</v>
      </c>
      <c r="CO505">
        <v>0</v>
      </c>
      <c r="CP505">
        <f t="shared" si="255"/>
        <v>33553.919999999998</v>
      </c>
      <c r="CQ505">
        <f t="shared" si="256"/>
        <v>262.14</v>
      </c>
      <c r="CR505">
        <f t="shared" si="257"/>
        <v>0</v>
      </c>
      <c r="CS505">
        <f t="shared" si="258"/>
        <v>0</v>
      </c>
      <c r="CT505">
        <f t="shared" si="259"/>
        <v>0</v>
      </c>
      <c r="CU505">
        <f t="shared" si="260"/>
        <v>0</v>
      </c>
      <c r="CV505">
        <f t="shared" si="261"/>
        <v>0</v>
      </c>
      <c r="CW505">
        <f t="shared" si="262"/>
        <v>0</v>
      </c>
      <c r="CX505">
        <f t="shared" si="263"/>
        <v>0</v>
      </c>
      <c r="CY505">
        <f t="shared" si="264"/>
        <v>0</v>
      </c>
      <c r="CZ505">
        <f t="shared" si="265"/>
        <v>0</v>
      </c>
      <c r="DC505" t="s">
        <v>3</v>
      </c>
      <c r="DD505" t="s">
        <v>3</v>
      </c>
      <c r="DE505" t="s">
        <v>3</v>
      </c>
      <c r="DF505" t="s">
        <v>3</v>
      </c>
      <c r="DG505" t="s">
        <v>3</v>
      </c>
      <c r="DH505" t="s">
        <v>3</v>
      </c>
      <c r="DI505" t="s">
        <v>3</v>
      </c>
      <c r="DJ505" t="s">
        <v>3</v>
      </c>
      <c r="DK505" t="s">
        <v>3</v>
      </c>
      <c r="DL505" t="s">
        <v>3</v>
      </c>
      <c r="DM505" t="s">
        <v>3</v>
      </c>
      <c r="DN505">
        <v>0</v>
      </c>
      <c r="DO505">
        <v>0</v>
      </c>
      <c r="DP505">
        <v>1</v>
      </c>
      <c r="DQ505">
        <v>1</v>
      </c>
      <c r="DU505">
        <v>1013</v>
      </c>
      <c r="DV505" t="s">
        <v>36</v>
      </c>
      <c r="DW505" t="s">
        <v>36</v>
      </c>
      <c r="DX505">
        <v>1</v>
      </c>
      <c r="DZ505" t="s">
        <v>3</v>
      </c>
      <c r="EA505" t="s">
        <v>3</v>
      </c>
      <c r="EB505" t="s">
        <v>3</v>
      </c>
      <c r="EC505" t="s">
        <v>3</v>
      </c>
      <c r="EE505">
        <v>293259530</v>
      </c>
      <c r="EF505">
        <v>8</v>
      </c>
      <c r="EG505" t="s">
        <v>333</v>
      </c>
      <c r="EH505">
        <v>0</v>
      </c>
      <c r="EI505" t="s">
        <v>3</v>
      </c>
      <c r="EJ505">
        <v>1</v>
      </c>
      <c r="EK505">
        <v>1100</v>
      </c>
      <c r="EL505" t="s">
        <v>340</v>
      </c>
      <c r="EM505" t="s">
        <v>341</v>
      </c>
      <c r="EO505" t="s">
        <v>3</v>
      </c>
      <c r="EQ505">
        <v>2097152</v>
      </c>
      <c r="ER505">
        <v>262.14</v>
      </c>
      <c r="ES505">
        <v>262.14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5</v>
      </c>
      <c r="FC505">
        <v>0</v>
      </c>
      <c r="FD505">
        <v>18</v>
      </c>
      <c r="FF505">
        <v>257</v>
      </c>
      <c r="FQ505">
        <v>0</v>
      </c>
      <c r="FR505">
        <f t="shared" si="266"/>
        <v>0</v>
      </c>
      <c r="FS505">
        <v>0</v>
      </c>
      <c r="FX505">
        <v>0</v>
      </c>
      <c r="FY505">
        <v>0</v>
      </c>
      <c r="GA505" t="s">
        <v>370</v>
      </c>
      <c r="GD505">
        <v>1</v>
      </c>
      <c r="GF505">
        <v>-121773535</v>
      </c>
      <c r="GG505">
        <v>2</v>
      </c>
      <c r="GH505">
        <v>3</v>
      </c>
      <c r="GI505">
        <v>-2</v>
      </c>
      <c r="GJ505">
        <v>0</v>
      </c>
      <c r="GK505">
        <v>0</v>
      </c>
      <c r="GL505">
        <f t="shared" si="267"/>
        <v>0</v>
      </c>
      <c r="GM505">
        <f t="shared" si="268"/>
        <v>33553.919999999998</v>
      </c>
      <c r="GN505">
        <f t="shared" si="269"/>
        <v>33553.919999999998</v>
      </c>
      <c r="GO505">
        <f t="shared" si="270"/>
        <v>0</v>
      </c>
      <c r="GP505">
        <f t="shared" si="271"/>
        <v>0</v>
      </c>
      <c r="GR505">
        <v>1</v>
      </c>
      <c r="GS505">
        <v>1</v>
      </c>
      <c r="GT505">
        <v>0</v>
      </c>
      <c r="GU505" t="s">
        <v>3</v>
      </c>
      <c r="GV505">
        <f t="shared" si="272"/>
        <v>0</v>
      </c>
      <c r="GW505">
        <v>1</v>
      </c>
      <c r="GX505">
        <f t="shared" si="273"/>
        <v>0</v>
      </c>
      <c r="HA505">
        <v>0</v>
      </c>
      <c r="HB505">
        <v>0</v>
      </c>
      <c r="HC505">
        <f t="shared" si="274"/>
        <v>0</v>
      </c>
      <c r="HE505" t="s">
        <v>343</v>
      </c>
      <c r="HF505" t="s">
        <v>44</v>
      </c>
      <c r="HG505">
        <f t="shared" si="275"/>
        <v>33553.919999999998</v>
      </c>
      <c r="HM505" t="s">
        <v>3</v>
      </c>
      <c r="HN505" t="s">
        <v>3</v>
      </c>
      <c r="HO505" t="s">
        <v>3</v>
      </c>
      <c r="HP505" t="s">
        <v>3</v>
      </c>
      <c r="HQ505" t="s">
        <v>3</v>
      </c>
      <c r="IK505">
        <v>0</v>
      </c>
    </row>
    <row r="506" spans="1:245" x14ac:dyDescent="0.2">
      <c r="A506">
        <v>17</v>
      </c>
      <c r="B506">
        <v>1</v>
      </c>
      <c r="E506" t="s">
        <v>371</v>
      </c>
      <c r="F506" t="s">
        <v>338</v>
      </c>
      <c r="G506" t="s">
        <v>372</v>
      </c>
      <c r="H506" t="s">
        <v>36</v>
      </c>
      <c r="I506">
        <v>16</v>
      </c>
      <c r="J506">
        <v>0</v>
      </c>
      <c r="K506">
        <v>16</v>
      </c>
      <c r="O506">
        <f t="shared" si="235"/>
        <v>301.92</v>
      </c>
      <c r="P506">
        <f t="shared" si="236"/>
        <v>301.92</v>
      </c>
      <c r="Q506">
        <f t="shared" si="237"/>
        <v>0</v>
      </c>
      <c r="R506">
        <f t="shared" si="238"/>
        <v>0</v>
      </c>
      <c r="S506">
        <f t="shared" si="239"/>
        <v>0</v>
      </c>
      <c r="T506">
        <f t="shared" si="240"/>
        <v>0</v>
      </c>
      <c r="U506">
        <f t="shared" si="241"/>
        <v>0</v>
      </c>
      <c r="V506">
        <f t="shared" si="242"/>
        <v>0</v>
      </c>
      <c r="W506">
        <f t="shared" si="243"/>
        <v>0</v>
      </c>
      <c r="X506">
        <f t="shared" si="244"/>
        <v>0</v>
      </c>
      <c r="Y506">
        <f t="shared" si="245"/>
        <v>0</v>
      </c>
      <c r="AA506">
        <v>312147598</v>
      </c>
      <c r="AB506">
        <f t="shared" si="246"/>
        <v>18.87</v>
      </c>
      <c r="AC506">
        <f t="shared" si="247"/>
        <v>18.87</v>
      </c>
      <c r="AD506">
        <f t="shared" si="248"/>
        <v>0</v>
      </c>
      <c r="AE506">
        <f t="shared" si="249"/>
        <v>0</v>
      </c>
      <c r="AF506">
        <f t="shared" si="250"/>
        <v>0</v>
      </c>
      <c r="AG506">
        <f t="shared" si="251"/>
        <v>0</v>
      </c>
      <c r="AH506">
        <f t="shared" si="252"/>
        <v>0</v>
      </c>
      <c r="AI506">
        <f t="shared" si="253"/>
        <v>0</v>
      </c>
      <c r="AJ506">
        <f t="shared" si="254"/>
        <v>0</v>
      </c>
      <c r="AK506">
        <v>18.87</v>
      </c>
      <c r="AL506">
        <v>18.87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1</v>
      </c>
      <c r="AW506">
        <v>1</v>
      </c>
      <c r="AZ506">
        <v>1</v>
      </c>
      <c r="BA506">
        <v>1</v>
      </c>
      <c r="BB506">
        <v>1</v>
      </c>
      <c r="BC506">
        <v>1</v>
      </c>
      <c r="BD506" t="s">
        <v>3</v>
      </c>
      <c r="BE506" t="s">
        <v>3</v>
      </c>
      <c r="BF506" t="s">
        <v>3</v>
      </c>
      <c r="BG506" t="s">
        <v>3</v>
      </c>
      <c r="BH506">
        <v>3</v>
      </c>
      <c r="BI506">
        <v>1</v>
      </c>
      <c r="BJ506" t="s">
        <v>3</v>
      </c>
      <c r="BM506">
        <v>1100</v>
      </c>
      <c r="BN506">
        <v>0</v>
      </c>
      <c r="BO506" t="s">
        <v>3</v>
      </c>
      <c r="BP506">
        <v>0</v>
      </c>
      <c r="BQ506">
        <v>8</v>
      </c>
      <c r="BR506">
        <v>0</v>
      </c>
      <c r="BS506">
        <v>1</v>
      </c>
      <c r="BT506">
        <v>1</v>
      </c>
      <c r="BU506">
        <v>1</v>
      </c>
      <c r="BV506">
        <v>1</v>
      </c>
      <c r="BW506">
        <v>1</v>
      </c>
      <c r="BX506">
        <v>1</v>
      </c>
      <c r="BY506" t="s">
        <v>3</v>
      </c>
      <c r="BZ506">
        <v>0</v>
      </c>
      <c r="CA506">
        <v>0</v>
      </c>
      <c r="CB506" t="s">
        <v>3</v>
      </c>
      <c r="CE506">
        <v>0</v>
      </c>
      <c r="CF506">
        <v>0</v>
      </c>
      <c r="CG506">
        <v>0</v>
      </c>
      <c r="CM506">
        <v>0</v>
      </c>
      <c r="CN506" t="s">
        <v>3</v>
      </c>
      <c r="CO506">
        <v>0</v>
      </c>
      <c r="CP506">
        <f t="shared" si="255"/>
        <v>301.92</v>
      </c>
      <c r="CQ506">
        <f t="shared" si="256"/>
        <v>18.87</v>
      </c>
      <c r="CR506">
        <f t="shared" si="257"/>
        <v>0</v>
      </c>
      <c r="CS506">
        <f t="shared" si="258"/>
        <v>0</v>
      </c>
      <c r="CT506">
        <f t="shared" si="259"/>
        <v>0</v>
      </c>
      <c r="CU506">
        <f t="shared" si="260"/>
        <v>0</v>
      </c>
      <c r="CV506">
        <f t="shared" si="261"/>
        <v>0</v>
      </c>
      <c r="CW506">
        <f t="shared" si="262"/>
        <v>0</v>
      </c>
      <c r="CX506">
        <f t="shared" si="263"/>
        <v>0</v>
      </c>
      <c r="CY506">
        <f t="shared" si="264"/>
        <v>0</v>
      </c>
      <c r="CZ506">
        <f t="shared" si="265"/>
        <v>0</v>
      </c>
      <c r="DC506" t="s">
        <v>3</v>
      </c>
      <c r="DD506" t="s">
        <v>3</v>
      </c>
      <c r="DE506" t="s">
        <v>3</v>
      </c>
      <c r="DF506" t="s">
        <v>3</v>
      </c>
      <c r="DG506" t="s">
        <v>3</v>
      </c>
      <c r="DH506" t="s">
        <v>3</v>
      </c>
      <c r="DI506" t="s">
        <v>3</v>
      </c>
      <c r="DJ506" t="s">
        <v>3</v>
      </c>
      <c r="DK506" t="s">
        <v>3</v>
      </c>
      <c r="DL506" t="s">
        <v>3</v>
      </c>
      <c r="DM506" t="s">
        <v>3</v>
      </c>
      <c r="DN506">
        <v>0</v>
      </c>
      <c r="DO506">
        <v>0</v>
      </c>
      <c r="DP506">
        <v>1</v>
      </c>
      <c r="DQ506">
        <v>1</v>
      </c>
      <c r="DU506">
        <v>1013</v>
      </c>
      <c r="DV506" t="s">
        <v>36</v>
      </c>
      <c r="DW506" t="s">
        <v>36</v>
      </c>
      <c r="DX506">
        <v>1</v>
      </c>
      <c r="DZ506" t="s">
        <v>3</v>
      </c>
      <c r="EA506" t="s">
        <v>3</v>
      </c>
      <c r="EB506" t="s">
        <v>3</v>
      </c>
      <c r="EC506" t="s">
        <v>3</v>
      </c>
      <c r="EE506">
        <v>293259530</v>
      </c>
      <c r="EF506">
        <v>8</v>
      </c>
      <c r="EG506" t="s">
        <v>333</v>
      </c>
      <c r="EH506">
        <v>0</v>
      </c>
      <c r="EI506" t="s">
        <v>3</v>
      </c>
      <c r="EJ506">
        <v>1</v>
      </c>
      <c r="EK506">
        <v>1100</v>
      </c>
      <c r="EL506" t="s">
        <v>340</v>
      </c>
      <c r="EM506" t="s">
        <v>341</v>
      </c>
      <c r="EO506" t="s">
        <v>3</v>
      </c>
      <c r="EQ506">
        <v>1048576</v>
      </c>
      <c r="ER506">
        <v>18.87</v>
      </c>
      <c r="ES506">
        <v>18.87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5</v>
      </c>
      <c r="FC506">
        <v>0</v>
      </c>
      <c r="FD506">
        <v>18</v>
      </c>
      <c r="FF506">
        <v>18.5</v>
      </c>
      <c r="FQ506">
        <v>0</v>
      </c>
      <c r="FR506">
        <f t="shared" si="266"/>
        <v>0</v>
      </c>
      <c r="FS506">
        <v>0</v>
      </c>
      <c r="FX506">
        <v>0</v>
      </c>
      <c r="FY506">
        <v>0</v>
      </c>
      <c r="GA506" t="s">
        <v>373</v>
      </c>
      <c r="GD506">
        <v>1</v>
      </c>
      <c r="GF506">
        <v>402373792</v>
      </c>
      <c r="GG506">
        <v>2</v>
      </c>
      <c r="GH506">
        <v>3</v>
      </c>
      <c r="GI506">
        <v>-2</v>
      </c>
      <c r="GJ506">
        <v>0</v>
      </c>
      <c r="GK506">
        <v>0</v>
      </c>
      <c r="GL506">
        <f t="shared" si="267"/>
        <v>0</v>
      </c>
      <c r="GM506">
        <f t="shared" si="268"/>
        <v>301.92</v>
      </c>
      <c r="GN506">
        <f t="shared" si="269"/>
        <v>301.92</v>
      </c>
      <c r="GO506">
        <f t="shared" si="270"/>
        <v>0</v>
      </c>
      <c r="GP506">
        <f t="shared" si="271"/>
        <v>0</v>
      </c>
      <c r="GR506">
        <v>1</v>
      </c>
      <c r="GS506">
        <v>1</v>
      </c>
      <c r="GT506">
        <v>0</v>
      </c>
      <c r="GU506" t="s">
        <v>3</v>
      </c>
      <c r="GV506">
        <f t="shared" si="272"/>
        <v>0</v>
      </c>
      <c r="GW506">
        <v>1</v>
      </c>
      <c r="GX506">
        <f t="shared" si="273"/>
        <v>0</v>
      </c>
      <c r="HA506">
        <v>0</v>
      </c>
      <c r="HB506">
        <v>0</v>
      </c>
      <c r="HC506">
        <f t="shared" si="274"/>
        <v>0</v>
      </c>
      <c r="HE506" t="s">
        <v>343</v>
      </c>
      <c r="HF506" t="s">
        <v>44</v>
      </c>
      <c r="HG506">
        <f t="shared" si="275"/>
        <v>301.92</v>
      </c>
      <c r="HM506" t="s">
        <v>3</v>
      </c>
      <c r="HN506" t="s">
        <v>3</v>
      </c>
      <c r="HO506" t="s">
        <v>3</v>
      </c>
      <c r="HP506" t="s">
        <v>3</v>
      </c>
      <c r="HQ506" t="s">
        <v>3</v>
      </c>
      <c r="IK506">
        <v>0</v>
      </c>
    </row>
    <row r="507" spans="1:245" x14ac:dyDescent="0.2">
      <c r="A507">
        <v>17</v>
      </c>
      <c r="B507">
        <v>1</v>
      </c>
      <c r="E507" t="s">
        <v>374</v>
      </c>
      <c r="F507" t="s">
        <v>338</v>
      </c>
      <c r="G507" t="s">
        <v>375</v>
      </c>
      <c r="H507" t="s">
        <v>36</v>
      </c>
      <c r="I507">
        <v>64</v>
      </c>
      <c r="J507">
        <v>0</v>
      </c>
      <c r="K507">
        <v>64</v>
      </c>
      <c r="O507">
        <f t="shared" si="235"/>
        <v>12533.76</v>
      </c>
      <c r="P507">
        <f t="shared" si="236"/>
        <v>12533.76</v>
      </c>
      <c r="Q507">
        <f t="shared" si="237"/>
        <v>0</v>
      </c>
      <c r="R507">
        <f t="shared" si="238"/>
        <v>0</v>
      </c>
      <c r="S507">
        <f t="shared" si="239"/>
        <v>0</v>
      </c>
      <c r="T507">
        <f t="shared" si="240"/>
        <v>0</v>
      </c>
      <c r="U507">
        <f t="shared" si="241"/>
        <v>0</v>
      </c>
      <c r="V507">
        <f t="shared" si="242"/>
        <v>0</v>
      </c>
      <c r="W507">
        <f t="shared" si="243"/>
        <v>0</v>
      </c>
      <c r="X507">
        <f t="shared" si="244"/>
        <v>0</v>
      </c>
      <c r="Y507">
        <f t="shared" si="245"/>
        <v>0</v>
      </c>
      <c r="AA507">
        <v>312147598</v>
      </c>
      <c r="AB507">
        <f t="shared" si="246"/>
        <v>195.84</v>
      </c>
      <c r="AC507">
        <f t="shared" si="247"/>
        <v>195.84</v>
      </c>
      <c r="AD507">
        <f t="shared" si="248"/>
        <v>0</v>
      </c>
      <c r="AE507">
        <f t="shared" si="249"/>
        <v>0</v>
      </c>
      <c r="AF507">
        <f t="shared" si="250"/>
        <v>0</v>
      </c>
      <c r="AG507">
        <f t="shared" si="251"/>
        <v>0</v>
      </c>
      <c r="AH507">
        <f t="shared" si="252"/>
        <v>0</v>
      </c>
      <c r="AI507">
        <f t="shared" si="253"/>
        <v>0</v>
      </c>
      <c r="AJ507">
        <f t="shared" si="254"/>
        <v>0</v>
      </c>
      <c r="AK507">
        <v>195.84</v>
      </c>
      <c r="AL507">
        <v>195.84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1</v>
      </c>
      <c r="AW507">
        <v>1</v>
      </c>
      <c r="AZ507">
        <v>1</v>
      </c>
      <c r="BA507">
        <v>1</v>
      </c>
      <c r="BB507">
        <v>1</v>
      </c>
      <c r="BC507">
        <v>1</v>
      </c>
      <c r="BD507" t="s">
        <v>3</v>
      </c>
      <c r="BE507" t="s">
        <v>3</v>
      </c>
      <c r="BF507" t="s">
        <v>3</v>
      </c>
      <c r="BG507" t="s">
        <v>3</v>
      </c>
      <c r="BH507">
        <v>3</v>
      </c>
      <c r="BI507">
        <v>1</v>
      </c>
      <c r="BJ507" t="s">
        <v>3</v>
      </c>
      <c r="BM507">
        <v>1100</v>
      </c>
      <c r="BN507">
        <v>0</v>
      </c>
      <c r="BO507" t="s">
        <v>3</v>
      </c>
      <c r="BP507">
        <v>0</v>
      </c>
      <c r="BQ507">
        <v>8</v>
      </c>
      <c r="BR507">
        <v>0</v>
      </c>
      <c r="BS507">
        <v>1</v>
      </c>
      <c r="BT507">
        <v>1</v>
      </c>
      <c r="BU507">
        <v>1</v>
      </c>
      <c r="BV507">
        <v>1</v>
      </c>
      <c r="BW507">
        <v>1</v>
      </c>
      <c r="BX507">
        <v>1</v>
      </c>
      <c r="BY507" t="s">
        <v>3</v>
      </c>
      <c r="BZ507">
        <v>0</v>
      </c>
      <c r="CA507">
        <v>0</v>
      </c>
      <c r="CB507" t="s">
        <v>3</v>
      </c>
      <c r="CE507">
        <v>0</v>
      </c>
      <c r="CF507">
        <v>0</v>
      </c>
      <c r="CG507">
        <v>0</v>
      </c>
      <c r="CM507">
        <v>0</v>
      </c>
      <c r="CN507" t="s">
        <v>3</v>
      </c>
      <c r="CO507">
        <v>0</v>
      </c>
      <c r="CP507">
        <f t="shared" si="255"/>
        <v>12533.76</v>
      </c>
      <c r="CQ507">
        <f t="shared" si="256"/>
        <v>195.84</v>
      </c>
      <c r="CR507">
        <f t="shared" si="257"/>
        <v>0</v>
      </c>
      <c r="CS507">
        <f t="shared" si="258"/>
        <v>0</v>
      </c>
      <c r="CT507">
        <f t="shared" si="259"/>
        <v>0</v>
      </c>
      <c r="CU507">
        <f t="shared" si="260"/>
        <v>0</v>
      </c>
      <c r="CV507">
        <f t="shared" si="261"/>
        <v>0</v>
      </c>
      <c r="CW507">
        <f t="shared" si="262"/>
        <v>0</v>
      </c>
      <c r="CX507">
        <f t="shared" si="263"/>
        <v>0</v>
      </c>
      <c r="CY507">
        <f t="shared" si="264"/>
        <v>0</v>
      </c>
      <c r="CZ507">
        <f t="shared" si="265"/>
        <v>0</v>
      </c>
      <c r="DC507" t="s">
        <v>3</v>
      </c>
      <c r="DD507" t="s">
        <v>3</v>
      </c>
      <c r="DE507" t="s">
        <v>3</v>
      </c>
      <c r="DF507" t="s">
        <v>3</v>
      </c>
      <c r="DG507" t="s">
        <v>3</v>
      </c>
      <c r="DH507" t="s">
        <v>3</v>
      </c>
      <c r="DI507" t="s">
        <v>3</v>
      </c>
      <c r="DJ507" t="s">
        <v>3</v>
      </c>
      <c r="DK507" t="s">
        <v>3</v>
      </c>
      <c r="DL507" t="s">
        <v>3</v>
      </c>
      <c r="DM507" t="s">
        <v>3</v>
      </c>
      <c r="DN507">
        <v>0</v>
      </c>
      <c r="DO507">
        <v>0</v>
      </c>
      <c r="DP507">
        <v>1</v>
      </c>
      <c r="DQ507">
        <v>1</v>
      </c>
      <c r="DU507">
        <v>1013</v>
      </c>
      <c r="DV507" t="s">
        <v>36</v>
      </c>
      <c r="DW507" t="s">
        <v>36</v>
      </c>
      <c r="DX507">
        <v>1</v>
      </c>
      <c r="DZ507" t="s">
        <v>3</v>
      </c>
      <c r="EA507" t="s">
        <v>3</v>
      </c>
      <c r="EB507" t="s">
        <v>3</v>
      </c>
      <c r="EC507" t="s">
        <v>3</v>
      </c>
      <c r="EE507">
        <v>293259530</v>
      </c>
      <c r="EF507">
        <v>8</v>
      </c>
      <c r="EG507" t="s">
        <v>333</v>
      </c>
      <c r="EH507">
        <v>0</v>
      </c>
      <c r="EI507" t="s">
        <v>3</v>
      </c>
      <c r="EJ507">
        <v>1</v>
      </c>
      <c r="EK507">
        <v>1100</v>
      </c>
      <c r="EL507" t="s">
        <v>340</v>
      </c>
      <c r="EM507" t="s">
        <v>341</v>
      </c>
      <c r="EO507" t="s">
        <v>3</v>
      </c>
      <c r="EQ507">
        <v>2097152</v>
      </c>
      <c r="ER507">
        <v>195.84</v>
      </c>
      <c r="ES507">
        <v>195.84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5</v>
      </c>
      <c r="FC507">
        <v>0</v>
      </c>
      <c r="FD507">
        <v>18</v>
      </c>
      <c r="FF507">
        <v>192</v>
      </c>
      <c r="FQ507">
        <v>0</v>
      </c>
      <c r="FR507">
        <f t="shared" si="266"/>
        <v>0</v>
      </c>
      <c r="FS507">
        <v>0</v>
      </c>
      <c r="FX507">
        <v>0</v>
      </c>
      <c r="FY507">
        <v>0</v>
      </c>
      <c r="GA507" t="s">
        <v>376</v>
      </c>
      <c r="GD507">
        <v>1</v>
      </c>
      <c r="GF507">
        <v>-1971653759</v>
      </c>
      <c r="GG507">
        <v>2</v>
      </c>
      <c r="GH507">
        <v>3</v>
      </c>
      <c r="GI507">
        <v>-2</v>
      </c>
      <c r="GJ507">
        <v>0</v>
      </c>
      <c r="GK507">
        <v>0</v>
      </c>
      <c r="GL507">
        <f t="shared" si="267"/>
        <v>0</v>
      </c>
      <c r="GM507">
        <f t="shared" si="268"/>
        <v>12533.76</v>
      </c>
      <c r="GN507">
        <f t="shared" si="269"/>
        <v>12533.76</v>
      </c>
      <c r="GO507">
        <f t="shared" si="270"/>
        <v>0</v>
      </c>
      <c r="GP507">
        <f t="shared" si="271"/>
        <v>0</v>
      </c>
      <c r="GR507">
        <v>1</v>
      </c>
      <c r="GS507">
        <v>1</v>
      </c>
      <c r="GT507">
        <v>0</v>
      </c>
      <c r="GU507" t="s">
        <v>3</v>
      </c>
      <c r="GV507">
        <f t="shared" si="272"/>
        <v>0</v>
      </c>
      <c r="GW507">
        <v>1</v>
      </c>
      <c r="GX507">
        <f t="shared" si="273"/>
        <v>0</v>
      </c>
      <c r="HA507">
        <v>0</v>
      </c>
      <c r="HB507">
        <v>0</v>
      </c>
      <c r="HC507">
        <f t="shared" si="274"/>
        <v>0</v>
      </c>
      <c r="HE507" t="s">
        <v>343</v>
      </c>
      <c r="HF507" t="s">
        <v>44</v>
      </c>
      <c r="HG507">
        <f t="shared" si="275"/>
        <v>12533.76</v>
      </c>
      <c r="HM507" t="s">
        <v>3</v>
      </c>
      <c r="HN507" t="s">
        <v>3</v>
      </c>
      <c r="HO507" t="s">
        <v>3</v>
      </c>
      <c r="HP507" t="s">
        <v>3</v>
      </c>
      <c r="HQ507" t="s">
        <v>3</v>
      </c>
      <c r="IK507">
        <v>0</v>
      </c>
    </row>
    <row r="508" spans="1:245" x14ac:dyDescent="0.2">
      <c r="A508">
        <v>17</v>
      </c>
      <c r="B508">
        <v>1</v>
      </c>
      <c r="E508" t="s">
        <v>377</v>
      </c>
      <c r="F508" t="s">
        <v>338</v>
      </c>
      <c r="G508" t="s">
        <v>378</v>
      </c>
      <c r="H508" t="s">
        <v>36</v>
      </c>
      <c r="I508">
        <v>36</v>
      </c>
      <c r="J508">
        <v>0</v>
      </c>
      <c r="K508">
        <v>36</v>
      </c>
      <c r="O508">
        <f t="shared" si="235"/>
        <v>25961.040000000001</v>
      </c>
      <c r="P508">
        <f t="shared" si="236"/>
        <v>25961.040000000001</v>
      </c>
      <c r="Q508">
        <f t="shared" si="237"/>
        <v>0</v>
      </c>
      <c r="R508">
        <f t="shared" si="238"/>
        <v>0</v>
      </c>
      <c r="S508">
        <f t="shared" si="239"/>
        <v>0</v>
      </c>
      <c r="T508">
        <f t="shared" si="240"/>
        <v>0</v>
      </c>
      <c r="U508">
        <f t="shared" si="241"/>
        <v>0</v>
      </c>
      <c r="V508">
        <f t="shared" si="242"/>
        <v>0</v>
      </c>
      <c r="W508">
        <f t="shared" si="243"/>
        <v>0</v>
      </c>
      <c r="X508">
        <f t="shared" si="244"/>
        <v>0</v>
      </c>
      <c r="Y508">
        <f t="shared" si="245"/>
        <v>0</v>
      </c>
      <c r="AA508">
        <v>312147598</v>
      </c>
      <c r="AB508">
        <f t="shared" si="246"/>
        <v>721.14</v>
      </c>
      <c r="AC508">
        <f t="shared" si="247"/>
        <v>721.14</v>
      </c>
      <c r="AD508">
        <f t="shared" si="248"/>
        <v>0</v>
      </c>
      <c r="AE508">
        <f t="shared" si="249"/>
        <v>0</v>
      </c>
      <c r="AF508">
        <f t="shared" si="250"/>
        <v>0</v>
      </c>
      <c r="AG508">
        <f t="shared" si="251"/>
        <v>0</v>
      </c>
      <c r="AH508">
        <f t="shared" si="252"/>
        <v>0</v>
      </c>
      <c r="AI508">
        <f t="shared" si="253"/>
        <v>0</v>
      </c>
      <c r="AJ508">
        <f t="shared" si="254"/>
        <v>0</v>
      </c>
      <c r="AK508">
        <v>721.14</v>
      </c>
      <c r="AL508">
        <v>721.14</v>
      </c>
      <c r="AM508">
        <v>0</v>
      </c>
      <c r="AN508">
        <v>0</v>
      </c>
      <c r="AO508">
        <v>0</v>
      </c>
      <c r="AP508">
        <v>0</v>
      </c>
      <c r="AQ508">
        <v>0</v>
      </c>
      <c r="AR508">
        <v>0</v>
      </c>
      <c r="AS508">
        <v>0</v>
      </c>
      <c r="AT508">
        <v>0</v>
      </c>
      <c r="AU508">
        <v>0</v>
      </c>
      <c r="AV508">
        <v>1</v>
      </c>
      <c r="AW508">
        <v>1</v>
      </c>
      <c r="AZ508">
        <v>1</v>
      </c>
      <c r="BA508">
        <v>1</v>
      </c>
      <c r="BB508">
        <v>1</v>
      </c>
      <c r="BC508">
        <v>1</v>
      </c>
      <c r="BD508" t="s">
        <v>3</v>
      </c>
      <c r="BE508" t="s">
        <v>3</v>
      </c>
      <c r="BF508" t="s">
        <v>3</v>
      </c>
      <c r="BG508" t="s">
        <v>3</v>
      </c>
      <c r="BH508">
        <v>3</v>
      </c>
      <c r="BI508">
        <v>1</v>
      </c>
      <c r="BJ508" t="s">
        <v>3</v>
      </c>
      <c r="BM508">
        <v>1100</v>
      </c>
      <c r="BN508">
        <v>0</v>
      </c>
      <c r="BO508" t="s">
        <v>3</v>
      </c>
      <c r="BP508">
        <v>0</v>
      </c>
      <c r="BQ508">
        <v>8</v>
      </c>
      <c r="BR508">
        <v>0</v>
      </c>
      <c r="BS508">
        <v>1</v>
      </c>
      <c r="BT508">
        <v>1</v>
      </c>
      <c r="BU508">
        <v>1</v>
      </c>
      <c r="BV508">
        <v>1</v>
      </c>
      <c r="BW508">
        <v>1</v>
      </c>
      <c r="BX508">
        <v>1</v>
      </c>
      <c r="BY508" t="s">
        <v>3</v>
      </c>
      <c r="BZ508">
        <v>0</v>
      </c>
      <c r="CA508">
        <v>0</v>
      </c>
      <c r="CB508" t="s">
        <v>3</v>
      </c>
      <c r="CE508">
        <v>0</v>
      </c>
      <c r="CF508">
        <v>0</v>
      </c>
      <c r="CG508">
        <v>0</v>
      </c>
      <c r="CM508">
        <v>0</v>
      </c>
      <c r="CN508" t="s">
        <v>3</v>
      </c>
      <c r="CO508">
        <v>0</v>
      </c>
      <c r="CP508">
        <f t="shared" si="255"/>
        <v>25961.040000000001</v>
      </c>
      <c r="CQ508">
        <f t="shared" si="256"/>
        <v>721.14</v>
      </c>
      <c r="CR508">
        <f t="shared" si="257"/>
        <v>0</v>
      </c>
      <c r="CS508">
        <f t="shared" si="258"/>
        <v>0</v>
      </c>
      <c r="CT508">
        <f t="shared" si="259"/>
        <v>0</v>
      </c>
      <c r="CU508">
        <f t="shared" si="260"/>
        <v>0</v>
      </c>
      <c r="CV508">
        <f t="shared" si="261"/>
        <v>0</v>
      </c>
      <c r="CW508">
        <f t="shared" si="262"/>
        <v>0</v>
      </c>
      <c r="CX508">
        <f t="shared" si="263"/>
        <v>0</v>
      </c>
      <c r="CY508">
        <f t="shared" si="264"/>
        <v>0</v>
      </c>
      <c r="CZ508">
        <f t="shared" si="265"/>
        <v>0</v>
      </c>
      <c r="DC508" t="s">
        <v>3</v>
      </c>
      <c r="DD508" t="s">
        <v>3</v>
      </c>
      <c r="DE508" t="s">
        <v>3</v>
      </c>
      <c r="DF508" t="s">
        <v>3</v>
      </c>
      <c r="DG508" t="s">
        <v>3</v>
      </c>
      <c r="DH508" t="s">
        <v>3</v>
      </c>
      <c r="DI508" t="s">
        <v>3</v>
      </c>
      <c r="DJ508" t="s">
        <v>3</v>
      </c>
      <c r="DK508" t="s">
        <v>3</v>
      </c>
      <c r="DL508" t="s">
        <v>3</v>
      </c>
      <c r="DM508" t="s">
        <v>3</v>
      </c>
      <c r="DN508">
        <v>0</v>
      </c>
      <c r="DO508">
        <v>0</v>
      </c>
      <c r="DP508">
        <v>1</v>
      </c>
      <c r="DQ508">
        <v>1</v>
      </c>
      <c r="DU508">
        <v>1013</v>
      </c>
      <c r="DV508" t="s">
        <v>36</v>
      </c>
      <c r="DW508" t="s">
        <v>36</v>
      </c>
      <c r="DX508">
        <v>1</v>
      </c>
      <c r="DZ508" t="s">
        <v>3</v>
      </c>
      <c r="EA508" t="s">
        <v>3</v>
      </c>
      <c r="EB508" t="s">
        <v>3</v>
      </c>
      <c r="EC508" t="s">
        <v>3</v>
      </c>
      <c r="EE508">
        <v>293259530</v>
      </c>
      <c r="EF508">
        <v>8</v>
      </c>
      <c r="EG508" t="s">
        <v>333</v>
      </c>
      <c r="EH508">
        <v>0</v>
      </c>
      <c r="EI508" t="s">
        <v>3</v>
      </c>
      <c r="EJ508">
        <v>1</v>
      </c>
      <c r="EK508">
        <v>1100</v>
      </c>
      <c r="EL508" t="s">
        <v>340</v>
      </c>
      <c r="EM508" t="s">
        <v>341</v>
      </c>
      <c r="EO508" t="s">
        <v>3</v>
      </c>
      <c r="EQ508">
        <v>2097152</v>
      </c>
      <c r="ER508">
        <v>721.14</v>
      </c>
      <c r="ES508">
        <v>721.14</v>
      </c>
      <c r="ET508">
        <v>0</v>
      </c>
      <c r="EU508">
        <v>0</v>
      </c>
      <c r="EV508">
        <v>0</v>
      </c>
      <c r="EW508">
        <v>0</v>
      </c>
      <c r="EX508">
        <v>0</v>
      </c>
      <c r="EY508">
        <v>0</v>
      </c>
      <c r="EZ508">
        <v>5</v>
      </c>
      <c r="FC508">
        <v>0</v>
      </c>
      <c r="FD508">
        <v>18</v>
      </c>
      <c r="FF508">
        <v>707</v>
      </c>
      <c r="FQ508">
        <v>0</v>
      </c>
      <c r="FR508">
        <f t="shared" si="266"/>
        <v>0</v>
      </c>
      <c r="FS508">
        <v>0</v>
      </c>
      <c r="FX508">
        <v>0</v>
      </c>
      <c r="FY508">
        <v>0</v>
      </c>
      <c r="GA508" t="s">
        <v>379</v>
      </c>
      <c r="GD508">
        <v>1</v>
      </c>
      <c r="GF508">
        <v>1526696368</v>
      </c>
      <c r="GG508">
        <v>2</v>
      </c>
      <c r="GH508">
        <v>3</v>
      </c>
      <c r="GI508">
        <v>-2</v>
      </c>
      <c r="GJ508">
        <v>0</v>
      </c>
      <c r="GK508">
        <v>0</v>
      </c>
      <c r="GL508">
        <f t="shared" si="267"/>
        <v>0</v>
      </c>
      <c r="GM508">
        <f t="shared" si="268"/>
        <v>25961.040000000001</v>
      </c>
      <c r="GN508">
        <f t="shared" si="269"/>
        <v>25961.040000000001</v>
      </c>
      <c r="GO508">
        <f t="shared" si="270"/>
        <v>0</v>
      </c>
      <c r="GP508">
        <f t="shared" si="271"/>
        <v>0</v>
      </c>
      <c r="GR508">
        <v>1</v>
      </c>
      <c r="GS508">
        <v>1</v>
      </c>
      <c r="GT508">
        <v>0</v>
      </c>
      <c r="GU508" t="s">
        <v>3</v>
      </c>
      <c r="GV508">
        <f t="shared" si="272"/>
        <v>0</v>
      </c>
      <c r="GW508">
        <v>1</v>
      </c>
      <c r="GX508">
        <f t="shared" si="273"/>
        <v>0</v>
      </c>
      <c r="HA508">
        <v>0</v>
      </c>
      <c r="HB508">
        <v>0</v>
      </c>
      <c r="HC508">
        <f t="shared" si="274"/>
        <v>0</v>
      </c>
      <c r="HE508" t="s">
        <v>343</v>
      </c>
      <c r="HF508" t="s">
        <v>44</v>
      </c>
      <c r="HG508">
        <f t="shared" si="275"/>
        <v>25961.040000000001</v>
      </c>
      <c r="HM508" t="s">
        <v>3</v>
      </c>
      <c r="HN508" t="s">
        <v>3</v>
      </c>
      <c r="HO508" t="s">
        <v>3</v>
      </c>
      <c r="HP508" t="s">
        <v>3</v>
      </c>
      <c r="HQ508" t="s">
        <v>3</v>
      </c>
      <c r="IK508">
        <v>0</v>
      </c>
    </row>
    <row r="509" spans="1:245" x14ac:dyDescent="0.2">
      <c r="A509">
        <v>17</v>
      </c>
      <c r="B509">
        <v>1</v>
      </c>
      <c r="E509" t="s">
        <v>380</v>
      </c>
      <c r="F509" t="s">
        <v>338</v>
      </c>
      <c r="G509" t="s">
        <v>381</v>
      </c>
      <c r="H509" t="s">
        <v>36</v>
      </c>
      <c r="I509">
        <v>8</v>
      </c>
      <c r="J509">
        <v>0</v>
      </c>
      <c r="K509">
        <v>8</v>
      </c>
      <c r="O509">
        <f t="shared" si="235"/>
        <v>4161.6000000000004</v>
      </c>
      <c r="P509">
        <f t="shared" si="236"/>
        <v>4161.6000000000004</v>
      </c>
      <c r="Q509">
        <f t="shared" si="237"/>
        <v>0</v>
      </c>
      <c r="R509">
        <f t="shared" si="238"/>
        <v>0</v>
      </c>
      <c r="S509">
        <f t="shared" si="239"/>
        <v>0</v>
      </c>
      <c r="T509">
        <f t="shared" si="240"/>
        <v>0</v>
      </c>
      <c r="U509">
        <f t="shared" si="241"/>
        <v>0</v>
      </c>
      <c r="V509">
        <f t="shared" si="242"/>
        <v>0</v>
      </c>
      <c r="W509">
        <f t="shared" si="243"/>
        <v>0</v>
      </c>
      <c r="X509">
        <f t="shared" si="244"/>
        <v>0</v>
      </c>
      <c r="Y509">
        <f t="shared" si="245"/>
        <v>0</v>
      </c>
      <c r="AA509">
        <v>312147598</v>
      </c>
      <c r="AB509">
        <f t="shared" si="246"/>
        <v>520.20000000000005</v>
      </c>
      <c r="AC509">
        <f t="shared" si="247"/>
        <v>520.20000000000005</v>
      </c>
      <c r="AD509">
        <f t="shared" si="248"/>
        <v>0</v>
      </c>
      <c r="AE509">
        <f t="shared" si="249"/>
        <v>0</v>
      </c>
      <c r="AF509">
        <f t="shared" si="250"/>
        <v>0</v>
      </c>
      <c r="AG509">
        <f t="shared" si="251"/>
        <v>0</v>
      </c>
      <c r="AH509">
        <f t="shared" si="252"/>
        <v>0</v>
      </c>
      <c r="AI509">
        <f t="shared" si="253"/>
        <v>0</v>
      </c>
      <c r="AJ509">
        <f t="shared" si="254"/>
        <v>0</v>
      </c>
      <c r="AK509">
        <v>520.20000000000005</v>
      </c>
      <c r="AL509">
        <v>520.20000000000005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1</v>
      </c>
      <c r="AW509">
        <v>1</v>
      </c>
      <c r="AZ509">
        <v>1</v>
      </c>
      <c r="BA509">
        <v>1</v>
      </c>
      <c r="BB509">
        <v>1</v>
      </c>
      <c r="BC509">
        <v>1</v>
      </c>
      <c r="BD509" t="s">
        <v>3</v>
      </c>
      <c r="BE509" t="s">
        <v>3</v>
      </c>
      <c r="BF509" t="s">
        <v>3</v>
      </c>
      <c r="BG509" t="s">
        <v>3</v>
      </c>
      <c r="BH509">
        <v>3</v>
      </c>
      <c r="BI509">
        <v>1</v>
      </c>
      <c r="BJ509" t="s">
        <v>3</v>
      </c>
      <c r="BM509">
        <v>1100</v>
      </c>
      <c r="BN509">
        <v>0</v>
      </c>
      <c r="BO509" t="s">
        <v>3</v>
      </c>
      <c r="BP509">
        <v>0</v>
      </c>
      <c r="BQ509">
        <v>8</v>
      </c>
      <c r="BR509">
        <v>0</v>
      </c>
      <c r="BS509">
        <v>1</v>
      </c>
      <c r="BT509">
        <v>1</v>
      </c>
      <c r="BU509">
        <v>1</v>
      </c>
      <c r="BV509">
        <v>1</v>
      </c>
      <c r="BW509">
        <v>1</v>
      </c>
      <c r="BX509">
        <v>1</v>
      </c>
      <c r="BY509" t="s">
        <v>3</v>
      </c>
      <c r="BZ509">
        <v>0</v>
      </c>
      <c r="CA509">
        <v>0</v>
      </c>
      <c r="CB509" t="s">
        <v>3</v>
      </c>
      <c r="CE509">
        <v>0</v>
      </c>
      <c r="CF509">
        <v>0</v>
      </c>
      <c r="CG509">
        <v>0</v>
      </c>
      <c r="CM509">
        <v>0</v>
      </c>
      <c r="CN509" t="s">
        <v>3</v>
      </c>
      <c r="CO509">
        <v>0</v>
      </c>
      <c r="CP509">
        <f t="shared" si="255"/>
        <v>4161.6000000000004</v>
      </c>
      <c r="CQ509">
        <f t="shared" si="256"/>
        <v>520.20000000000005</v>
      </c>
      <c r="CR509">
        <f t="shared" si="257"/>
        <v>0</v>
      </c>
      <c r="CS509">
        <f t="shared" si="258"/>
        <v>0</v>
      </c>
      <c r="CT509">
        <f t="shared" si="259"/>
        <v>0</v>
      </c>
      <c r="CU509">
        <f t="shared" si="260"/>
        <v>0</v>
      </c>
      <c r="CV509">
        <f t="shared" si="261"/>
        <v>0</v>
      </c>
      <c r="CW509">
        <f t="shared" si="262"/>
        <v>0</v>
      </c>
      <c r="CX509">
        <f t="shared" si="263"/>
        <v>0</v>
      </c>
      <c r="CY509">
        <f t="shared" si="264"/>
        <v>0</v>
      </c>
      <c r="CZ509">
        <f t="shared" si="265"/>
        <v>0</v>
      </c>
      <c r="DC509" t="s">
        <v>3</v>
      </c>
      <c r="DD509" t="s">
        <v>3</v>
      </c>
      <c r="DE509" t="s">
        <v>3</v>
      </c>
      <c r="DF509" t="s">
        <v>3</v>
      </c>
      <c r="DG509" t="s">
        <v>3</v>
      </c>
      <c r="DH509" t="s">
        <v>3</v>
      </c>
      <c r="DI509" t="s">
        <v>3</v>
      </c>
      <c r="DJ509" t="s">
        <v>3</v>
      </c>
      <c r="DK509" t="s">
        <v>3</v>
      </c>
      <c r="DL509" t="s">
        <v>3</v>
      </c>
      <c r="DM509" t="s">
        <v>3</v>
      </c>
      <c r="DN509">
        <v>0</v>
      </c>
      <c r="DO509">
        <v>0</v>
      </c>
      <c r="DP509">
        <v>1</v>
      </c>
      <c r="DQ509">
        <v>1</v>
      </c>
      <c r="DU509">
        <v>1013</v>
      </c>
      <c r="DV509" t="s">
        <v>36</v>
      </c>
      <c r="DW509" t="s">
        <v>36</v>
      </c>
      <c r="DX509">
        <v>1</v>
      </c>
      <c r="DZ509" t="s">
        <v>3</v>
      </c>
      <c r="EA509" t="s">
        <v>3</v>
      </c>
      <c r="EB509" t="s">
        <v>3</v>
      </c>
      <c r="EC509" t="s">
        <v>3</v>
      </c>
      <c r="EE509">
        <v>293259530</v>
      </c>
      <c r="EF509">
        <v>8</v>
      </c>
      <c r="EG509" t="s">
        <v>333</v>
      </c>
      <c r="EH509">
        <v>0</v>
      </c>
      <c r="EI509" t="s">
        <v>3</v>
      </c>
      <c r="EJ509">
        <v>1</v>
      </c>
      <c r="EK509">
        <v>1100</v>
      </c>
      <c r="EL509" t="s">
        <v>340</v>
      </c>
      <c r="EM509" t="s">
        <v>341</v>
      </c>
      <c r="EO509" t="s">
        <v>3</v>
      </c>
      <c r="EQ509">
        <v>1048576</v>
      </c>
      <c r="ER509">
        <v>520.20000000000005</v>
      </c>
      <c r="ES509">
        <v>520.20000000000005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5</v>
      </c>
      <c r="FC509">
        <v>0</v>
      </c>
      <c r="FD509">
        <v>18</v>
      </c>
      <c r="FF509">
        <v>510</v>
      </c>
      <c r="FQ509">
        <v>0</v>
      </c>
      <c r="FR509">
        <f t="shared" si="266"/>
        <v>0</v>
      </c>
      <c r="FS509">
        <v>0</v>
      </c>
      <c r="FX509">
        <v>0</v>
      </c>
      <c r="FY509">
        <v>0</v>
      </c>
      <c r="GA509" t="s">
        <v>382</v>
      </c>
      <c r="GD509">
        <v>1</v>
      </c>
      <c r="GF509">
        <v>1549663772</v>
      </c>
      <c r="GG509">
        <v>2</v>
      </c>
      <c r="GH509">
        <v>3</v>
      </c>
      <c r="GI509">
        <v>-2</v>
      </c>
      <c r="GJ509">
        <v>0</v>
      </c>
      <c r="GK509">
        <v>0</v>
      </c>
      <c r="GL509">
        <f t="shared" si="267"/>
        <v>0</v>
      </c>
      <c r="GM509">
        <f t="shared" si="268"/>
        <v>4161.6000000000004</v>
      </c>
      <c r="GN509">
        <f t="shared" si="269"/>
        <v>4161.6000000000004</v>
      </c>
      <c r="GO509">
        <f t="shared" si="270"/>
        <v>0</v>
      </c>
      <c r="GP509">
        <f t="shared" si="271"/>
        <v>0</v>
      </c>
      <c r="GR509">
        <v>1</v>
      </c>
      <c r="GS509">
        <v>1</v>
      </c>
      <c r="GT509">
        <v>0</v>
      </c>
      <c r="GU509" t="s">
        <v>3</v>
      </c>
      <c r="GV509">
        <f t="shared" si="272"/>
        <v>0</v>
      </c>
      <c r="GW509">
        <v>1</v>
      </c>
      <c r="GX509">
        <f t="shared" si="273"/>
        <v>0</v>
      </c>
      <c r="HA509">
        <v>0</v>
      </c>
      <c r="HB509">
        <v>0</v>
      </c>
      <c r="HC509">
        <f t="shared" si="274"/>
        <v>0</v>
      </c>
      <c r="HE509" t="s">
        <v>343</v>
      </c>
      <c r="HF509" t="s">
        <v>44</v>
      </c>
      <c r="HG509">
        <f t="shared" si="275"/>
        <v>4161.6000000000004</v>
      </c>
      <c r="HM509" t="s">
        <v>3</v>
      </c>
      <c r="HN509" t="s">
        <v>3</v>
      </c>
      <c r="HO509" t="s">
        <v>3</v>
      </c>
      <c r="HP509" t="s">
        <v>3</v>
      </c>
      <c r="HQ509" t="s">
        <v>3</v>
      </c>
      <c r="IK509">
        <v>0</v>
      </c>
    </row>
    <row r="511" spans="1:245" x14ac:dyDescent="0.2">
      <c r="A511" s="2">
        <v>51</v>
      </c>
      <c r="B511" s="2">
        <f>B492</f>
        <v>1</v>
      </c>
      <c r="C511" s="2">
        <f>A492</f>
        <v>4</v>
      </c>
      <c r="D511" s="2">
        <f>ROW(A492)</f>
        <v>492</v>
      </c>
      <c r="E511" s="2"/>
      <c r="F511" s="2" t="str">
        <f>IF(F492&lt;&gt;"",F492,"")</f>
        <v>Новый раздел</v>
      </c>
      <c r="G511" s="2" t="str">
        <f>IF(G492&lt;&gt;"",G492,"")</f>
        <v>Материалы отсутствующие в НБ</v>
      </c>
      <c r="H511" s="2">
        <v>0</v>
      </c>
      <c r="I511" s="2"/>
      <c r="J511" s="2"/>
      <c r="K511" s="2"/>
      <c r="L511" s="2"/>
      <c r="M511" s="2"/>
      <c r="N511" s="2"/>
      <c r="O511" s="2">
        <f t="shared" ref="O511:T511" si="276">ROUND(AB511,2)</f>
        <v>117990.74</v>
      </c>
      <c r="P511" s="2">
        <f t="shared" si="276"/>
        <v>117990.74</v>
      </c>
      <c r="Q511" s="2">
        <f t="shared" si="276"/>
        <v>0</v>
      </c>
      <c r="R511" s="2">
        <f t="shared" si="276"/>
        <v>0</v>
      </c>
      <c r="S511" s="2">
        <f t="shared" si="276"/>
        <v>0</v>
      </c>
      <c r="T511" s="2">
        <f t="shared" si="276"/>
        <v>0</v>
      </c>
      <c r="U511" s="2">
        <f>AH511</f>
        <v>0</v>
      </c>
      <c r="V511" s="2">
        <f>AI511</f>
        <v>0</v>
      </c>
      <c r="W511" s="2">
        <f>ROUND(AJ511,2)</f>
        <v>0</v>
      </c>
      <c r="X511" s="2">
        <f>ROUND(AK511,2)</f>
        <v>0</v>
      </c>
      <c r="Y511" s="2">
        <f>ROUND(AL511,2)</f>
        <v>0</v>
      </c>
      <c r="Z511" s="2"/>
      <c r="AA511" s="2"/>
      <c r="AB511" s="2">
        <f>ROUND(SUMIF(AA496:AA509,"=312147598",O496:O509),2)</f>
        <v>117990.74</v>
      </c>
      <c r="AC511" s="2">
        <f>ROUND(SUMIF(AA496:AA509,"=312147598",P496:P509),2)</f>
        <v>117990.74</v>
      </c>
      <c r="AD511" s="2">
        <f>ROUND(SUMIF(AA496:AA509,"=312147598",Q496:Q509),2)</f>
        <v>0</v>
      </c>
      <c r="AE511" s="2">
        <f>ROUND(SUMIF(AA496:AA509,"=312147598",R496:R509),2)</f>
        <v>0</v>
      </c>
      <c r="AF511" s="2">
        <f>ROUND(SUMIF(AA496:AA509,"=312147598",S496:S509),2)</f>
        <v>0</v>
      </c>
      <c r="AG511" s="2">
        <f>ROUND(SUMIF(AA496:AA509,"=312147598",T496:T509),2)</f>
        <v>0</v>
      </c>
      <c r="AH511" s="2">
        <f>SUMIF(AA496:AA509,"=312147598",U496:U509)</f>
        <v>0</v>
      </c>
      <c r="AI511" s="2">
        <f>SUMIF(AA496:AA509,"=312147598",V496:V509)</f>
        <v>0</v>
      </c>
      <c r="AJ511" s="2">
        <f>ROUND(SUMIF(AA496:AA509,"=312147598",W496:W509),2)</f>
        <v>0</v>
      </c>
      <c r="AK511" s="2">
        <f>ROUND(SUMIF(AA496:AA509,"=312147598",X496:X509),2)</f>
        <v>0</v>
      </c>
      <c r="AL511" s="2">
        <f>ROUND(SUMIF(AA496:AA509,"=312147598",Y496:Y509),2)</f>
        <v>0</v>
      </c>
      <c r="AM511" s="2"/>
      <c r="AN511" s="2"/>
      <c r="AO511" s="2">
        <f t="shared" ref="AO511:BD511" si="277">ROUND(BX511,2)</f>
        <v>0</v>
      </c>
      <c r="AP511" s="2">
        <f t="shared" si="277"/>
        <v>0</v>
      </c>
      <c r="AQ511" s="2">
        <f t="shared" si="277"/>
        <v>0</v>
      </c>
      <c r="AR511" s="2">
        <f t="shared" si="277"/>
        <v>117990.74</v>
      </c>
      <c r="AS511" s="2">
        <f t="shared" si="277"/>
        <v>117990.74</v>
      </c>
      <c r="AT511" s="2">
        <f t="shared" si="277"/>
        <v>0</v>
      </c>
      <c r="AU511" s="2">
        <f t="shared" si="277"/>
        <v>0</v>
      </c>
      <c r="AV511" s="2">
        <f t="shared" si="277"/>
        <v>117990.74</v>
      </c>
      <c r="AW511" s="2">
        <f t="shared" si="277"/>
        <v>117990.74</v>
      </c>
      <c r="AX511" s="2">
        <f t="shared" si="277"/>
        <v>0</v>
      </c>
      <c r="AY511" s="2">
        <f t="shared" si="277"/>
        <v>117990.74</v>
      </c>
      <c r="AZ511" s="2">
        <f t="shared" si="277"/>
        <v>0</v>
      </c>
      <c r="BA511" s="2">
        <f t="shared" si="277"/>
        <v>0</v>
      </c>
      <c r="BB511" s="2">
        <f t="shared" si="277"/>
        <v>0</v>
      </c>
      <c r="BC511" s="2">
        <f t="shared" si="277"/>
        <v>0</v>
      </c>
      <c r="BD511" s="2">
        <f t="shared" si="277"/>
        <v>0</v>
      </c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>
        <f>ROUND(SUMIF(AA496:AA509,"=312147598",FQ496:FQ509),2)</f>
        <v>0</v>
      </c>
      <c r="BY511" s="2">
        <f>ROUND(SUMIF(AA496:AA509,"=312147598",FR496:FR509),2)</f>
        <v>0</v>
      </c>
      <c r="BZ511" s="2">
        <f>ROUND(SUMIF(AA496:AA509,"=312147598",GL496:GL509),2)</f>
        <v>0</v>
      </c>
      <c r="CA511" s="2">
        <f>ROUND(SUMIF(AA496:AA509,"=312147598",GM496:GM509),2)</f>
        <v>117990.74</v>
      </c>
      <c r="CB511" s="2">
        <f>ROUND(SUMIF(AA496:AA509,"=312147598",GN496:GN509),2)</f>
        <v>117990.74</v>
      </c>
      <c r="CC511" s="2">
        <f>ROUND(SUMIF(AA496:AA509,"=312147598",GO496:GO509),2)</f>
        <v>0</v>
      </c>
      <c r="CD511" s="2">
        <f>ROUND(SUMIF(AA496:AA509,"=312147598",GP496:GP509),2)</f>
        <v>0</v>
      </c>
      <c r="CE511" s="2">
        <f>AC511-BX511</f>
        <v>117990.74</v>
      </c>
      <c r="CF511" s="2">
        <f>AC511-BY511</f>
        <v>117990.74</v>
      </c>
      <c r="CG511" s="2">
        <f>BX511-BZ511</f>
        <v>0</v>
      </c>
      <c r="CH511" s="2">
        <f>AC511-BX511-BY511+BZ511</f>
        <v>117990.74</v>
      </c>
      <c r="CI511" s="2">
        <f>BY511-BZ511</f>
        <v>0</v>
      </c>
      <c r="CJ511" s="2">
        <f>ROUND(SUMIF(AA496:AA509,"=312147598",GX496:GX509),2)</f>
        <v>0</v>
      </c>
      <c r="CK511" s="2">
        <f>ROUND(SUMIF(AA496:AA509,"=312147598",GY496:GY509),2)</f>
        <v>0</v>
      </c>
      <c r="CL511" s="2">
        <f>ROUND(SUMIF(AA496:AA509,"=312147598",GZ496:GZ509),2)</f>
        <v>0</v>
      </c>
      <c r="CM511" s="2">
        <f>ROUND(SUMIF(AA496:AA509,"=312147598",HD496:HD509),2)</f>
        <v>0</v>
      </c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3"/>
      <c r="DH511" s="3"/>
      <c r="DI511" s="3"/>
      <c r="DJ511" s="3"/>
      <c r="DK511" s="3"/>
      <c r="DL511" s="3"/>
      <c r="DM511" s="3"/>
      <c r="DN511" s="3"/>
      <c r="DO511" s="3"/>
      <c r="DP511" s="3"/>
      <c r="DQ511" s="3"/>
      <c r="DR511" s="3"/>
      <c r="DS511" s="3"/>
      <c r="DT511" s="3"/>
      <c r="DU511" s="3"/>
      <c r="DV511" s="3"/>
      <c r="DW511" s="3"/>
      <c r="DX511" s="3"/>
      <c r="DY511" s="3"/>
      <c r="DZ511" s="3"/>
      <c r="EA511" s="3"/>
      <c r="EB511" s="3"/>
      <c r="EC511" s="3"/>
      <c r="ED511" s="3"/>
      <c r="EE511" s="3"/>
      <c r="EF511" s="3"/>
      <c r="EG511" s="3"/>
      <c r="EH511" s="3"/>
      <c r="EI511" s="3"/>
      <c r="EJ511" s="3"/>
      <c r="EK511" s="3"/>
      <c r="EL511" s="3"/>
      <c r="EM511" s="3"/>
      <c r="EN511" s="3"/>
      <c r="EO511" s="3"/>
      <c r="EP511" s="3"/>
      <c r="EQ511" s="3"/>
      <c r="ER511" s="3"/>
      <c r="ES511" s="3"/>
      <c r="ET511" s="3"/>
      <c r="EU511" s="3"/>
      <c r="EV511" s="3"/>
      <c r="EW511" s="3"/>
      <c r="EX511" s="3"/>
      <c r="EY511" s="3"/>
      <c r="EZ511" s="3"/>
      <c r="FA511" s="3"/>
      <c r="FB511" s="3"/>
      <c r="FC511" s="3"/>
      <c r="FD511" s="3"/>
      <c r="FE511" s="3"/>
      <c r="FF511" s="3"/>
      <c r="FG511" s="3"/>
      <c r="FH511" s="3"/>
      <c r="FI511" s="3"/>
      <c r="FJ511" s="3"/>
      <c r="FK511" s="3"/>
      <c r="FL511" s="3"/>
      <c r="FM511" s="3"/>
      <c r="FN511" s="3"/>
      <c r="FO511" s="3"/>
      <c r="FP511" s="3"/>
      <c r="FQ511" s="3"/>
      <c r="FR511" s="3"/>
      <c r="FS511" s="3"/>
      <c r="FT511" s="3"/>
      <c r="FU511" s="3"/>
      <c r="FV511" s="3"/>
      <c r="FW511" s="3"/>
      <c r="FX511" s="3"/>
      <c r="FY511" s="3"/>
      <c r="FZ511" s="3"/>
      <c r="GA511" s="3"/>
      <c r="GB511" s="3"/>
      <c r="GC511" s="3"/>
      <c r="GD511" s="3"/>
      <c r="GE511" s="3"/>
      <c r="GF511" s="3"/>
      <c r="GG511" s="3"/>
      <c r="GH511" s="3"/>
      <c r="GI511" s="3"/>
      <c r="GJ511" s="3"/>
      <c r="GK511" s="3"/>
      <c r="GL511" s="3"/>
      <c r="GM511" s="3"/>
      <c r="GN511" s="3"/>
      <c r="GO511" s="3"/>
      <c r="GP511" s="3"/>
      <c r="GQ511" s="3"/>
      <c r="GR511" s="3"/>
      <c r="GS511" s="3"/>
      <c r="GT511" s="3"/>
      <c r="GU511" s="3"/>
      <c r="GV511" s="3"/>
      <c r="GW511" s="3"/>
      <c r="GX511" s="3">
        <v>0</v>
      </c>
    </row>
    <row r="513" spans="1:28" x14ac:dyDescent="0.2">
      <c r="A513" s="4">
        <v>50</v>
      </c>
      <c r="B513" s="4">
        <v>0</v>
      </c>
      <c r="C513" s="4">
        <v>0</v>
      </c>
      <c r="D513" s="4">
        <v>1</v>
      </c>
      <c r="E513" s="4">
        <v>201</v>
      </c>
      <c r="F513" s="4">
        <f>ROUND(Source!O511,O513)</f>
        <v>117990.74</v>
      </c>
      <c r="G513" s="4" t="s">
        <v>54</v>
      </c>
      <c r="H513" s="4" t="s">
        <v>55</v>
      </c>
      <c r="I513" s="4"/>
      <c r="J513" s="4"/>
      <c r="K513" s="4">
        <v>201</v>
      </c>
      <c r="L513" s="4">
        <v>1</v>
      </c>
      <c r="M513" s="4">
        <v>3</v>
      </c>
      <c r="N513" s="4" t="s">
        <v>3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117990.74</v>
      </c>
      <c r="X513" s="4">
        <v>1</v>
      </c>
      <c r="Y513" s="4">
        <v>117990.74</v>
      </c>
      <c r="Z513" s="4"/>
      <c r="AA513" s="4"/>
      <c r="AB513" s="4"/>
    </row>
    <row r="514" spans="1:28" x14ac:dyDescent="0.2">
      <c r="A514" s="4">
        <v>50</v>
      </c>
      <c r="B514" s="4">
        <v>0</v>
      </c>
      <c r="C514" s="4">
        <v>0</v>
      </c>
      <c r="D514" s="4">
        <v>1</v>
      </c>
      <c r="E514" s="4">
        <v>202</v>
      </c>
      <c r="F514" s="4">
        <f>ROUND(Source!P511,O514)</f>
        <v>117990.74</v>
      </c>
      <c r="G514" s="4" t="s">
        <v>56</v>
      </c>
      <c r="H514" s="4" t="s">
        <v>57</v>
      </c>
      <c r="I514" s="4"/>
      <c r="J514" s="4"/>
      <c r="K514" s="4">
        <v>202</v>
      </c>
      <c r="L514" s="4">
        <v>2</v>
      </c>
      <c r="M514" s="4">
        <v>3</v>
      </c>
      <c r="N514" s="4" t="s">
        <v>3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117990.74</v>
      </c>
      <c r="X514" s="4">
        <v>1</v>
      </c>
      <c r="Y514" s="4">
        <v>117990.74</v>
      </c>
      <c r="Z514" s="4"/>
      <c r="AA514" s="4"/>
      <c r="AB514" s="4"/>
    </row>
    <row r="515" spans="1:28" x14ac:dyDescent="0.2">
      <c r="A515" s="4">
        <v>50</v>
      </c>
      <c r="B515" s="4">
        <v>0</v>
      </c>
      <c r="C515" s="4">
        <v>0</v>
      </c>
      <c r="D515" s="4">
        <v>1</v>
      </c>
      <c r="E515" s="4">
        <v>222</v>
      </c>
      <c r="F515" s="4">
        <f>ROUND(Source!AO511,O515)</f>
        <v>0</v>
      </c>
      <c r="G515" s="4" t="s">
        <v>58</v>
      </c>
      <c r="H515" s="4" t="s">
        <v>59</v>
      </c>
      <c r="I515" s="4"/>
      <c r="J515" s="4"/>
      <c r="K515" s="4">
        <v>222</v>
      </c>
      <c r="L515" s="4">
        <v>3</v>
      </c>
      <c r="M515" s="4">
        <v>3</v>
      </c>
      <c r="N515" s="4" t="s">
        <v>3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0</v>
      </c>
      <c r="X515" s="4">
        <v>1</v>
      </c>
      <c r="Y515" s="4">
        <v>0</v>
      </c>
      <c r="Z515" s="4"/>
      <c r="AA515" s="4"/>
      <c r="AB515" s="4"/>
    </row>
    <row r="516" spans="1:28" x14ac:dyDescent="0.2">
      <c r="A516" s="4">
        <v>50</v>
      </c>
      <c r="B516" s="4">
        <v>0</v>
      </c>
      <c r="C516" s="4">
        <v>0</v>
      </c>
      <c r="D516" s="4">
        <v>1</v>
      </c>
      <c r="E516" s="4">
        <v>225</v>
      </c>
      <c r="F516" s="4">
        <f>ROUND(Source!AV511,O516)</f>
        <v>117990.74</v>
      </c>
      <c r="G516" s="4" t="s">
        <v>60</v>
      </c>
      <c r="H516" s="4" t="s">
        <v>61</v>
      </c>
      <c r="I516" s="4"/>
      <c r="J516" s="4"/>
      <c r="K516" s="4">
        <v>225</v>
      </c>
      <c r="L516" s="4">
        <v>4</v>
      </c>
      <c r="M516" s="4">
        <v>3</v>
      </c>
      <c r="N516" s="4" t="s">
        <v>3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117990.74</v>
      </c>
      <c r="X516" s="4">
        <v>1</v>
      </c>
      <c r="Y516" s="4">
        <v>117990.74</v>
      </c>
      <c r="Z516" s="4"/>
      <c r="AA516" s="4"/>
      <c r="AB516" s="4"/>
    </row>
    <row r="517" spans="1:28" x14ac:dyDescent="0.2">
      <c r="A517" s="4">
        <v>50</v>
      </c>
      <c r="B517" s="4">
        <v>0</v>
      </c>
      <c r="C517" s="4">
        <v>0</v>
      </c>
      <c r="D517" s="4">
        <v>1</v>
      </c>
      <c r="E517" s="4">
        <v>226</v>
      </c>
      <c r="F517" s="4">
        <f>ROUND(Source!AW511,O517)</f>
        <v>117990.74</v>
      </c>
      <c r="G517" s="4" t="s">
        <v>62</v>
      </c>
      <c r="H517" s="4" t="s">
        <v>63</v>
      </c>
      <c r="I517" s="4"/>
      <c r="J517" s="4"/>
      <c r="K517" s="4">
        <v>226</v>
      </c>
      <c r="L517" s="4">
        <v>5</v>
      </c>
      <c r="M517" s="4">
        <v>3</v>
      </c>
      <c r="N517" s="4" t="s">
        <v>3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117990.74</v>
      </c>
      <c r="X517" s="4">
        <v>1</v>
      </c>
      <c r="Y517" s="4">
        <v>117990.74</v>
      </c>
      <c r="Z517" s="4"/>
      <c r="AA517" s="4"/>
      <c r="AB517" s="4"/>
    </row>
    <row r="518" spans="1:28" x14ac:dyDescent="0.2">
      <c r="A518" s="4">
        <v>50</v>
      </c>
      <c r="B518" s="4">
        <v>0</v>
      </c>
      <c r="C518" s="4">
        <v>0</v>
      </c>
      <c r="D518" s="4">
        <v>1</v>
      </c>
      <c r="E518" s="4">
        <v>227</v>
      </c>
      <c r="F518" s="4">
        <f>ROUND(Source!AX511,O518)</f>
        <v>0</v>
      </c>
      <c r="G518" s="4" t="s">
        <v>64</v>
      </c>
      <c r="H518" s="4" t="s">
        <v>65</v>
      </c>
      <c r="I518" s="4"/>
      <c r="J518" s="4"/>
      <c r="K518" s="4">
        <v>227</v>
      </c>
      <c r="L518" s="4">
        <v>6</v>
      </c>
      <c r="M518" s="4">
        <v>3</v>
      </c>
      <c r="N518" s="4" t="s">
        <v>3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28" x14ac:dyDescent="0.2">
      <c r="A519" s="4">
        <v>50</v>
      </c>
      <c r="B519" s="4">
        <v>0</v>
      </c>
      <c r="C519" s="4">
        <v>0</v>
      </c>
      <c r="D519" s="4">
        <v>1</v>
      </c>
      <c r="E519" s="4">
        <v>228</v>
      </c>
      <c r="F519" s="4">
        <f>ROUND(Source!AY511,O519)</f>
        <v>117990.74</v>
      </c>
      <c r="G519" s="4" t="s">
        <v>66</v>
      </c>
      <c r="H519" s="4" t="s">
        <v>67</v>
      </c>
      <c r="I519" s="4"/>
      <c r="J519" s="4"/>
      <c r="K519" s="4">
        <v>228</v>
      </c>
      <c r="L519" s="4">
        <v>7</v>
      </c>
      <c r="M519" s="4">
        <v>3</v>
      </c>
      <c r="N519" s="4" t="s">
        <v>3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117990.74</v>
      </c>
      <c r="X519" s="4">
        <v>1</v>
      </c>
      <c r="Y519" s="4">
        <v>117990.74</v>
      </c>
      <c r="Z519" s="4"/>
      <c r="AA519" s="4"/>
      <c r="AB519" s="4"/>
    </row>
    <row r="520" spans="1:28" x14ac:dyDescent="0.2">
      <c r="A520" s="4">
        <v>50</v>
      </c>
      <c r="B520" s="4">
        <v>0</v>
      </c>
      <c r="C520" s="4">
        <v>0</v>
      </c>
      <c r="D520" s="4">
        <v>1</v>
      </c>
      <c r="E520" s="4">
        <v>216</v>
      </c>
      <c r="F520" s="4">
        <f>ROUND(Source!AP511,O520)</f>
        <v>0</v>
      </c>
      <c r="G520" s="4" t="s">
        <v>68</v>
      </c>
      <c r="H520" s="4" t="s">
        <v>69</v>
      </c>
      <c r="I520" s="4"/>
      <c r="J520" s="4"/>
      <c r="K520" s="4">
        <v>216</v>
      </c>
      <c r="L520" s="4">
        <v>8</v>
      </c>
      <c r="M520" s="4">
        <v>3</v>
      </c>
      <c r="N520" s="4" t="s">
        <v>3</v>
      </c>
      <c r="O520" s="4">
        <v>2</v>
      </c>
      <c r="P520" s="4"/>
      <c r="Q520" s="4"/>
      <c r="R520" s="4"/>
      <c r="S520" s="4"/>
      <c r="T520" s="4"/>
      <c r="U520" s="4"/>
      <c r="V520" s="4"/>
      <c r="W520" s="4">
        <v>0</v>
      </c>
      <c r="X520" s="4">
        <v>1</v>
      </c>
      <c r="Y520" s="4">
        <v>0</v>
      </c>
      <c r="Z520" s="4"/>
      <c r="AA520" s="4"/>
      <c r="AB520" s="4"/>
    </row>
    <row r="521" spans="1:28" x14ac:dyDescent="0.2">
      <c r="A521" s="4">
        <v>50</v>
      </c>
      <c r="B521" s="4">
        <v>0</v>
      </c>
      <c r="C521" s="4">
        <v>0</v>
      </c>
      <c r="D521" s="4">
        <v>1</v>
      </c>
      <c r="E521" s="4">
        <v>223</v>
      </c>
      <c r="F521" s="4">
        <f>ROUND(Source!AQ511,O521)</f>
        <v>0</v>
      </c>
      <c r="G521" s="4" t="s">
        <v>70</v>
      </c>
      <c r="H521" s="4" t="s">
        <v>71</v>
      </c>
      <c r="I521" s="4"/>
      <c r="J521" s="4"/>
      <c r="K521" s="4">
        <v>223</v>
      </c>
      <c r="L521" s="4">
        <v>9</v>
      </c>
      <c r="M521" s="4">
        <v>3</v>
      </c>
      <c r="N521" s="4" t="s">
        <v>3</v>
      </c>
      <c r="O521" s="4">
        <v>2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28" x14ac:dyDescent="0.2">
      <c r="A522" s="4">
        <v>50</v>
      </c>
      <c r="B522" s="4">
        <v>0</v>
      </c>
      <c r="C522" s="4">
        <v>0</v>
      </c>
      <c r="D522" s="4">
        <v>1</v>
      </c>
      <c r="E522" s="4">
        <v>229</v>
      </c>
      <c r="F522" s="4">
        <f>ROUND(Source!AZ511,O522)</f>
        <v>0</v>
      </c>
      <c r="G522" s="4" t="s">
        <v>72</v>
      </c>
      <c r="H522" s="4" t="s">
        <v>73</v>
      </c>
      <c r="I522" s="4"/>
      <c r="J522" s="4"/>
      <c r="K522" s="4">
        <v>229</v>
      </c>
      <c r="L522" s="4">
        <v>10</v>
      </c>
      <c r="M522" s="4">
        <v>3</v>
      </c>
      <c r="N522" s="4" t="s">
        <v>3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28" x14ac:dyDescent="0.2">
      <c r="A523" s="4">
        <v>50</v>
      </c>
      <c r="B523" s="4">
        <v>0</v>
      </c>
      <c r="C523" s="4">
        <v>0</v>
      </c>
      <c r="D523" s="4">
        <v>1</v>
      </c>
      <c r="E523" s="4">
        <v>203</v>
      </c>
      <c r="F523" s="4">
        <f>ROUND(Source!Q511,O523)</f>
        <v>0</v>
      </c>
      <c r="G523" s="4" t="s">
        <v>74</v>
      </c>
      <c r="H523" s="4" t="s">
        <v>75</v>
      </c>
      <c r="I523" s="4"/>
      <c r="J523" s="4"/>
      <c r="K523" s="4">
        <v>203</v>
      </c>
      <c r="L523" s="4">
        <v>11</v>
      </c>
      <c r="M523" s="4">
        <v>3</v>
      </c>
      <c r="N523" s="4" t="s">
        <v>3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28" x14ac:dyDescent="0.2">
      <c r="A524" s="4">
        <v>50</v>
      </c>
      <c r="B524" s="4">
        <v>0</v>
      </c>
      <c r="C524" s="4">
        <v>0</v>
      </c>
      <c r="D524" s="4">
        <v>1</v>
      </c>
      <c r="E524" s="4">
        <v>231</v>
      </c>
      <c r="F524" s="4">
        <f>ROUND(Source!BB511,O524)</f>
        <v>0</v>
      </c>
      <c r="G524" s="4" t="s">
        <v>76</v>
      </c>
      <c r="H524" s="4" t="s">
        <v>77</v>
      </c>
      <c r="I524" s="4"/>
      <c r="J524" s="4"/>
      <c r="K524" s="4">
        <v>231</v>
      </c>
      <c r="L524" s="4">
        <v>12</v>
      </c>
      <c r="M524" s="4">
        <v>3</v>
      </c>
      <c r="N524" s="4" t="s">
        <v>3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0</v>
      </c>
      <c r="X524" s="4">
        <v>1</v>
      </c>
      <c r="Y524" s="4">
        <v>0</v>
      </c>
      <c r="Z524" s="4"/>
      <c r="AA524" s="4"/>
      <c r="AB524" s="4"/>
    </row>
    <row r="525" spans="1:28" x14ac:dyDescent="0.2">
      <c r="A525" s="4">
        <v>50</v>
      </c>
      <c r="B525" s="4">
        <v>0</v>
      </c>
      <c r="C525" s="4">
        <v>0</v>
      </c>
      <c r="D525" s="4">
        <v>1</v>
      </c>
      <c r="E525" s="4">
        <v>204</v>
      </c>
      <c r="F525" s="4">
        <f>ROUND(Source!R511,O525)</f>
        <v>0</v>
      </c>
      <c r="G525" s="4" t="s">
        <v>78</v>
      </c>
      <c r="H525" s="4" t="s">
        <v>79</v>
      </c>
      <c r="I525" s="4"/>
      <c r="J525" s="4"/>
      <c r="K525" s="4">
        <v>204</v>
      </c>
      <c r="L525" s="4">
        <v>13</v>
      </c>
      <c r="M525" s="4">
        <v>3</v>
      </c>
      <c r="N525" s="4" t="s">
        <v>3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0</v>
      </c>
      <c r="X525" s="4">
        <v>1</v>
      </c>
      <c r="Y525" s="4">
        <v>0</v>
      </c>
      <c r="Z525" s="4"/>
      <c r="AA525" s="4"/>
      <c r="AB525" s="4"/>
    </row>
    <row r="526" spans="1:28" x14ac:dyDescent="0.2">
      <c r="A526" s="4">
        <v>50</v>
      </c>
      <c r="B526" s="4">
        <v>0</v>
      </c>
      <c r="C526" s="4">
        <v>0</v>
      </c>
      <c r="D526" s="4">
        <v>1</v>
      </c>
      <c r="E526" s="4">
        <v>205</v>
      </c>
      <c r="F526" s="4">
        <f>ROUND(Source!S511,O526)</f>
        <v>0</v>
      </c>
      <c r="G526" s="4" t="s">
        <v>80</v>
      </c>
      <c r="H526" s="4" t="s">
        <v>81</v>
      </c>
      <c r="I526" s="4"/>
      <c r="J526" s="4"/>
      <c r="K526" s="4">
        <v>205</v>
      </c>
      <c r="L526" s="4">
        <v>14</v>
      </c>
      <c r="M526" s="4">
        <v>3</v>
      </c>
      <c r="N526" s="4" t="s">
        <v>3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0</v>
      </c>
      <c r="X526" s="4">
        <v>1</v>
      </c>
      <c r="Y526" s="4">
        <v>0</v>
      </c>
      <c r="Z526" s="4"/>
      <c r="AA526" s="4"/>
      <c r="AB526" s="4"/>
    </row>
    <row r="527" spans="1:28" x14ac:dyDescent="0.2">
      <c r="A527" s="4">
        <v>50</v>
      </c>
      <c r="B527" s="4">
        <v>0</v>
      </c>
      <c r="C527" s="4">
        <v>0</v>
      </c>
      <c r="D527" s="4">
        <v>1</v>
      </c>
      <c r="E527" s="4">
        <v>232</v>
      </c>
      <c r="F527" s="4">
        <f>ROUND(Source!BC511,O527)</f>
        <v>0</v>
      </c>
      <c r="G527" s="4" t="s">
        <v>82</v>
      </c>
      <c r="H527" s="4" t="s">
        <v>83</v>
      </c>
      <c r="I527" s="4"/>
      <c r="J527" s="4"/>
      <c r="K527" s="4">
        <v>232</v>
      </c>
      <c r="L527" s="4">
        <v>15</v>
      </c>
      <c r="M527" s="4">
        <v>3</v>
      </c>
      <c r="N527" s="4" t="s">
        <v>3</v>
      </c>
      <c r="O527" s="4">
        <v>2</v>
      </c>
      <c r="P527" s="4"/>
      <c r="Q527" s="4"/>
      <c r="R527" s="4"/>
      <c r="S527" s="4"/>
      <c r="T527" s="4"/>
      <c r="U527" s="4"/>
      <c r="V527" s="4"/>
      <c r="W527" s="4">
        <v>0</v>
      </c>
      <c r="X527" s="4">
        <v>1</v>
      </c>
      <c r="Y527" s="4">
        <v>0</v>
      </c>
      <c r="Z527" s="4"/>
      <c r="AA527" s="4"/>
      <c r="AB527" s="4"/>
    </row>
    <row r="528" spans="1:28" x14ac:dyDescent="0.2">
      <c r="A528" s="4">
        <v>50</v>
      </c>
      <c r="B528" s="4">
        <v>0</v>
      </c>
      <c r="C528" s="4">
        <v>0</v>
      </c>
      <c r="D528" s="4">
        <v>1</v>
      </c>
      <c r="E528" s="4">
        <v>214</v>
      </c>
      <c r="F528" s="4">
        <f>ROUND(Source!AS511,O528)</f>
        <v>117990.74</v>
      </c>
      <c r="G528" s="4" t="s">
        <v>84</v>
      </c>
      <c r="H528" s="4" t="s">
        <v>85</v>
      </c>
      <c r="I528" s="4"/>
      <c r="J528" s="4"/>
      <c r="K528" s="4">
        <v>214</v>
      </c>
      <c r="L528" s="4">
        <v>16</v>
      </c>
      <c r="M528" s="4">
        <v>3</v>
      </c>
      <c r="N528" s="4" t="s">
        <v>3</v>
      </c>
      <c r="O528" s="4">
        <v>2</v>
      </c>
      <c r="P528" s="4"/>
      <c r="Q528" s="4"/>
      <c r="R528" s="4"/>
      <c r="S528" s="4"/>
      <c r="T528" s="4"/>
      <c r="U528" s="4"/>
      <c r="V528" s="4"/>
      <c r="W528" s="4">
        <v>117990.74</v>
      </c>
      <c r="X528" s="4">
        <v>1</v>
      </c>
      <c r="Y528" s="4">
        <v>117990.74</v>
      </c>
      <c r="Z528" s="4"/>
      <c r="AA528" s="4"/>
      <c r="AB528" s="4"/>
    </row>
    <row r="529" spans="1:206" x14ac:dyDescent="0.2">
      <c r="A529" s="4">
        <v>50</v>
      </c>
      <c r="B529" s="4">
        <v>0</v>
      </c>
      <c r="C529" s="4">
        <v>0</v>
      </c>
      <c r="D529" s="4">
        <v>1</v>
      </c>
      <c r="E529" s="4">
        <v>215</v>
      </c>
      <c r="F529" s="4">
        <f>ROUND(Source!AT511,O529)</f>
        <v>0</v>
      </c>
      <c r="G529" s="4" t="s">
        <v>86</v>
      </c>
      <c r="H529" s="4" t="s">
        <v>87</v>
      </c>
      <c r="I529" s="4"/>
      <c r="J529" s="4"/>
      <c r="K529" s="4">
        <v>215</v>
      </c>
      <c r="L529" s="4">
        <v>17</v>
      </c>
      <c r="M529" s="4">
        <v>3</v>
      </c>
      <c r="N529" s="4" t="s">
        <v>3</v>
      </c>
      <c r="O529" s="4">
        <v>2</v>
      </c>
      <c r="P529" s="4"/>
      <c r="Q529" s="4"/>
      <c r="R529" s="4"/>
      <c r="S529" s="4"/>
      <c r="T529" s="4"/>
      <c r="U529" s="4"/>
      <c r="V529" s="4"/>
      <c r="W529" s="4">
        <v>0</v>
      </c>
      <c r="X529" s="4">
        <v>1</v>
      </c>
      <c r="Y529" s="4">
        <v>0</v>
      </c>
      <c r="Z529" s="4"/>
      <c r="AA529" s="4"/>
      <c r="AB529" s="4"/>
    </row>
    <row r="530" spans="1:206" x14ac:dyDescent="0.2">
      <c r="A530" s="4">
        <v>50</v>
      </c>
      <c r="B530" s="4">
        <v>0</v>
      </c>
      <c r="C530" s="4">
        <v>0</v>
      </c>
      <c r="D530" s="4">
        <v>1</v>
      </c>
      <c r="E530" s="4">
        <v>217</v>
      </c>
      <c r="F530" s="4">
        <f>ROUND(Source!AU511,O530)</f>
        <v>0</v>
      </c>
      <c r="G530" s="4" t="s">
        <v>88</v>
      </c>
      <c r="H530" s="4" t="s">
        <v>89</v>
      </c>
      <c r="I530" s="4"/>
      <c r="J530" s="4"/>
      <c r="K530" s="4">
        <v>217</v>
      </c>
      <c r="L530" s="4">
        <v>18</v>
      </c>
      <c r="M530" s="4">
        <v>3</v>
      </c>
      <c r="N530" s="4" t="s">
        <v>3</v>
      </c>
      <c r="O530" s="4">
        <v>2</v>
      </c>
      <c r="P530" s="4"/>
      <c r="Q530" s="4"/>
      <c r="R530" s="4"/>
      <c r="S530" s="4"/>
      <c r="T530" s="4"/>
      <c r="U530" s="4"/>
      <c r="V530" s="4"/>
      <c r="W530" s="4">
        <v>0</v>
      </c>
      <c r="X530" s="4">
        <v>1</v>
      </c>
      <c r="Y530" s="4">
        <v>0</v>
      </c>
      <c r="Z530" s="4"/>
      <c r="AA530" s="4"/>
      <c r="AB530" s="4"/>
    </row>
    <row r="531" spans="1:206" x14ac:dyDescent="0.2">
      <c r="A531" s="4">
        <v>50</v>
      </c>
      <c r="B531" s="4">
        <v>0</v>
      </c>
      <c r="C531" s="4">
        <v>0</v>
      </c>
      <c r="D531" s="4">
        <v>1</v>
      </c>
      <c r="E531" s="4">
        <v>230</v>
      </c>
      <c r="F531" s="4">
        <f>ROUND(Source!BA511,O531)</f>
        <v>0</v>
      </c>
      <c r="G531" s="4" t="s">
        <v>90</v>
      </c>
      <c r="H531" s="4" t="s">
        <v>91</v>
      </c>
      <c r="I531" s="4"/>
      <c r="J531" s="4"/>
      <c r="K531" s="4">
        <v>230</v>
      </c>
      <c r="L531" s="4">
        <v>19</v>
      </c>
      <c r="M531" s="4">
        <v>3</v>
      </c>
      <c r="N531" s="4" t="s">
        <v>3</v>
      </c>
      <c r="O531" s="4">
        <v>2</v>
      </c>
      <c r="P531" s="4"/>
      <c r="Q531" s="4"/>
      <c r="R531" s="4"/>
      <c r="S531" s="4"/>
      <c r="T531" s="4"/>
      <c r="U531" s="4"/>
      <c r="V531" s="4"/>
      <c r="W531" s="4">
        <v>0</v>
      </c>
      <c r="X531" s="4">
        <v>1</v>
      </c>
      <c r="Y531" s="4">
        <v>0</v>
      </c>
      <c r="Z531" s="4"/>
      <c r="AA531" s="4"/>
      <c r="AB531" s="4"/>
    </row>
    <row r="532" spans="1:206" x14ac:dyDescent="0.2">
      <c r="A532" s="4">
        <v>50</v>
      </c>
      <c r="B532" s="4">
        <v>0</v>
      </c>
      <c r="C532" s="4">
        <v>0</v>
      </c>
      <c r="D532" s="4">
        <v>1</v>
      </c>
      <c r="E532" s="4">
        <v>206</v>
      </c>
      <c r="F532" s="4">
        <f>ROUND(Source!T511,O532)</f>
        <v>0</v>
      </c>
      <c r="G532" s="4" t="s">
        <v>92</v>
      </c>
      <c r="H532" s="4" t="s">
        <v>93</v>
      </c>
      <c r="I532" s="4"/>
      <c r="J532" s="4"/>
      <c r="K532" s="4">
        <v>206</v>
      </c>
      <c r="L532" s="4">
        <v>20</v>
      </c>
      <c r="M532" s="4">
        <v>3</v>
      </c>
      <c r="N532" s="4" t="s">
        <v>3</v>
      </c>
      <c r="O532" s="4">
        <v>2</v>
      </c>
      <c r="P532" s="4"/>
      <c r="Q532" s="4"/>
      <c r="R532" s="4"/>
      <c r="S532" s="4"/>
      <c r="T532" s="4"/>
      <c r="U532" s="4"/>
      <c r="V532" s="4"/>
      <c r="W532" s="4">
        <v>0</v>
      </c>
      <c r="X532" s="4">
        <v>1</v>
      </c>
      <c r="Y532" s="4">
        <v>0</v>
      </c>
      <c r="Z532" s="4"/>
      <c r="AA532" s="4"/>
      <c r="AB532" s="4"/>
    </row>
    <row r="533" spans="1:206" x14ac:dyDescent="0.2">
      <c r="A533" s="4">
        <v>50</v>
      </c>
      <c r="B533" s="4">
        <v>0</v>
      </c>
      <c r="C533" s="4">
        <v>0</v>
      </c>
      <c r="D533" s="4">
        <v>1</v>
      </c>
      <c r="E533" s="4">
        <v>207</v>
      </c>
      <c r="F533" s="4">
        <f>ROUND(Source!U511,O533)</f>
        <v>0</v>
      </c>
      <c r="G533" s="4" t="s">
        <v>94</v>
      </c>
      <c r="H533" s="4" t="s">
        <v>95</v>
      </c>
      <c r="I533" s="4"/>
      <c r="J533" s="4"/>
      <c r="K533" s="4">
        <v>207</v>
      </c>
      <c r="L533" s="4">
        <v>21</v>
      </c>
      <c r="M533" s="4">
        <v>3</v>
      </c>
      <c r="N533" s="4" t="s">
        <v>3</v>
      </c>
      <c r="O533" s="4">
        <v>7</v>
      </c>
      <c r="P533" s="4"/>
      <c r="Q533" s="4"/>
      <c r="R533" s="4"/>
      <c r="S533" s="4"/>
      <c r="T533" s="4"/>
      <c r="U533" s="4"/>
      <c r="V533" s="4"/>
      <c r="W533" s="4">
        <v>0</v>
      </c>
      <c r="X533" s="4">
        <v>1</v>
      </c>
      <c r="Y533" s="4">
        <v>0</v>
      </c>
      <c r="Z533" s="4"/>
      <c r="AA533" s="4"/>
      <c r="AB533" s="4"/>
    </row>
    <row r="534" spans="1:206" x14ac:dyDescent="0.2">
      <c r="A534" s="4">
        <v>50</v>
      </c>
      <c r="B534" s="4">
        <v>0</v>
      </c>
      <c r="C534" s="4">
        <v>0</v>
      </c>
      <c r="D534" s="4">
        <v>1</v>
      </c>
      <c r="E534" s="4">
        <v>208</v>
      </c>
      <c r="F534" s="4">
        <f>ROUND(Source!V511,O534)</f>
        <v>0</v>
      </c>
      <c r="G534" s="4" t="s">
        <v>96</v>
      </c>
      <c r="H534" s="4" t="s">
        <v>97</v>
      </c>
      <c r="I534" s="4"/>
      <c r="J534" s="4"/>
      <c r="K534" s="4">
        <v>208</v>
      </c>
      <c r="L534" s="4">
        <v>22</v>
      </c>
      <c r="M534" s="4">
        <v>3</v>
      </c>
      <c r="N534" s="4" t="s">
        <v>3</v>
      </c>
      <c r="O534" s="4">
        <v>7</v>
      </c>
      <c r="P534" s="4"/>
      <c r="Q534" s="4"/>
      <c r="R534" s="4"/>
      <c r="S534" s="4"/>
      <c r="T534" s="4"/>
      <c r="U534" s="4"/>
      <c r="V534" s="4"/>
      <c r="W534" s="4">
        <v>0</v>
      </c>
      <c r="X534" s="4">
        <v>1</v>
      </c>
      <c r="Y534" s="4">
        <v>0</v>
      </c>
      <c r="Z534" s="4"/>
      <c r="AA534" s="4"/>
      <c r="AB534" s="4"/>
    </row>
    <row r="535" spans="1:206" x14ac:dyDescent="0.2">
      <c r="A535" s="4">
        <v>50</v>
      </c>
      <c r="B535" s="4">
        <v>0</v>
      </c>
      <c r="C535" s="4">
        <v>0</v>
      </c>
      <c r="D535" s="4">
        <v>1</v>
      </c>
      <c r="E535" s="4">
        <v>209</v>
      </c>
      <c r="F535" s="4">
        <f>ROUND(Source!W511,O535)</f>
        <v>0</v>
      </c>
      <c r="G535" s="4" t="s">
        <v>98</v>
      </c>
      <c r="H535" s="4" t="s">
        <v>99</v>
      </c>
      <c r="I535" s="4"/>
      <c r="J535" s="4"/>
      <c r="K535" s="4">
        <v>209</v>
      </c>
      <c r="L535" s="4">
        <v>23</v>
      </c>
      <c r="M535" s="4">
        <v>3</v>
      </c>
      <c r="N535" s="4" t="s">
        <v>3</v>
      </c>
      <c r="O535" s="4">
        <v>2</v>
      </c>
      <c r="P535" s="4"/>
      <c r="Q535" s="4"/>
      <c r="R535" s="4"/>
      <c r="S535" s="4"/>
      <c r="T535" s="4"/>
      <c r="U535" s="4"/>
      <c r="V535" s="4"/>
      <c r="W535" s="4">
        <v>0</v>
      </c>
      <c r="X535" s="4">
        <v>1</v>
      </c>
      <c r="Y535" s="4">
        <v>0</v>
      </c>
      <c r="Z535" s="4"/>
      <c r="AA535" s="4"/>
      <c r="AB535" s="4"/>
    </row>
    <row r="536" spans="1:206" x14ac:dyDescent="0.2">
      <c r="A536" s="4">
        <v>50</v>
      </c>
      <c r="B536" s="4">
        <v>0</v>
      </c>
      <c r="C536" s="4">
        <v>0</v>
      </c>
      <c r="D536" s="4">
        <v>1</v>
      </c>
      <c r="E536" s="4">
        <v>233</v>
      </c>
      <c r="F536" s="4">
        <f>ROUND(Source!BD511,O536)</f>
        <v>0</v>
      </c>
      <c r="G536" s="4" t="s">
        <v>100</v>
      </c>
      <c r="H536" s="4" t="s">
        <v>101</v>
      </c>
      <c r="I536" s="4"/>
      <c r="J536" s="4"/>
      <c r="K536" s="4">
        <v>233</v>
      </c>
      <c r="L536" s="4">
        <v>24</v>
      </c>
      <c r="M536" s="4">
        <v>3</v>
      </c>
      <c r="N536" s="4" t="s">
        <v>3</v>
      </c>
      <c r="O536" s="4">
        <v>2</v>
      </c>
      <c r="P536" s="4"/>
      <c r="Q536" s="4"/>
      <c r="R536" s="4"/>
      <c r="S536" s="4"/>
      <c r="T536" s="4"/>
      <c r="U536" s="4"/>
      <c r="V536" s="4"/>
      <c r="W536" s="4">
        <v>0</v>
      </c>
      <c r="X536" s="4">
        <v>1</v>
      </c>
      <c r="Y536" s="4">
        <v>0</v>
      </c>
      <c r="Z536" s="4"/>
      <c r="AA536" s="4"/>
      <c r="AB536" s="4"/>
    </row>
    <row r="537" spans="1:206" x14ac:dyDescent="0.2">
      <c r="A537" s="4">
        <v>50</v>
      </c>
      <c r="B537" s="4">
        <v>0</v>
      </c>
      <c r="C537" s="4">
        <v>0</v>
      </c>
      <c r="D537" s="4">
        <v>1</v>
      </c>
      <c r="E537" s="4">
        <v>210</v>
      </c>
      <c r="F537" s="4">
        <f>ROUND(Source!X511,O537)</f>
        <v>0</v>
      </c>
      <c r="G537" s="4" t="s">
        <v>102</v>
      </c>
      <c r="H537" s="4" t="s">
        <v>103</v>
      </c>
      <c r="I537" s="4"/>
      <c r="J537" s="4"/>
      <c r="K537" s="4">
        <v>210</v>
      </c>
      <c r="L537" s="4">
        <v>25</v>
      </c>
      <c r="M537" s="4">
        <v>3</v>
      </c>
      <c r="N537" s="4" t="s">
        <v>3</v>
      </c>
      <c r="O537" s="4">
        <v>2</v>
      </c>
      <c r="P537" s="4"/>
      <c r="Q537" s="4"/>
      <c r="R537" s="4"/>
      <c r="S537" s="4"/>
      <c r="T537" s="4"/>
      <c r="U537" s="4"/>
      <c r="V537" s="4"/>
      <c r="W537" s="4">
        <v>0</v>
      </c>
      <c r="X537" s="4">
        <v>1</v>
      </c>
      <c r="Y537" s="4">
        <v>0</v>
      </c>
      <c r="Z537" s="4"/>
      <c r="AA537" s="4"/>
      <c r="AB537" s="4"/>
    </row>
    <row r="538" spans="1:206" x14ac:dyDescent="0.2">
      <c r="A538" s="4">
        <v>50</v>
      </c>
      <c r="B538" s="4">
        <v>0</v>
      </c>
      <c r="C538" s="4">
        <v>0</v>
      </c>
      <c r="D538" s="4">
        <v>1</v>
      </c>
      <c r="E538" s="4">
        <v>211</v>
      </c>
      <c r="F538" s="4">
        <f>ROUND(Source!Y511,O538)</f>
        <v>0</v>
      </c>
      <c r="G538" s="4" t="s">
        <v>104</v>
      </c>
      <c r="H538" s="4" t="s">
        <v>105</v>
      </c>
      <c r="I538" s="4"/>
      <c r="J538" s="4"/>
      <c r="K538" s="4">
        <v>211</v>
      </c>
      <c r="L538" s="4">
        <v>26</v>
      </c>
      <c r="M538" s="4">
        <v>3</v>
      </c>
      <c r="N538" s="4" t="s">
        <v>3</v>
      </c>
      <c r="O538" s="4">
        <v>2</v>
      </c>
      <c r="P538" s="4"/>
      <c r="Q538" s="4"/>
      <c r="R538" s="4"/>
      <c r="S538" s="4"/>
      <c r="T538" s="4"/>
      <c r="U538" s="4"/>
      <c r="V538" s="4"/>
      <c r="W538" s="4">
        <v>0</v>
      </c>
      <c r="X538" s="4">
        <v>1</v>
      </c>
      <c r="Y538" s="4">
        <v>0</v>
      </c>
      <c r="Z538" s="4"/>
      <c r="AA538" s="4"/>
      <c r="AB538" s="4"/>
    </row>
    <row r="539" spans="1:206" x14ac:dyDescent="0.2">
      <c r="A539" s="4">
        <v>50</v>
      </c>
      <c r="B539" s="4">
        <v>0</v>
      </c>
      <c r="C539" s="4">
        <v>0</v>
      </c>
      <c r="D539" s="4">
        <v>1</v>
      </c>
      <c r="E539" s="4">
        <v>224</v>
      </c>
      <c r="F539" s="4">
        <f>ROUND(Source!AR511,O539)</f>
        <v>117990.74</v>
      </c>
      <c r="G539" s="4" t="s">
        <v>106</v>
      </c>
      <c r="H539" s="4" t="s">
        <v>107</v>
      </c>
      <c r="I539" s="4"/>
      <c r="J539" s="4"/>
      <c r="K539" s="4">
        <v>224</v>
      </c>
      <c r="L539" s="4">
        <v>27</v>
      </c>
      <c r="M539" s="4">
        <v>3</v>
      </c>
      <c r="N539" s="4" t="s">
        <v>3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117990.74</v>
      </c>
      <c r="X539" s="4">
        <v>1</v>
      </c>
      <c r="Y539" s="4">
        <v>117990.74</v>
      </c>
      <c r="Z539" s="4"/>
      <c r="AA539" s="4"/>
      <c r="AB539" s="4"/>
    </row>
    <row r="541" spans="1:206" x14ac:dyDescent="0.2">
      <c r="A541" s="1">
        <v>4</v>
      </c>
      <c r="B541" s="1">
        <v>1</v>
      </c>
      <c r="C541" s="1"/>
      <c r="D541" s="1">
        <f>ROW(A547)</f>
        <v>547</v>
      </c>
      <c r="E541" s="1"/>
      <c r="F541" s="1" t="s">
        <v>15</v>
      </c>
      <c r="G541" s="1" t="s">
        <v>383</v>
      </c>
      <c r="H541" s="1" t="s">
        <v>3</v>
      </c>
      <c r="I541" s="1">
        <v>0</v>
      </c>
      <c r="J541" s="1"/>
      <c r="K541" s="1">
        <v>0</v>
      </c>
      <c r="L541" s="1"/>
      <c r="M541" s="1" t="s">
        <v>3</v>
      </c>
      <c r="N541" s="1"/>
      <c r="O541" s="1"/>
      <c r="P541" s="1"/>
      <c r="Q541" s="1"/>
      <c r="R541" s="1"/>
      <c r="S541" s="1">
        <v>0</v>
      </c>
      <c r="T541" s="1"/>
      <c r="U541" s="1" t="s">
        <v>3</v>
      </c>
      <c r="V541" s="1">
        <v>0</v>
      </c>
      <c r="W541" s="1"/>
      <c r="X541" s="1"/>
      <c r="Y541" s="1"/>
      <c r="Z541" s="1"/>
      <c r="AA541" s="1"/>
      <c r="AB541" s="1" t="s">
        <v>3</v>
      </c>
      <c r="AC541" s="1" t="s">
        <v>3</v>
      </c>
      <c r="AD541" s="1" t="s">
        <v>3</v>
      </c>
      <c r="AE541" s="1" t="s">
        <v>3</v>
      </c>
      <c r="AF541" s="1" t="s">
        <v>3</v>
      </c>
      <c r="AG541" s="1" t="s">
        <v>3</v>
      </c>
      <c r="AH541" s="1"/>
      <c r="AI541" s="1"/>
      <c r="AJ541" s="1"/>
      <c r="AK541" s="1"/>
      <c r="AL541" s="1"/>
      <c r="AM541" s="1"/>
      <c r="AN541" s="1"/>
      <c r="AO541" s="1"/>
      <c r="AP541" s="1" t="s">
        <v>3</v>
      </c>
      <c r="AQ541" s="1" t="s">
        <v>3</v>
      </c>
      <c r="AR541" s="1" t="s">
        <v>3</v>
      </c>
      <c r="AS541" s="1"/>
      <c r="AT541" s="1"/>
      <c r="AU541" s="1"/>
      <c r="AV541" s="1"/>
      <c r="AW541" s="1"/>
      <c r="AX541" s="1"/>
      <c r="AY541" s="1"/>
      <c r="AZ541" s="1" t="s">
        <v>3</v>
      </c>
      <c r="BA541" s="1"/>
      <c r="BB541" s="1" t="s">
        <v>3</v>
      </c>
      <c r="BC541" s="1" t="s">
        <v>3</v>
      </c>
      <c r="BD541" s="1" t="s">
        <v>3</v>
      </c>
      <c r="BE541" s="1" t="s">
        <v>3</v>
      </c>
      <c r="BF541" s="1" t="s">
        <v>3</v>
      </c>
      <c r="BG541" s="1" t="s">
        <v>3</v>
      </c>
      <c r="BH541" s="1" t="s">
        <v>3</v>
      </c>
      <c r="BI541" s="1" t="s">
        <v>3</v>
      </c>
      <c r="BJ541" s="1" t="s">
        <v>3</v>
      </c>
      <c r="BK541" s="1" t="s">
        <v>3</v>
      </c>
      <c r="BL541" s="1" t="s">
        <v>3</v>
      </c>
      <c r="BM541" s="1" t="s">
        <v>3</v>
      </c>
      <c r="BN541" s="1" t="s">
        <v>3</v>
      </c>
      <c r="BO541" s="1" t="s">
        <v>3</v>
      </c>
      <c r="BP541" s="1" t="s">
        <v>3</v>
      </c>
      <c r="BQ541" s="1"/>
      <c r="BR541" s="1"/>
      <c r="BS541" s="1"/>
      <c r="BT541" s="1"/>
      <c r="BU541" s="1"/>
      <c r="BV541" s="1"/>
      <c r="BW541" s="1"/>
      <c r="BX541" s="1">
        <v>0</v>
      </c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>
        <v>0</v>
      </c>
    </row>
    <row r="543" spans="1:206" x14ac:dyDescent="0.2">
      <c r="A543" s="2">
        <v>52</v>
      </c>
      <c r="B543" s="2">
        <f t="shared" ref="B543:G543" si="278">B547</f>
        <v>1</v>
      </c>
      <c r="C543" s="2">
        <f t="shared" si="278"/>
        <v>4</v>
      </c>
      <c r="D543" s="2">
        <f t="shared" si="278"/>
        <v>541</v>
      </c>
      <c r="E543" s="2">
        <f t="shared" si="278"/>
        <v>0</v>
      </c>
      <c r="F543" s="2" t="str">
        <f t="shared" si="278"/>
        <v>Новый раздел</v>
      </c>
      <c r="G543" s="2" t="str">
        <f t="shared" si="278"/>
        <v>Возврат материалов справочно</v>
      </c>
      <c r="H543" s="2"/>
      <c r="I543" s="2"/>
      <c r="J543" s="2"/>
      <c r="K543" s="2"/>
      <c r="L543" s="2"/>
      <c r="M543" s="2"/>
      <c r="N543" s="2"/>
      <c r="O543" s="2">
        <f t="shared" ref="O543:AT543" si="279">O547</f>
        <v>0</v>
      </c>
      <c r="P543" s="2">
        <f t="shared" si="279"/>
        <v>0</v>
      </c>
      <c r="Q543" s="2">
        <f t="shared" si="279"/>
        <v>0</v>
      </c>
      <c r="R543" s="2">
        <f t="shared" si="279"/>
        <v>0</v>
      </c>
      <c r="S543" s="2">
        <f t="shared" si="279"/>
        <v>0</v>
      </c>
      <c r="T543" s="2">
        <f t="shared" si="279"/>
        <v>0</v>
      </c>
      <c r="U543" s="2">
        <f t="shared" si="279"/>
        <v>0</v>
      </c>
      <c r="V543" s="2">
        <f t="shared" si="279"/>
        <v>0</v>
      </c>
      <c r="W543" s="2">
        <f t="shared" si="279"/>
        <v>0</v>
      </c>
      <c r="X543" s="2">
        <f t="shared" si="279"/>
        <v>0</v>
      </c>
      <c r="Y543" s="2">
        <f t="shared" si="279"/>
        <v>0</v>
      </c>
      <c r="Z543" s="2">
        <f t="shared" si="279"/>
        <v>0</v>
      </c>
      <c r="AA543" s="2">
        <f t="shared" si="279"/>
        <v>0</v>
      </c>
      <c r="AB543" s="2">
        <f t="shared" si="279"/>
        <v>0</v>
      </c>
      <c r="AC543" s="2">
        <f t="shared" si="279"/>
        <v>0</v>
      </c>
      <c r="AD543" s="2">
        <f t="shared" si="279"/>
        <v>0</v>
      </c>
      <c r="AE543" s="2">
        <f t="shared" si="279"/>
        <v>0</v>
      </c>
      <c r="AF543" s="2">
        <f t="shared" si="279"/>
        <v>0</v>
      </c>
      <c r="AG543" s="2">
        <f t="shared" si="279"/>
        <v>0</v>
      </c>
      <c r="AH543" s="2">
        <f t="shared" si="279"/>
        <v>0</v>
      </c>
      <c r="AI543" s="2">
        <f t="shared" si="279"/>
        <v>0</v>
      </c>
      <c r="AJ543" s="2">
        <f t="shared" si="279"/>
        <v>0</v>
      </c>
      <c r="AK543" s="2">
        <f t="shared" si="279"/>
        <v>0</v>
      </c>
      <c r="AL543" s="2">
        <f t="shared" si="279"/>
        <v>0</v>
      </c>
      <c r="AM543" s="2">
        <f t="shared" si="279"/>
        <v>0</v>
      </c>
      <c r="AN543" s="2">
        <f t="shared" si="279"/>
        <v>0</v>
      </c>
      <c r="AO543" s="2">
        <f t="shared" si="279"/>
        <v>0</v>
      </c>
      <c r="AP543" s="2">
        <f t="shared" si="279"/>
        <v>0</v>
      </c>
      <c r="AQ543" s="2">
        <f t="shared" si="279"/>
        <v>0</v>
      </c>
      <c r="AR543" s="2">
        <f t="shared" si="279"/>
        <v>0</v>
      </c>
      <c r="AS543" s="2">
        <f t="shared" si="279"/>
        <v>0</v>
      </c>
      <c r="AT543" s="2">
        <f t="shared" si="279"/>
        <v>0</v>
      </c>
      <c r="AU543" s="2">
        <f t="shared" ref="AU543:BZ543" si="280">AU547</f>
        <v>0</v>
      </c>
      <c r="AV543" s="2">
        <f t="shared" si="280"/>
        <v>0</v>
      </c>
      <c r="AW543" s="2">
        <f t="shared" si="280"/>
        <v>0</v>
      </c>
      <c r="AX543" s="2">
        <f t="shared" si="280"/>
        <v>0</v>
      </c>
      <c r="AY543" s="2">
        <f t="shared" si="280"/>
        <v>0</v>
      </c>
      <c r="AZ543" s="2">
        <f t="shared" si="280"/>
        <v>0</v>
      </c>
      <c r="BA543" s="2">
        <f t="shared" si="280"/>
        <v>0</v>
      </c>
      <c r="BB543" s="2">
        <f t="shared" si="280"/>
        <v>0</v>
      </c>
      <c r="BC543" s="2">
        <f t="shared" si="280"/>
        <v>0</v>
      </c>
      <c r="BD543" s="2">
        <f t="shared" si="280"/>
        <v>0</v>
      </c>
      <c r="BE543" s="2">
        <f t="shared" si="280"/>
        <v>0</v>
      </c>
      <c r="BF543" s="2">
        <f t="shared" si="280"/>
        <v>0</v>
      </c>
      <c r="BG543" s="2">
        <f t="shared" si="280"/>
        <v>0</v>
      </c>
      <c r="BH543" s="2">
        <f t="shared" si="280"/>
        <v>0</v>
      </c>
      <c r="BI543" s="2">
        <f t="shared" si="280"/>
        <v>0</v>
      </c>
      <c r="BJ543" s="2">
        <f t="shared" si="280"/>
        <v>0</v>
      </c>
      <c r="BK543" s="2">
        <f t="shared" si="280"/>
        <v>0</v>
      </c>
      <c r="BL543" s="2">
        <f t="shared" si="280"/>
        <v>0</v>
      </c>
      <c r="BM543" s="2">
        <f t="shared" si="280"/>
        <v>0</v>
      </c>
      <c r="BN543" s="2">
        <f t="shared" si="280"/>
        <v>0</v>
      </c>
      <c r="BO543" s="2">
        <f t="shared" si="280"/>
        <v>0</v>
      </c>
      <c r="BP543" s="2">
        <f t="shared" si="280"/>
        <v>0</v>
      </c>
      <c r="BQ543" s="2">
        <f t="shared" si="280"/>
        <v>0</v>
      </c>
      <c r="BR543" s="2">
        <f t="shared" si="280"/>
        <v>0</v>
      </c>
      <c r="BS543" s="2">
        <f t="shared" si="280"/>
        <v>0</v>
      </c>
      <c r="BT543" s="2">
        <f t="shared" si="280"/>
        <v>0</v>
      </c>
      <c r="BU543" s="2">
        <f t="shared" si="280"/>
        <v>0</v>
      </c>
      <c r="BV543" s="2">
        <f t="shared" si="280"/>
        <v>0</v>
      </c>
      <c r="BW543" s="2">
        <f t="shared" si="280"/>
        <v>0</v>
      </c>
      <c r="BX543" s="2">
        <f t="shared" si="280"/>
        <v>0</v>
      </c>
      <c r="BY543" s="2">
        <f t="shared" si="280"/>
        <v>0</v>
      </c>
      <c r="BZ543" s="2">
        <f t="shared" si="280"/>
        <v>0</v>
      </c>
      <c r="CA543" s="2">
        <f t="shared" ref="CA543:DF543" si="281">CA547</f>
        <v>0</v>
      </c>
      <c r="CB543" s="2">
        <f t="shared" si="281"/>
        <v>0</v>
      </c>
      <c r="CC543" s="2">
        <f t="shared" si="281"/>
        <v>0</v>
      </c>
      <c r="CD543" s="2">
        <f t="shared" si="281"/>
        <v>0</v>
      </c>
      <c r="CE543" s="2">
        <f t="shared" si="281"/>
        <v>0</v>
      </c>
      <c r="CF543" s="2">
        <f t="shared" si="281"/>
        <v>0</v>
      </c>
      <c r="CG543" s="2">
        <f t="shared" si="281"/>
        <v>0</v>
      </c>
      <c r="CH543" s="2">
        <f t="shared" si="281"/>
        <v>0</v>
      </c>
      <c r="CI543" s="2">
        <f t="shared" si="281"/>
        <v>0</v>
      </c>
      <c r="CJ543" s="2">
        <f t="shared" si="281"/>
        <v>0</v>
      </c>
      <c r="CK543" s="2">
        <f t="shared" si="281"/>
        <v>0</v>
      </c>
      <c r="CL543" s="2">
        <f t="shared" si="281"/>
        <v>0</v>
      </c>
      <c r="CM543" s="2">
        <f t="shared" si="281"/>
        <v>0</v>
      </c>
      <c r="CN543" s="2">
        <f t="shared" si="281"/>
        <v>0</v>
      </c>
      <c r="CO543" s="2">
        <f t="shared" si="281"/>
        <v>0</v>
      </c>
      <c r="CP543" s="2">
        <f t="shared" si="281"/>
        <v>0</v>
      </c>
      <c r="CQ543" s="2">
        <f t="shared" si="281"/>
        <v>0</v>
      </c>
      <c r="CR543" s="2">
        <f t="shared" si="281"/>
        <v>0</v>
      </c>
      <c r="CS543" s="2">
        <f t="shared" si="281"/>
        <v>0</v>
      </c>
      <c r="CT543" s="2">
        <f t="shared" si="281"/>
        <v>0</v>
      </c>
      <c r="CU543" s="2">
        <f t="shared" si="281"/>
        <v>0</v>
      </c>
      <c r="CV543" s="2">
        <f t="shared" si="281"/>
        <v>0</v>
      </c>
      <c r="CW543" s="2">
        <f t="shared" si="281"/>
        <v>0</v>
      </c>
      <c r="CX543" s="2">
        <f t="shared" si="281"/>
        <v>0</v>
      </c>
      <c r="CY543" s="2">
        <f t="shared" si="281"/>
        <v>0</v>
      </c>
      <c r="CZ543" s="2">
        <f t="shared" si="281"/>
        <v>0</v>
      </c>
      <c r="DA543" s="2">
        <f t="shared" si="281"/>
        <v>0</v>
      </c>
      <c r="DB543" s="2">
        <f t="shared" si="281"/>
        <v>0</v>
      </c>
      <c r="DC543" s="2">
        <f t="shared" si="281"/>
        <v>0</v>
      </c>
      <c r="DD543" s="2">
        <f t="shared" si="281"/>
        <v>0</v>
      </c>
      <c r="DE543" s="2">
        <f t="shared" si="281"/>
        <v>0</v>
      </c>
      <c r="DF543" s="2">
        <f t="shared" si="281"/>
        <v>0</v>
      </c>
      <c r="DG543" s="3">
        <f t="shared" ref="DG543:EL543" si="282">DG547</f>
        <v>0</v>
      </c>
      <c r="DH543" s="3">
        <f t="shared" si="282"/>
        <v>0</v>
      </c>
      <c r="DI543" s="3">
        <f t="shared" si="282"/>
        <v>0</v>
      </c>
      <c r="DJ543" s="3">
        <f t="shared" si="282"/>
        <v>0</v>
      </c>
      <c r="DK543" s="3">
        <f t="shared" si="282"/>
        <v>0</v>
      </c>
      <c r="DL543" s="3">
        <f t="shared" si="282"/>
        <v>0</v>
      </c>
      <c r="DM543" s="3">
        <f t="shared" si="282"/>
        <v>0</v>
      </c>
      <c r="DN543" s="3">
        <f t="shared" si="282"/>
        <v>0</v>
      </c>
      <c r="DO543" s="3">
        <f t="shared" si="282"/>
        <v>0</v>
      </c>
      <c r="DP543" s="3">
        <f t="shared" si="282"/>
        <v>0</v>
      </c>
      <c r="DQ543" s="3">
        <f t="shared" si="282"/>
        <v>0</v>
      </c>
      <c r="DR543" s="3">
        <f t="shared" si="282"/>
        <v>0</v>
      </c>
      <c r="DS543" s="3">
        <f t="shared" si="282"/>
        <v>0</v>
      </c>
      <c r="DT543" s="3">
        <f t="shared" si="282"/>
        <v>0</v>
      </c>
      <c r="DU543" s="3">
        <f t="shared" si="282"/>
        <v>0</v>
      </c>
      <c r="DV543" s="3">
        <f t="shared" si="282"/>
        <v>0</v>
      </c>
      <c r="DW543" s="3">
        <f t="shared" si="282"/>
        <v>0</v>
      </c>
      <c r="DX543" s="3">
        <f t="shared" si="282"/>
        <v>0</v>
      </c>
      <c r="DY543" s="3">
        <f t="shared" si="282"/>
        <v>0</v>
      </c>
      <c r="DZ543" s="3">
        <f t="shared" si="282"/>
        <v>0</v>
      </c>
      <c r="EA543" s="3">
        <f t="shared" si="282"/>
        <v>0</v>
      </c>
      <c r="EB543" s="3">
        <f t="shared" si="282"/>
        <v>0</v>
      </c>
      <c r="EC543" s="3">
        <f t="shared" si="282"/>
        <v>0</v>
      </c>
      <c r="ED543" s="3">
        <f t="shared" si="282"/>
        <v>0</v>
      </c>
      <c r="EE543" s="3">
        <f t="shared" si="282"/>
        <v>0</v>
      </c>
      <c r="EF543" s="3">
        <f t="shared" si="282"/>
        <v>0</v>
      </c>
      <c r="EG543" s="3">
        <f t="shared" si="282"/>
        <v>0</v>
      </c>
      <c r="EH543" s="3">
        <f t="shared" si="282"/>
        <v>0</v>
      </c>
      <c r="EI543" s="3">
        <f t="shared" si="282"/>
        <v>0</v>
      </c>
      <c r="EJ543" s="3">
        <f t="shared" si="282"/>
        <v>0</v>
      </c>
      <c r="EK543" s="3">
        <f t="shared" si="282"/>
        <v>0</v>
      </c>
      <c r="EL543" s="3">
        <f t="shared" si="282"/>
        <v>0</v>
      </c>
      <c r="EM543" s="3">
        <f t="shared" ref="EM543:FR543" si="283">EM547</f>
        <v>0</v>
      </c>
      <c r="EN543" s="3">
        <f t="shared" si="283"/>
        <v>0</v>
      </c>
      <c r="EO543" s="3">
        <f t="shared" si="283"/>
        <v>0</v>
      </c>
      <c r="EP543" s="3">
        <f t="shared" si="283"/>
        <v>0</v>
      </c>
      <c r="EQ543" s="3">
        <f t="shared" si="283"/>
        <v>0</v>
      </c>
      <c r="ER543" s="3">
        <f t="shared" si="283"/>
        <v>0</v>
      </c>
      <c r="ES543" s="3">
        <f t="shared" si="283"/>
        <v>0</v>
      </c>
      <c r="ET543" s="3">
        <f t="shared" si="283"/>
        <v>0</v>
      </c>
      <c r="EU543" s="3">
        <f t="shared" si="283"/>
        <v>0</v>
      </c>
      <c r="EV543" s="3">
        <f t="shared" si="283"/>
        <v>0</v>
      </c>
      <c r="EW543" s="3">
        <f t="shared" si="283"/>
        <v>0</v>
      </c>
      <c r="EX543" s="3">
        <f t="shared" si="283"/>
        <v>0</v>
      </c>
      <c r="EY543" s="3">
        <f t="shared" si="283"/>
        <v>0</v>
      </c>
      <c r="EZ543" s="3">
        <f t="shared" si="283"/>
        <v>0</v>
      </c>
      <c r="FA543" s="3">
        <f t="shared" si="283"/>
        <v>0</v>
      </c>
      <c r="FB543" s="3">
        <f t="shared" si="283"/>
        <v>0</v>
      </c>
      <c r="FC543" s="3">
        <f t="shared" si="283"/>
        <v>0</v>
      </c>
      <c r="FD543" s="3">
        <f t="shared" si="283"/>
        <v>0</v>
      </c>
      <c r="FE543" s="3">
        <f t="shared" si="283"/>
        <v>0</v>
      </c>
      <c r="FF543" s="3">
        <f t="shared" si="283"/>
        <v>0</v>
      </c>
      <c r="FG543" s="3">
        <f t="shared" si="283"/>
        <v>0</v>
      </c>
      <c r="FH543" s="3">
        <f t="shared" si="283"/>
        <v>0</v>
      </c>
      <c r="FI543" s="3">
        <f t="shared" si="283"/>
        <v>0</v>
      </c>
      <c r="FJ543" s="3">
        <f t="shared" si="283"/>
        <v>0</v>
      </c>
      <c r="FK543" s="3">
        <f t="shared" si="283"/>
        <v>0</v>
      </c>
      <c r="FL543" s="3">
        <f t="shared" si="283"/>
        <v>0</v>
      </c>
      <c r="FM543" s="3">
        <f t="shared" si="283"/>
        <v>0</v>
      </c>
      <c r="FN543" s="3">
        <f t="shared" si="283"/>
        <v>0</v>
      </c>
      <c r="FO543" s="3">
        <f t="shared" si="283"/>
        <v>0</v>
      </c>
      <c r="FP543" s="3">
        <f t="shared" si="283"/>
        <v>0</v>
      </c>
      <c r="FQ543" s="3">
        <f t="shared" si="283"/>
        <v>0</v>
      </c>
      <c r="FR543" s="3">
        <f t="shared" si="283"/>
        <v>0</v>
      </c>
      <c r="FS543" s="3">
        <f t="shared" ref="FS543:GX543" si="284">FS547</f>
        <v>0</v>
      </c>
      <c r="FT543" s="3">
        <f t="shared" si="284"/>
        <v>0</v>
      </c>
      <c r="FU543" s="3">
        <f t="shared" si="284"/>
        <v>0</v>
      </c>
      <c r="FV543" s="3">
        <f t="shared" si="284"/>
        <v>0</v>
      </c>
      <c r="FW543" s="3">
        <f t="shared" si="284"/>
        <v>0</v>
      </c>
      <c r="FX543" s="3">
        <f t="shared" si="284"/>
        <v>0</v>
      </c>
      <c r="FY543" s="3">
        <f t="shared" si="284"/>
        <v>0</v>
      </c>
      <c r="FZ543" s="3">
        <f t="shared" si="284"/>
        <v>0</v>
      </c>
      <c r="GA543" s="3">
        <f t="shared" si="284"/>
        <v>0</v>
      </c>
      <c r="GB543" s="3">
        <f t="shared" si="284"/>
        <v>0</v>
      </c>
      <c r="GC543" s="3">
        <f t="shared" si="284"/>
        <v>0</v>
      </c>
      <c r="GD543" s="3">
        <f t="shared" si="284"/>
        <v>0</v>
      </c>
      <c r="GE543" s="3">
        <f t="shared" si="284"/>
        <v>0</v>
      </c>
      <c r="GF543" s="3">
        <f t="shared" si="284"/>
        <v>0</v>
      </c>
      <c r="GG543" s="3">
        <f t="shared" si="284"/>
        <v>0</v>
      </c>
      <c r="GH543" s="3">
        <f t="shared" si="284"/>
        <v>0</v>
      </c>
      <c r="GI543" s="3">
        <f t="shared" si="284"/>
        <v>0</v>
      </c>
      <c r="GJ543" s="3">
        <f t="shared" si="284"/>
        <v>0</v>
      </c>
      <c r="GK543" s="3">
        <f t="shared" si="284"/>
        <v>0</v>
      </c>
      <c r="GL543" s="3">
        <f t="shared" si="284"/>
        <v>0</v>
      </c>
      <c r="GM543" s="3">
        <f t="shared" si="284"/>
        <v>0</v>
      </c>
      <c r="GN543" s="3">
        <f t="shared" si="284"/>
        <v>0</v>
      </c>
      <c r="GO543" s="3">
        <f t="shared" si="284"/>
        <v>0</v>
      </c>
      <c r="GP543" s="3">
        <f t="shared" si="284"/>
        <v>0</v>
      </c>
      <c r="GQ543" s="3">
        <f t="shared" si="284"/>
        <v>0</v>
      </c>
      <c r="GR543" s="3">
        <f t="shared" si="284"/>
        <v>0</v>
      </c>
      <c r="GS543" s="3">
        <f t="shared" si="284"/>
        <v>0</v>
      </c>
      <c r="GT543" s="3">
        <f t="shared" si="284"/>
        <v>0</v>
      </c>
      <c r="GU543" s="3">
        <f t="shared" si="284"/>
        <v>0</v>
      </c>
      <c r="GV543" s="3">
        <f t="shared" si="284"/>
        <v>0</v>
      </c>
      <c r="GW543" s="3">
        <f t="shared" si="284"/>
        <v>0</v>
      </c>
      <c r="GX543" s="3">
        <f t="shared" si="284"/>
        <v>0</v>
      </c>
    </row>
    <row r="545" spans="1:245" x14ac:dyDescent="0.2">
      <c r="A545">
        <v>19</v>
      </c>
      <c r="B545">
        <v>1</v>
      </c>
      <c r="F545" t="s">
        <v>3</v>
      </c>
      <c r="G545" t="s">
        <v>384</v>
      </c>
      <c r="H545" t="s">
        <v>3</v>
      </c>
      <c r="AA545">
        <v>1</v>
      </c>
      <c r="IK545">
        <v>0</v>
      </c>
    </row>
    <row r="547" spans="1:245" x14ac:dyDescent="0.2">
      <c r="A547" s="2">
        <v>51</v>
      </c>
      <c r="B547" s="2">
        <f>B541</f>
        <v>1</v>
      </c>
      <c r="C547" s="2">
        <f>A541</f>
        <v>4</v>
      </c>
      <c r="D547" s="2">
        <f>ROW(A541)</f>
        <v>541</v>
      </c>
      <c r="E547" s="2"/>
      <c r="F547" s="2" t="str">
        <f>IF(F541&lt;&gt;"",F541,"")</f>
        <v>Новый раздел</v>
      </c>
      <c r="G547" s="2" t="str">
        <f>IF(G541&lt;&gt;"",G541,"")</f>
        <v>Возврат материалов справочно</v>
      </c>
      <c r="H547" s="2">
        <v>0</v>
      </c>
      <c r="I547" s="2"/>
      <c r="J547" s="2"/>
      <c r="K547" s="2"/>
      <c r="L547" s="2"/>
      <c r="M547" s="2"/>
      <c r="N547" s="2"/>
      <c r="O547" s="2">
        <f t="shared" ref="O547:T547" si="285">ROUND(AB547,2)</f>
        <v>0</v>
      </c>
      <c r="P547" s="2">
        <f t="shared" si="285"/>
        <v>0</v>
      </c>
      <c r="Q547" s="2">
        <f t="shared" si="285"/>
        <v>0</v>
      </c>
      <c r="R547" s="2">
        <f t="shared" si="285"/>
        <v>0</v>
      </c>
      <c r="S547" s="2">
        <f t="shared" si="285"/>
        <v>0</v>
      </c>
      <c r="T547" s="2">
        <f t="shared" si="285"/>
        <v>0</v>
      </c>
      <c r="U547" s="2">
        <f>AH547</f>
        <v>0</v>
      </c>
      <c r="V547" s="2">
        <f>AI547</f>
        <v>0</v>
      </c>
      <c r="W547" s="2">
        <f>ROUND(AJ547,2)</f>
        <v>0</v>
      </c>
      <c r="X547" s="2">
        <f>ROUND(AK547,2)</f>
        <v>0</v>
      </c>
      <c r="Y547" s="2">
        <f>ROUND(AL547,2)</f>
        <v>0</v>
      </c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>
        <f t="shared" ref="AO547:BD547" si="286">ROUND(BX547,2)</f>
        <v>0</v>
      </c>
      <c r="AP547" s="2">
        <f t="shared" si="286"/>
        <v>0</v>
      </c>
      <c r="AQ547" s="2">
        <f t="shared" si="286"/>
        <v>0</v>
      </c>
      <c r="AR547" s="2">
        <f t="shared" si="286"/>
        <v>0</v>
      </c>
      <c r="AS547" s="2">
        <f t="shared" si="286"/>
        <v>0</v>
      </c>
      <c r="AT547" s="2">
        <f t="shared" si="286"/>
        <v>0</v>
      </c>
      <c r="AU547" s="2">
        <f t="shared" si="286"/>
        <v>0</v>
      </c>
      <c r="AV547" s="2">
        <f t="shared" si="286"/>
        <v>0</v>
      </c>
      <c r="AW547" s="2">
        <f t="shared" si="286"/>
        <v>0</v>
      </c>
      <c r="AX547" s="2">
        <f t="shared" si="286"/>
        <v>0</v>
      </c>
      <c r="AY547" s="2">
        <f t="shared" si="286"/>
        <v>0</v>
      </c>
      <c r="AZ547" s="2">
        <f t="shared" si="286"/>
        <v>0</v>
      </c>
      <c r="BA547" s="2">
        <f t="shared" si="286"/>
        <v>0</v>
      </c>
      <c r="BB547" s="2">
        <f t="shared" si="286"/>
        <v>0</v>
      </c>
      <c r="BC547" s="2">
        <f t="shared" si="286"/>
        <v>0</v>
      </c>
      <c r="BD547" s="2">
        <f t="shared" si="286"/>
        <v>0</v>
      </c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3"/>
      <c r="DH547" s="3"/>
      <c r="DI547" s="3"/>
      <c r="DJ547" s="3"/>
      <c r="DK547" s="3"/>
      <c r="DL547" s="3"/>
      <c r="DM547" s="3"/>
      <c r="DN547" s="3"/>
      <c r="DO547" s="3"/>
      <c r="DP547" s="3"/>
      <c r="DQ547" s="3"/>
      <c r="DR547" s="3"/>
      <c r="DS547" s="3"/>
      <c r="DT547" s="3"/>
      <c r="DU547" s="3"/>
      <c r="DV547" s="3"/>
      <c r="DW547" s="3"/>
      <c r="DX547" s="3"/>
      <c r="DY547" s="3"/>
      <c r="DZ547" s="3"/>
      <c r="EA547" s="3"/>
      <c r="EB547" s="3"/>
      <c r="EC547" s="3"/>
      <c r="ED547" s="3"/>
      <c r="EE547" s="3"/>
      <c r="EF547" s="3"/>
      <c r="EG547" s="3"/>
      <c r="EH547" s="3"/>
      <c r="EI547" s="3"/>
      <c r="EJ547" s="3"/>
      <c r="EK547" s="3"/>
      <c r="EL547" s="3"/>
      <c r="EM547" s="3"/>
      <c r="EN547" s="3"/>
      <c r="EO547" s="3"/>
      <c r="EP547" s="3"/>
      <c r="EQ547" s="3"/>
      <c r="ER547" s="3"/>
      <c r="ES547" s="3"/>
      <c r="ET547" s="3"/>
      <c r="EU547" s="3"/>
      <c r="EV547" s="3"/>
      <c r="EW547" s="3"/>
      <c r="EX547" s="3"/>
      <c r="EY547" s="3"/>
      <c r="EZ547" s="3"/>
      <c r="FA547" s="3"/>
      <c r="FB547" s="3"/>
      <c r="FC547" s="3"/>
      <c r="FD547" s="3"/>
      <c r="FE547" s="3"/>
      <c r="FF547" s="3"/>
      <c r="FG547" s="3"/>
      <c r="FH547" s="3"/>
      <c r="FI547" s="3"/>
      <c r="FJ547" s="3"/>
      <c r="FK547" s="3"/>
      <c r="FL547" s="3"/>
      <c r="FM547" s="3"/>
      <c r="FN547" s="3"/>
      <c r="FO547" s="3"/>
      <c r="FP547" s="3"/>
      <c r="FQ547" s="3"/>
      <c r="FR547" s="3"/>
      <c r="FS547" s="3"/>
      <c r="FT547" s="3"/>
      <c r="FU547" s="3"/>
      <c r="FV547" s="3"/>
      <c r="FW547" s="3"/>
      <c r="FX547" s="3"/>
      <c r="FY547" s="3"/>
      <c r="FZ547" s="3"/>
      <c r="GA547" s="3"/>
      <c r="GB547" s="3"/>
      <c r="GC547" s="3"/>
      <c r="GD547" s="3"/>
      <c r="GE547" s="3"/>
      <c r="GF547" s="3"/>
      <c r="GG547" s="3"/>
      <c r="GH547" s="3"/>
      <c r="GI547" s="3"/>
      <c r="GJ547" s="3"/>
      <c r="GK547" s="3"/>
      <c r="GL547" s="3"/>
      <c r="GM547" s="3"/>
      <c r="GN547" s="3"/>
      <c r="GO547" s="3"/>
      <c r="GP547" s="3"/>
      <c r="GQ547" s="3"/>
      <c r="GR547" s="3"/>
      <c r="GS547" s="3"/>
      <c r="GT547" s="3"/>
      <c r="GU547" s="3"/>
      <c r="GV547" s="3"/>
      <c r="GW547" s="3"/>
      <c r="GX547" s="3">
        <v>0</v>
      </c>
    </row>
    <row r="549" spans="1:245" x14ac:dyDescent="0.2">
      <c r="A549" s="4">
        <v>50</v>
      </c>
      <c r="B549" s="4">
        <v>0</v>
      </c>
      <c r="C549" s="4">
        <v>0</v>
      </c>
      <c r="D549" s="4">
        <v>1</v>
      </c>
      <c r="E549" s="4">
        <v>201</v>
      </c>
      <c r="F549" s="4">
        <f>ROUND(Source!O547,O549)</f>
        <v>0</v>
      </c>
      <c r="G549" s="4" t="s">
        <v>54</v>
      </c>
      <c r="H549" s="4" t="s">
        <v>55</v>
      </c>
      <c r="I549" s="4"/>
      <c r="J549" s="4"/>
      <c r="K549" s="4">
        <v>201</v>
      </c>
      <c r="L549" s="4">
        <v>1</v>
      </c>
      <c r="M549" s="4">
        <v>3</v>
      </c>
      <c r="N549" s="4" t="s">
        <v>3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45" x14ac:dyDescent="0.2">
      <c r="A550" s="4">
        <v>50</v>
      </c>
      <c r="B550" s="4">
        <v>0</v>
      </c>
      <c r="C550" s="4">
        <v>0</v>
      </c>
      <c r="D550" s="4">
        <v>1</v>
      </c>
      <c r="E550" s="4">
        <v>202</v>
      </c>
      <c r="F550" s="4">
        <f>ROUND(Source!P547,O550)</f>
        <v>0</v>
      </c>
      <c r="G550" s="4" t="s">
        <v>56</v>
      </c>
      <c r="H550" s="4" t="s">
        <v>57</v>
      </c>
      <c r="I550" s="4"/>
      <c r="J550" s="4"/>
      <c r="K550" s="4">
        <v>202</v>
      </c>
      <c r="L550" s="4">
        <v>2</v>
      </c>
      <c r="M550" s="4">
        <v>3</v>
      </c>
      <c r="N550" s="4" t="s">
        <v>3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45" x14ac:dyDescent="0.2">
      <c r="A551" s="4">
        <v>50</v>
      </c>
      <c r="B551" s="4">
        <v>0</v>
      </c>
      <c r="C551" s="4">
        <v>0</v>
      </c>
      <c r="D551" s="4">
        <v>1</v>
      </c>
      <c r="E551" s="4">
        <v>222</v>
      </c>
      <c r="F551" s="4">
        <f>ROUND(Source!AO547,O551)</f>
        <v>0</v>
      </c>
      <c r="G551" s="4" t="s">
        <v>58</v>
      </c>
      <c r="H551" s="4" t="s">
        <v>59</v>
      </c>
      <c r="I551" s="4"/>
      <c r="J551" s="4"/>
      <c r="K551" s="4">
        <v>222</v>
      </c>
      <c r="L551" s="4">
        <v>3</v>
      </c>
      <c r="M551" s="4">
        <v>3</v>
      </c>
      <c r="N551" s="4" t="s">
        <v>3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45" x14ac:dyDescent="0.2">
      <c r="A552" s="4">
        <v>50</v>
      </c>
      <c r="B552" s="4">
        <v>0</v>
      </c>
      <c r="C552" s="4">
        <v>0</v>
      </c>
      <c r="D552" s="4">
        <v>1</v>
      </c>
      <c r="E552" s="4">
        <v>225</v>
      </c>
      <c r="F552" s="4">
        <f>ROUND(Source!AV547,O552)</f>
        <v>0</v>
      </c>
      <c r="G552" s="4" t="s">
        <v>60</v>
      </c>
      <c r="H552" s="4" t="s">
        <v>61</v>
      </c>
      <c r="I552" s="4"/>
      <c r="J552" s="4"/>
      <c r="K552" s="4">
        <v>225</v>
      </c>
      <c r="L552" s="4">
        <v>4</v>
      </c>
      <c r="M552" s="4">
        <v>3</v>
      </c>
      <c r="N552" s="4" t="s">
        <v>3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0</v>
      </c>
      <c r="X552" s="4">
        <v>1</v>
      </c>
      <c r="Y552" s="4">
        <v>0</v>
      </c>
      <c r="Z552" s="4"/>
      <c r="AA552" s="4"/>
      <c r="AB552" s="4"/>
    </row>
    <row r="553" spans="1:245" x14ac:dyDescent="0.2">
      <c r="A553" s="4">
        <v>50</v>
      </c>
      <c r="B553" s="4">
        <v>0</v>
      </c>
      <c r="C553" s="4">
        <v>0</v>
      </c>
      <c r="D553" s="4">
        <v>1</v>
      </c>
      <c r="E553" s="4">
        <v>226</v>
      </c>
      <c r="F553" s="4">
        <f>ROUND(Source!AW547,O553)</f>
        <v>0</v>
      </c>
      <c r="G553" s="4" t="s">
        <v>62</v>
      </c>
      <c r="H553" s="4" t="s">
        <v>63</v>
      </c>
      <c r="I553" s="4"/>
      <c r="J553" s="4"/>
      <c r="K553" s="4">
        <v>226</v>
      </c>
      <c r="L553" s="4">
        <v>5</v>
      </c>
      <c r="M553" s="4">
        <v>3</v>
      </c>
      <c r="N553" s="4" t="s">
        <v>3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45" x14ac:dyDescent="0.2">
      <c r="A554" s="4">
        <v>50</v>
      </c>
      <c r="B554" s="4">
        <v>0</v>
      </c>
      <c r="C554" s="4">
        <v>0</v>
      </c>
      <c r="D554" s="4">
        <v>1</v>
      </c>
      <c r="E554" s="4">
        <v>227</v>
      </c>
      <c r="F554" s="4">
        <f>ROUND(Source!AX547,O554)</f>
        <v>0</v>
      </c>
      <c r="G554" s="4" t="s">
        <v>64</v>
      </c>
      <c r="H554" s="4" t="s">
        <v>65</v>
      </c>
      <c r="I554" s="4"/>
      <c r="J554" s="4"/>
      <c r="K554" s="4">
        <v>227</v>
      </c>
      <c r="L554" s="4">
        <v>6</v>
      </c>
      <c r="M554" s="4">
        <v>3</v>
      </c>
      <c r="N554" s="4" t="s">
        <v>3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45" x14ac:dyDescent="0.2">
      <c r="A555" s="4">
        <v>50</v>
      </c>
      <c r="B555" s="4">
        <v>0</v>
      </c>
      <c r="C555" s="4">
        <v>0</v>
      </c>
      <c r="D555" s="4">
        <v>1</v>
      </c>
      <c r="E555" s="4">
        <v>228</v>
      </c>
      <c r="F555" s="4">
        <f>ROUND(Source!AY547,O555)</f>
        <v>0</v>
      </c>
      <c r="G555" s="4" t="s">
        <v>66</v>
      </c>
      <c r="H555" s="4" t="s">
        <v>67</v>
      </c>
      <c r="I555" s="4"/>
      <c r="J555" s="4"/>
      <c r="K555" s="4">
        <v>228</v>
      </c>
      <c r="L555" s="4">
        <v>7</v>
      </c>
      <c r="M555" s="4">
        <v>3</v>
      </c>
      <c r="N555" s="4" t="s">
        <v>3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45" x14ac:dyDescent="0.2">
      <c r="A556" s="4">
        <v>50</v>
      </c>
      <c r="B556" s="4">
        <v>0</v>
      </c>
      <c r="C556" s="4">
        <v>0</v>
      </c>
      <c r="D556" s="4">
        <v>1</v>
      </c>
      <c r="E556" s="4">
        <v>216</v>
      </c>
      <c r="F556" s="4">
        <f>ROUND(Source!AP547,O556)</f>
        <v>0</v>
      </c>
      <c r="G556" s="4" t="s">
        <v>68</v>
      </c>
      <c r="H556" s="4" t="s">
        <v>69</v>
      </c>
      <c r="I556" s="4"/>
      <c r="J556" s="4"/>
      <c r="K556" s="4">
        <v>216</v>
      </c>
      <c r="L556" s="4">
        <v>8</v>
      </c>
      <c r="M556" s="4">
        <v>3</v>
      </c>
      <c r="N556" s="4" t="s">
        <v>3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0</v>
      </c>
      <c r="X556" s="4">
        <v>1</v>
      </c>
      <c r="Y556" s="4">
        <v>0</v>
      </c>
      <c r="Z556" s="4"/>
      <c r="AA556" s="4"/>
      <c r="AB556" s="4"/>
    </row>
    <row r="557" spans="1:245" x14ac:dyDescent="0.2">
      <c r="A557" s="4">
        <v>50</v>
      </c>
      <c r="B557" s="4">
        <v>0</v>
      </c>
      <c r="C557" s="4">
        <v>0</v>
      </c>
      <c r="D557" s="4">
        <v>1</v>
      </c>
      <c r="E557" s="4">
        <v>223</v>
      </c>
      <c r="F557" s="4">
        <f>ROUND(Source!AQ547,O557)</f>
        <v>0</v>
      </c>
      <c r="G557" s="4" t="s">
        <v>70</v>
      </c>
      <c r="H557" s="4" t="s">
        <v>71</v>
      </c>
      <c r="I557" s="4"/>
      <c r="J557" s="4"/>
      <c r="K557" s="4">
        <v>223</v>
      </c>
      <c r="L557" s="4">
        <v>9</v>
      </c>
      <c r="M557" s="4">
        <v>3</v>
      </c>
      <c r="N557" s="4" t="s">
        <v>3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45" x14ac:dyDescent="0.2">
      <c r="A558" s="4">
        <v>50</v>
      </c>
      <c r="B558" s="4">
        <v>0</v>
      </c>
      <c r="C558" s="4">
        <v>0</v>
      </c>
      <c r="D558" s="4">
        <v>1</v>
      </c>
      <c r="E558" s="4">
        <v>229</v>
      </c>
      <c r="F558" s="4">
        <f>ROUND(Source!AZ547,O558)</f>
        <v>0</v>
      </c>
      <c r="G558" s="4" t="s">
        <v>72</v>
      </c>
      <c r="H558" s="4" t="s">
        <v>73</v>
      </c>
      <c r="I558" s="4"/>
      <c r="J558" s="4"/>
      <c r="K558" s="4">
        <v>229</v>
      </c>
      <c r="L558" s="4">
        <v>10</v>
      </c>
      <c r="M558" s="4">
        <v>3</v>
      </c>
      <c r="N558" s="4" t="s">
        <v>3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45" x14ac:dyDescent="0.2">
      <c r="A559" s="4">
        <v>50</v>
      </c>
      <c r="B559" s="4">
        <v>0</v>
      </c>
      <c r="C559" s="4">
        <v>0</v>
      </c>
      <c r="D559" s="4">
        <v>1</v>
      </c>
      <c r="E559" s="4">
        <v>203</v>
      </c>
      <c r="F559" s="4">
        <f>ROUND(Source!Q547,O559)</f>
        <v>0</v>
      </c>
      <c r="G559" s="4" t="s">
        <v>74</v>
      </c>
      <c r="H559" s="4" t="s">
        <v>75</v>
      </c>
      <c r="I559" s="4"/>
      <c r="J559" s="4"/>
      <c r="K559" s="4">
        <v>203</v>
      </c>
      <c r="L559" s="4">
        <v>11</v>
      </c>
      <c r="M559" s="4">
        <v>3</v>
      </c>
      <c r="N559" s="4" t="s">
        <v>3</v>
      </c>
      <c r="O559" s="4">
        <v>2</v>
      </c>
      <c r="P559" s="4"/>
      <c r="Q559" s="4"/>
      <c r="R559" s="4"/>
      <c r="S559" s="4"/>
      <c r="T559" s="4"/>
      <c r="U559" s="4"/>
      <c r="V559" s="4"/>
      <c r="W559" s="4">
        <v>0</v>
      </c>
      <c r="X559" s="4">
        <v>1</v>
      </c>
      <c r="Y559" s="4">
        <v>0</v>
      </c>
      <c r="Z559" s="4"/>
      <c r="AA559" s="4"/>
      <c r="AB559" s="4"/>
    </row>
    <row r="560" spans="1:245" x14ac:dyDescent="0.2">
      <c r="A560" s="4">
        <v>50</v>
      </c>
      <c r="B560" s="4">
        <v>0</v>
      </c>
      <c r="C560" s="4">
        <v>0</v>
      </c>
      <c r="D560" s="4">
        <v>1</v>
      </c>
      <c r="E560" s="4">
        <v>231</v>
      </c>
      <c r="F560" s="4">
        <f>ROUND(Source!BB547,O560)</f>
        <v>0</v>
      </c>
      <c r="G560" s="4" t="s">
        <v>76</v>
      </c>
      <c r="H560" s="4" t="s">
        <v>77</v>
      </c>
      <c r="I560" s="4"/>
      <c r="J560" s="4"/>
      <c r="K560" s="4">
        <v>231</v>
      </c>
      <c r="L560" s="4">
        <v>12</v>
      </c>
      <c r="M560" s="4">
        <v>3</v>
      </c>
      <c r="N560" s="4" t="s">
        <v>3</v>
      </c>
      <c r="O560" s="4">
        <v>2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8" x14ac:dyDescent="0.2">
      <c r="A561" s="4">
        <v>50</v>
      </c>
      <c r="B561" s="4">
        <v>0</v>
      </c>
      <c r="C561" s="4">
        <v>0</v>
      </c>
      <c r="D561" s="4">
        <v>1</v>
      </c>
      <c r="E561" s="4">
        <v>204</v>
      </c>
      <c r="F561" s="4">
        <f>ROUND(Source!R547,O561)</f>
        <v>0</v>
      </c>
      <c r="G561" s="4" t="s">
        <v>78</v>
      </c>
      <c r="H561" s="4" t="s">
        <v>79</v>
      </c>
      <c r="I561" s="4"/>
      <c r="J561" s="4"/>
      <c r="K561" s="4">
        <v>204</v>
      </c>
      <c r="L561" s="4">
        <v>13</v>
      </c>
      <c r="M561" s="4">
        <v>3</v>
      </c>
      <c r="N561" s="4" t="s">
        <v>3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8" x14ac:dyDescent="0.2">
      <c r="A562" s="4">
        <v>50</v>
      </c>
      <c r="B562" s="4">
        <v>0</v>
      </c>
      <c r="C562" s="4">
        <v>0</v>
      </c>
      <c r="D562" s="4">
        <v>1</v>
      </c>
      <c r="E562" s="4">
        <v>205</v>
      </c>
      <c r="F562" s="4">
        <f>ROUND(Source!S547,O562)</f>
        <v>0</v>
      </c>
      <c r="G562" s="4" t="s">
        <v>80</v>
      </c>
      <c r="H562" s="4" t="s">
        <v>81</v>
      </c>
      <c r="I562" s="4"/>
      <c r="J562" s="4"/>
      <c r="K562" s="4">
        <v>205</v>
      </c>
      <c r="L562" s="4">
        <v>14</v>
      </c>
      <c r="M562" s="4">
        <v>3</v>
      </c>
      <c r="N562" s="4" t="s">
        <v>3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8" x14ac:dyDescent="0.2">
      <c r="A563" s="4">
        <v>50</v>
      </c>
      <c r="B563" s="4">
        <v>0</v>
      </c>
      <c r="C563" s="4">
        <v>0</v>
      </c>
      <c r="D563" s="4">
        <v>1</v>
      </c>
      <c r="E563" s="4">
        <v>232</v>
      </c>
      <c r="F563" s="4">
        <f>ROUND(Source!BC547,O563)</f>
        <v>0</v>
      </c>
      <c r="G563" s="4" t="s">
        <v>82</v>
      </c>
      <c r="H563" s="4" t="s">
        <v>83</v>
      </c>
      <c r="I563" s="4"/>
      <c r="J563" s="4"/>
      <c r="K563" s="4">
        <v>232</v>
      </c>
      <c r="L563" s="4">
        <v>15</v>
      </c>
      <c r="M563" s="4">
        <v>3</v>
      </c>
      <c r="N563" s="4" t="s">
        <v>3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0</v>
      </c>
      <c r="X563" s="4">
        <v>1</v>
      </c>
      <c r="Y563" s="4">
        <v>0</v>
      </c>
      <c r="Z563" s="4"/>
      <c r="AA563" s="4"/>
      <c r="AB563" s="4"/>
    </row>
    <row r="564" spans="1:28" x14ac:dyDescent="0.2">
      <c r="A564" s="4">
        <v>50</v>
      </c>
      <c r="B564" s="4">
        <v>0</v>
      </c>
      <c r="C564" s="4">
        <v>0</v>
      </c>
      <c r="D564" s="4">
        <v>1</v>
      </c>
      <c r="E564" s="4">
        <v>214</v>
      </c>
      <c r="F564" s="4">
        <f>ROUND(Source!AS547,O564)</f>
        <v>0</v>
      </c>
      <c r="G564" s="4" t="s">
        <v>84</v>
      </c>
      <c r="H564" s="4" t="s">
        <v>85</v>
      </c>
      <c r="I564" s="4"/>
      <c r="J564" s="4"/>
      <c r="K564" s="4">
        <v>214</v>
      </c>
      <c r="L564" s="4">
        <v>16</v>
      </c>
      <c r="M564" s="4">
        <v>3</v>
      </c>
      <c r="N564" s="4" t="s">
        <v>3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0</v>
      </c>
      <c r="X564" s="4">
        <v>1</v>
      </c>
      <c r="Y564" s="4">
        <v>0</v>
      </c>
      <c r="Z564" s="4"/>
      <c r="AA564" s="4"/>
      <c r="AB564" s="4"/>
    </row>
    <row r="565" spans="1:28" x14ac:dyDescent="0.2">
      <c r="A565" s="4">
        <v>50</v>
      </c>
      <c r="B565" s="4">
        <v>0</v>
      </c>
      <c r="C565" s="4">
        <v>0</v>
      </c>
      <c r="D565" s="4">
        <v>1</v>
      </c>
      <c r="E565" s="4">
        <v>215</v>
      </c>
      <c r="F565" s="4">
        <f>ROUND(Source!AT547,O565)</f>
        <v>0</v>
      </c>
      <c r="G565" s="4" t="s">
        <v>86</v>
      </c>
      <c r="H565" s="4" t="s">
        <v>87</v>
      </c>
      <c r="I565" s="4"/>
      <c r="J565" s="4"/>
      <c r="K565" s="4">
        <v>215</v>
      </c>
      <c r="L565" s="4">
        <v>17</v>
      </c>
      <c r="M565" s="4">
        <v>3</v>
      </c>
      <c r="N565" s="4" t="s">
        <v>3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0</v>
      </c>
      <c r="X565" s="4">
        <v>1</v>
      </c>
      <c r="Y565" s="4">
        <v>0</v>
      </c>
      <c r="Z565" s="4"/>
      <c r="AA565" s="4"/>
      <c r="AB565" s="4"/>
    </row>
    <row r="566" spans="1:28" x14ac:dyDescent="0.2">
      <c r="A566" s="4">
        <v>50</v>
      </c>
      <c r="B566" s="4">
        <v>0</v>
      </c>
      <c r="C566" s="4">
        <v>0</v>
      </c>
      <c r="D566" s="4">
        <v>1</v>
      </c>
      <c r="E566" s="4">
        <v>217</v>
      </c>
      <c r="F566" s="4">
        <f>ROUND(Source!AU547,O566)</f>
        <v>0</v>
      </c>
      <c r="G566" s="4" t="s">
        <v>88</v>
      </c>
      <c r="H566" s="4" t="s">
        <v>89</v>
      </c>
      <c r="I566" s="4"/>
      <c r="J566" s="4"/>
      <c r="K566" s="4">
        <v>217</v>
      </c>
      <c r="L566" s="4">
        <v>18</v>
      </c>
      <c r="M566" s="4">
        <v>3</v>
      </c>
      <c r="N566" s="4" t="s">
        <v>3</v>
      </c>
      <c r="O566" s="4">
        <v>2</v>
      </c>
      <c r="P566" s="4"/>
      <c r="Q566" s="4"/>
      <c r="R566" s="4"/>
      <c r="S566" s="4"/>
      <c r="T566" s="4"/>
      <c r="U566" s="4"/>
      <c r="V566" s="4"/>
      <c r="W566" s="4">
        <v>0</v>
      </c>
      <c r="X566" s="4">
        <v>1</v>
      </c>
      <c r="Y566" s="4">
        <v>0</v>
      </c>
      <c r="Z566" s="4"/>
      <c r="AA566" s="4"/>
      <c r="AB566" s="4"/>
    </row>
    <row r="567" spans="1:28" x14ac:dyDescent="0.2">
      <c r="A567" s="4">
        <v>50</v>
      </c>
      <c r="B567" s="4">
        <v>0</v>
      </c>
      <c r="C567" s="4">
        <v>0</v>
      </c>
      <c r="D567" s="4">
        <v>1</v>
      </c>
      <c r="E567" s="4">
        <v>230</v>
      </c>
      <c r="F567" s="4">
        <f>ROUND(Source!BA547,O567)</f>
        <v>0</v>
      </c>
      <c r="G567" s="4" t="s">
        <v>90</v>
      </c>
      <c r="H567" s="4" t="s">
        <v>91</v>
      </c>
      <c r="I567" s="4"/>
      <c r="J567" s="4"/>
      <c r="K567" s="4">
        <v>230</v>
      </c>
      <c r="L567" s="4">
        <v>19</v>
      </c>
      <c r="M567" s="4">
        <v>3</v>
      </c>
      <c r="N567" s="4" t="s">
        <v>3</v>
      </c>
      <c r="O567" s="4">
        <v>2</v>
      </c>
      <c r="P567" s="4"/>
      <c r="Q567" s="4"/>
      <c r="R567" s="4"/>
      <c r="S567" s="4"/>
      <c r="T567" s="4"/>
      <c r="U567" s="4"/>
      <c r="V567" s="4"/>
      <c r="W567" s="4">
        <v>0</v>
      </c>
      <c r="X567" s="4">
        <v>1</v>
      </c>
      <c r="Y567" s="4">
        <v>0</v>
      </c>
      <c r="Z567" s="4"/>
      <c r="AA567" s="4"/>
      <c r="AB567" s="4"/>
    </row>
    <row r="568" spans="1:28" x14ac:dyDescent="0.2">
      <c r="A568" s="4">
        <v>50</v>
      </c>
      <c r="B568" s="4">
        <v>0</v>
      </c>
      <c r="C568" s="4">
        <v>0</v>
      </c>
      <c r="D568" s="4">
        <v>1</v>
      </c>
      <c r="E568" s="4">
        <v>206</v>
      </c>
      <c r="F568" s="4">
        <f>ROUND(Source!T547,O568)</f>
        <v>0</v>
      </c>
      <c r="G568" s="4" t="s">
        <v>92</v>
      </c>
      <c r="H568" s="4" t="s">
        <v>93</v>
      </c>
      <c r="I568" s="4"/>
      <c r="J568" s="4"/>
      <c r="K568" s="4">
        <v>206</v>
      </c>
      <c r="L568" s="4">
        <v>20</v>
      </c>
      <c r="M568" s="4">
        <v>3</v>
      </c>
      <c r="N568" s="4" t="s">
        <v>3</v>
      </c>
      <c r="O568" s="4">
        <v>2</v>
      </c>
      <c r="P568" s="4"/>
      <c r="Q568" s="4"/>
      <c r="R568" s="4"/>
      <c r="S568" s="4"/>
      <c r="T568" s="4"/>
      <c r="U568" s="4"/>
      <c r="V568" s="4"/>
      <c r="W568" s="4">
        <v>0</v>
      </c>
      <c r="X568" s="4">
        <v>1</v>
      </c>
      <c r="Y568" s="4">
        <v>0</v>
      </c>
      <c r="Z568" s="4"/>
      <c r="AA568" s="4"/>
      <c r="AB568" s="4"/>
    </row>
    <row r="569" spans="1:28" x14ac:dyDescent="0.2">
      <c r="A569" s="4">
        <v>50</v>
      </c>
      <c r="B569" s="4">
        <v>0</v>
      </c>
      <c r="C569" s="4">
        <v>0</v>
      </c>
      <c r="D569" s="4">
        <v>1</v>
      </c>
      <c r="E569" s="4">
        <v>207</v>
      </c>
      <c r="F569" s="4">
        <f>ROUND(Source!U547,O569)</f>
        <v>0</v>
      </c>
      <c r="G569" s="4" t="s">
        <v>94</v>
      </c>
      <c r="H569" s="4" t="s">
        <v>95</v>
      </c>
      <c r="I569" s="4"/>
      <c r="J569" s="4"/>
      <c r="K569" s="4">
        <v>207</v>
      </c>
      <c r="L569" s="4">
        <v>21</v>
      </c>
      <c r="M569" s="4">
        <v>3</v>
      </c>
      <c r="N569" s="4" t="s">
        <v>3</v>
      </c>
      <c r="O569" s="4">
        <v>7</v>
      </c>
      <c r="P569" s="4"/>
      <c r="Q569" s="4"/>
      <c r="R569" s="4"/>
      <c r="S569" s="4"/>
      <c r="T569" s="4"/>
      <c r="U569" s="4"/>
      <c r="V569" s="4"/>
      <c r="W569" s="4">
        <v>0</v>
      </c>
      <c r="X569" s="4">
        <v>1</v>
      </c>
      <c r="Y569" s="4">
        <v>0</v>
      </c>
      <c r="Z569" s="4"/>
      <c r="AA569" s="4"/>
      <c r="AB569" s="4"/>
    </row>
    <row r="570" spans="1:28" x14ac:dyDescent="0.2">
      <c r="A570" s="4">
        <v>50</v>
      </c>
      <c r="B570" s="4">
        <v>0</v>
      </c>
      <c r="C570" s="4">
        <v>0</v>
      </c>
      <c r="D570" s="4">
        <v>1</v>
      </c>
      <c r="E570" s="4">
        <v>208</v>
      </c>
      <c r="F570" s="4">
        <f>ROUND(Source!V547,O570)</f>
        <v>0</v>
      </c>
      <c r="G570" s="4" t="s">
        <v>96</v>
      </c>
      <c r="H570" s="4" t="s">
        <v>97</v>
      </c>
      <c r="I570" s="4"/>
      <c r="J570" s="4"/>
      <c r="K570" s="4">
        <v>208</v>
      </c>
      <c r="L570" s="4">
        <v>22</v>
      </c>
      <c r="M570" s="4">
        <v>3</v>
      </c>
      <c r="N570" s="4" t="s">
        <v>3</v>
      </c>
      <c r="O570" s="4">
        <v>7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8" x14ac:dyDescent="0.2">
      <c r="A571" s="4">
        <v>50</v>
      </c>
      <c r="B571" s="4">
        <v>0</v>
      </c>
      <c r="C571" s="4">
        <v>0</v>
      </c>
      <c r="D571" s="4">
        <v>1</v>
      </c>
      <c r="E571" s="4">
        <v>209</v>
      </c>
      <c r="F571" s="4">
        <f>ROUND(Source!W547,O571)</f>
        <v>0</v>
      </c>
      <c r="G571" s="4" t="s">
        <v>98</v>
      </c>
      <c r="H571" s="4" t="s">
        <v>99</v>
      </c>
      <c r="I571" s="4"/>
      <c r="J571" s="4"/>
      <c r="K571" s="4">
        <v>209</v>
      </c>
      <c r="L571" s="4">
        <v>23</v>
      </c>
      <c r="M571" s="4">
        <v>3</v>
      </c>
      <c r="N571" s="4" t="s">
        <v>3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8" x14ac:dyDescent="0.2">
      <c r="A572" s="4">
        <v>50</v>
      </c>
      <c r="B572" s="4">
        <v>0</v>
      </c>
      <c r="C572" s="4">
        <v>0</v>
      </c>
      <c r="D572" s="4">
        <v>1</v>
      </c>
      <c r="E572" s="4">
        <v>233</v>
      </c>
      <c r="F572" s="4">
        <f>ROUND(Source!BD547,O572)</f>
        <v>0</v>
      </c>
      <c r="G572" s="4" t="s">
        <v>100</v>
      </c>
      <c r="H572" s="4" t="s">
        <v>101</v>
      </c>
      <c r="I572" s="4"/>
      <c r="J572" s="4"/>
      <c r="K572" s="4">
        <v>233</v>
      </c>
      <c r="L572" s="4">
        <v>24</v>
      </c>
      <c r="M572" s="4">
        <v>3</v>
      </c>
      <c r="N572" s="4" t="s">
        <v>3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8" x14ac:dyDescent="0.2">
      <c r="A573" s="4">
        <v>50</v>
      </c>
      <c r="B573" s="4">
        <v>0</v>
      </c>
      <c r="C573" s="4">
        <v>0</v>
      </c>
      <c r="D573" s="4">
        <v>1</v>
      </c>
      <c r="E573" s="4">
        <v>210</v>
      </c>
      <c r="F573" s="4">
        <f>ROUND(Source!X547,O573)</f>
        <v>0</v>
      </c>
      <c r="G573" s="4" t="s">
        <v>102</v>
      </c>
      <c r="H573" s="4" t="s">
        <v>103</v>
      </c>
      <c r="I573" s="4"/>
      <c r="J573" s="4"/>
      <c r="K573" s="4">
        <v>210</v>
      </c>
      <c r="L573" s="4">
        <v>25</v>
      </c>
      <c r="M573" s="4">
        <v>3</v>
      </c>
      <c r="N573" s="4" t="s">
        <v>3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8" x14ac:dyDescent="0.2">
      <c r="A574" s="4">
        <v>50</v>
      </c>
      <c r="B574" s="4">
        <v>0</v>
      </c>
      <c r="C574" s="4">
        <v>0</v>
      </c>
      <c r="D574" s="4">
        <v>1</v>
      </c>
      <c r="E574" s="4">
        <v>211</v>
      </c>
      <c r="F574" s="4">
        <f>ROUND(Source!Y547,O574)</f>
        <v>0</v>
      </c>
      <c r="G574" s="4" t="s">
        <v>104</v>
      </c>
      <c r="H574" s="4" t="s">
        <v>105</v>
      </c>
      <c r="I574" s="4"/>
      <c r="J574" s="4"/>
      <c r="K574" s="4">
        <v>211</v>
      </c>
      <c r="L574" s="4">
        <v>26</v>
      </c>
      <c r="M574" s="4">
        <v>3</v>
      </c>
      <c r="N574" s="4" t="s">
        <v>3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8" x14ac:dyDescent="0.2">
      <c r="A575" s="4">
        <v>50</v>
      </c>
      <c r="B575" s="4">
        <v>0</v>
      </c>
      <c r="C575" s="4">
        <v>0</v>
      </c>
      <c r="D575" s="4">
        <v>1</v>
      </c>
      <c r="E575" s="4">
        <v>224</v>
      </c>
      <c r="F575" s="4">
        <f>ROUND(Source!AR547,O575)</f>
        <v>0</v>
      </c>
      <c r="G575" s="4" t="s">
        <v>106</v>
      </c>
      <c r="H575" s="4" t="s">
        <v>107</v>
      </c>
      <c r="I575" s="4"/>
      <c r="J575" s="4"/>
      <c r="K575" s="4">
        <v>224</v>
      </c>
      <c r="L575" s="4">
        <v>27</v>
      </c>
      <c r="M575" s="4">
        <v>3</v>
      </c>
      <c r="N575" s="4" t="s">
        <v>3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7" spans="1:206" x14ac:dyDescent="0.2">
      <c r="A577" s="2">
        <v>51</v>
      </c>
      <c r="B577" s="2">
        <f>B20</f>
        <v>1</v>
      </c>
      <c r="C577" s="2">
        <f>A20</f>
        <v>3</v>
      </c>
      <c r="D577" s="2">
        <f>ROW(A20)</f>
        <v>20</v>
      </c>
      <c r="E577" s="2"/>
      <c r="F577" s="2" t="str">
        <f>IF(F20&lt;&gt;"",F20,"")</f>
        <v/>
      </c>
      <c r="G577" s="2" t="str">
        <f>IF(G20&lt;&gt;"",G20,"")</f>
        <v>Новая локальная смета</v>
      </c>
      <c r="H577" s="2">
        <v>0</v>
      </c>
      <c r="I577" s="2"/>
      <c r="J577" s="2"/>
      <c r="K577" s="2"/>
      <c r="L577" s="2"/>
      <c r="M577" s="2"/>
      <c r="N577" s="2"/>
      <c r="O577" s="2">
        <f t="shared" ref="O577:T577" si="287">ROUND(O40+O79+O118+O177+O216+O261+O298+O350+O387+O423+O462+O511+O547+AB577,2)</f>
        <v>590369.12</v>
      </c>
      <c r="P577" s="2">
        <f t="shared" si="287"/>
        <v>280823.28999999998</v>
      </c>
      <c r="Q577" s="2">
        <f t="shared" si="287"/>
        <v>98852.82</v>
      </c>
      <c r="R577" s="2">
        <f t="shared" si="287"/>
        <v>59759.46</v>
      </c>
      <c r="S577" s="2">
        <f t="shared" si="287"/>
        <v>150933.54999999999</v>
      </c>
      <c r="T577" s="2">
        <f t="shared" si="287"/>
        <v>0</v>
      </c>
      <c r="U577" s="2">
        <f>U40+U79+U118+U177+U216+U261+U298+U350+U387+U423+U462+U511+U547+AH577</f>
        <v>340.60461200000003</v>
      </c>
      <c r="V577" s="2">
        <f>V40+V79+V118+V177+V216+V261+V298+V350+V387+V423+V462+V511+V547+AI577</f>
        <v>118.69395</v>
      </c>
      <c r="W577" s="2">
        <f>ROUND(W40+W79+W118+W177+W216+W261+W298+W350+W387+W423+W462+W511+W547+AJ577,2)</f>
        <v>0</v>
      </c>
      <c r="X577" s="2">
        <f>ROUND(X40+X79+X118+X177+X216+X261+X298+X350+X387+X423+X462+X511+X547+AK577,2)</f>
        <v>212653.57</v>
      </c>
      <c r="Y577" s="2">
        <f>ROUND(Y40+Y79+Y118+Y177+Y216+Y261+Y298+Y350+Y387+Y423+Y462+Y511+Y547+AL577,2)</f>
        <v>118614.95</v>
      </c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>
        <f t="shared" ref="AO577:BD577" si="288">ROUND(AO40+AO79+AO118+AO177+AO216+AO261+AO298+AO350+AO387+AO423+AO462+AO511+AO547+BX577,2)</f>
        <v>23030.41</v>
      </c>
      <c r="AP577" s="2">
        <f t="shared" si="288"/>
        <v>0</v>
      </c>
      <c r="AQ577" s="2">
        <f t="shared" si="288"/>
        <v>0</v>
      </c>
      <c r="AR577" s="2">
        <f t="shared" si="288"/>
        <v>937053.45</v>
      </c>
      <c r="AS577" s="2">
        <f t="shared" si="288"/>
        <v>752125.23</v>
      </c>
      <c r="AT577" s="2">
        <f t="shared" si="288"/>
        <v>184928.22</v>
      </c>
      <c r="AU577" s="2">
        <f t="shared" si="288"/>
        <v>0</v>
      </c>
      <c r="AV577" s="2">
        <f t="shared" si="288"/>
        <v>257792.88</v>
      </c>
      <c r="AW577" s="2">
        <f t="shared" si="288"/>
        <v>280823.28999999998</v>
      </c>
      <c r="AX577" s="2">
        <f t="shared" si="288"/>
        <v>23030.41</v>
      </c>
      <c r="AY577" s="2">
        <f t="shared" si="288"/>
        <v>257792.88</v>
      </c>
      <c r="AZ577" s="2">
        <f t="shared" si="288"/>
        <v>0</v>
      </c>
      <c r="BA577" s="2">
        <f t="shared" si="288"/>
        <v>0</v>
      </c>
      <c r="BB577" s="2">
        <f t="shared" si="288"/>
        <v>0</v>
      </c>
      <c r="BC577" s="2">
        <f t="shared" si="288"/>
        <v>0</v>
      </c>
      <c r="BD577" s="2">
        <f t="shared" si="288"/>
        <v>15415.81</v>
      </c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3"/>
      <c r="DH577" s="3"/>
      <c r="DI577" s="3"/>
      <c r="DJ577" s="3"/>
      <c r="DK577" s="3"/>
      <c r="DL577" s="3"/>
      <c r="DM577" s="3"/>
      <c r="DN577" s="3"/>
      <c r="DO577" s="3"/>
      <c r="DP577" s="3"/>
      <c r="DQ577" s="3"/>
      <c r="DR577" s="3"/>
      <c r="DS577" s="3"/>
      <c r="DT577" s="3"/>
      <c r="DU577" s="3"/>
      <c r="DV577" s="3"/>
      <c r="DW577" s="3"/>
      <c r="DX577" s="3"/>
      <c r="DY577" s="3"/>
      <c r="DZ577" s="3"/>
      <c r="EA577" s="3"/>
      <c r="EB577" s="3"/>
      <c r="EC577" s="3"/>
      <c r="ED577" s="3"/>
      <c r="EE577" s="3"/>
      <c r="EF577" s="3"/>
      <c r="EG577" s="3"/>
      <c r="EH577" s="3"/>
      <c r="EI577" s="3"/>
      <c r="EJ577" s="3"/>
      <c r="EK577" s="3"/>
      <c r="EL577" s="3"/>
      <c r="EM577" s="3"/>
      <c r="EN577" s="3"/>
      <c r="EO577" s="3"/>
      <c r="EP577" s="3"/>
      <c r="EQ577" s="3"/>
      <c r="ER577" s="3"/>
      <c r="ES577" s="3"/>
      <c r="ET577" s="3"/>
      <c r="EU577" s="3"/>
      <c r="EV577" s="3"/>
      <c r="EW577" s="3"/>
      <c r="EX577" s="3"/>
      <c r="EY577" s="3"/>
      <c r="EZ577" s="3"/>
      <c r="FA577" s="3"/>
      <c r="FB577" s="3"/>
      <c r="FC577" s="3"/>
      <c r="FD577" s="3"/>
      <c r="FE577" s="3"/>
      <c r="FF577" s="3"/>
      <c r="FG577" s="3"/>
      <c r="FH577" s="3"/>
      <c r="FI577" s="3"/>
      <c r="FJ577" s="3"/>
      <c r="FK577" s="3"/>
      <c r="FL577" s="3"/>
      <c r="FM577" s="3"/>
      <c r="FN577" s="3"/>
      <c r="FO577" s="3"/>
      <c r="FP577" s="3"/>
      <c r="FQ577" s="3"/>
      <c r="FR577" s="3"/>
      <c r="FS577" s="3"/>
      <c r="FT577" s="3"/>
      <c r="FU577" s="3"/>
      <c r="FV577" s="3"/>
      <c r="FW577" s="3"/>
      <c r="FX577" s="3"/>
      <c r="FY577" s="3"/>
      <c r="FZ577" s="3"/>
      <c r="GA577" s="3"/>
      <c r="GB577" s="3"/>
      <c r="GC577" s="3"/>
      <c r="GD577" s="3"/>
      <c r="GE577" s="3"/>
      <c r="GF577" s="3"/>
      <c r="GG577" s="3"/>
      <c r="GH577" s="3"/>
      <c r="GI577" s="3"/>
      <c r="GJ577" s="3"/>
      <c r="GK577" s="3"/>
      <c r="GL577" s="3"/>
      <c r="GM577" s="3"/>
      <c r="GN577" s="3"/>
      <c r="GO577" s="3"/>
      <c r="GP577" s="3"/>
      <c r="GQ577" s="3"/>
      <c r="GR577" s="3"/>
      <c r="GS577" s="3"/>
      <c r="GT577" s="3"/>
      <c r="GU577" s="3"/>
      <c r="GV577" s="3"/>
      <c r="GW577" s="3"/>
      <c r="GX577" s="3">
        <v>0</v>
      </c>
    </row>
    <row r="579" spans="1:206" x14ac:dyDescent="0.2">
      <c r="A579" s="4">
        <v>50</v>
      </c>
      <c r="B579" s="4">
        <v>0</v>
      </c>
      <c r="C579" s="4">
        <v>0</v>
      </c>
      <c r="D579" s="4">
        <v>1</v>
      </c>
      <c r="E579" s="4">
        <v>201</v>
      </c>
      <c r="F579" s="4">
        <f>ROUND(Source!O577,O579)</f>
        <v>590369.12</v>
      </c>
      <c r="G579" s="4" t="s">
        <v>54</v>
      </c>
      <c r="H579" s="4" t="s">
        <v>55</v>
      </c>
      <c r="I579" s="4"/>
      <c r="J579" s="4"/>
      <c r="K579" s="4">
        <v>201</v>
      </c>
      <c r="L579" s="4">
        <v>1</v>
      </c>
      <c r="M579" s="4">
        <v>3</v>
      </c>
      <c r="N579" s="4" t="s">
        <v>3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605784.92999999993</v>
      </c>
      <c r="X579" s="4">
        <v>1</v>
      </c>
      <c r="Y579" s="4">
        <v>605784.92999999993</v>
      </c>
      <c r="Z579" s="4"/>
      <c r="AA579" s="4"/>
      <c r="AB579" s="4"/>
    </row>
    <row r="580" spans="1:206" x14ac:dyDescent="0.2">
      <c r="A580" s="4">
        <v>50</v>
      </c>
      <c r="B580" s="4">
        <v>0</v>
      </c>
      <c r="C580" s="4">
        <v>0</v>
      </c>
      <c r="D580" s="4">
        <v>1</v>
      </c>
      <c r="E580" s="4">
        <v>202</v>
      </c>
      <c r="F580" s="4">
        <f>ROUND(Source!P577,O580)</f>
        <v>280823.28999999998</v>
      </c>
      <c r="G580" s="4" t="s">
        <v>56</v>
      </c>
      <c r="H580" s="4" t="s">
        <v>57</v>
      </c>
      <c r="I580" s="4"/>
      <c r="J580" s="4"/>
      <c r="K580" s="4">
        <v>202</v>
      </c>
      <c r="L580" s="4">
        <v>2</v>
      </c>
      <c r="M580" s="4">
        <v>3</v>
      </c>
      <c r="N580" s="4" t="s">
        <v>3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280823.28999999998</v>
      </c>
      <c r="X580" s="4">
        <v>1</v>
      </c>
      <c r="Y580" s="4">
        <v>280823.28999999998</v>
      </c>
      <c r="Z580" s="4"/>
      <c r="AA580" s="4"/>
      <c r="AB580" s="4"/>
    </row>
    <row r="581" spans="1:206" x14ac:dyDescent="0.2">
      <c r="A581" s="4">
        <v>50</v>
      </c>
      <c r="B581" s="4">
        <v>0</v>
      </c>
      <c r="C581" s="4">
        <v>0</v>
      </c>
      <c r="D581" s="4">
        <v>1</v>
      </c>
      <c r="E581" s="4">
        <v>222</v>
      </c>
      <c r="F581" s="4">
        <f>ROUND(Source!AO577,O581)</f>
        <v>23030.41</v>
      </c>
      <c r="G581" s="4" t="s">
        <v>58</v>
      </c>
      <c r="H581" s="4" t="s">
        <v>59</v>
      </c>
      <c r="I581" s="4"/>
      <c r="J581" s="4"/>
      <c r="K581" s="4">
        <v>222</v>
      </c>
      <c r="L581" s="4">
        <v>3</v>
      </c>
      <c r="M581" s="4">
        <v>3</v>
      </c>
      <c r="N581" s="4" t="s">
        <v>3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23030.41</v>
      </c>
      <c r="X581" s="4">
        <v>1</v>
      </c>
      <c r="Y581" s="4">
        <v>23030.41</v>
      </c>
      <c r="Z581" s="4"/>
      <c r="AA581" s="4"/>
      <c r="AB581" s="4"/>
    </row>
    <row r="582" spans="1:206" x14ac:dyDescent="0.2">
      <c r="A582" s="4">
        <v>50</v>
      </c>
      <c r="B582" s="4">
        <v>0</v>
      </c>
      <c r="C582" s="4">
        <v>0</v>
      </c>
      <c r="D582" s="4">
        <v>1</v>
      </c>
      <c r="E582" s="4">
        <v>225</v>
      </c>
      <c r="F582" s="4">
        <f>ROUND(Source!AV577,O582)</f>
        <v>257792.88</v>
      </c>
      <c r="G582" s="4" t="s">
        <v>60</v>
      </c>
      <c r="H582" s="4" t="s">
        <v>61</v>
      </c>
      <c r="I582" s="4"/>
      <c r="J582" s="4"/>
      <c r="K582" s="4">
        <v>225</v>
      </c>
      <c r="L582" s="4">
        <v>4</v>
      </c>
      <c r="M582" s="4">
        <v>3</v>
      </c>
      <c r="N582" s="4" t="s">
        <v>3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280823.28999999998</v>
      </c>
      <c r="X582" s="4">
        <v>1</v>
      </c>
      <c r="Y582" s="4">
        <v>280823.28999999998</v>
      </c>
      <c r="Z582" s="4"/>
      <c r="AA582" s="4"/>
      <c r="AB582" s="4"/>
    </row>
    <row r="583" spans="1:206" x14ac:dyDescent="0.2">
      <c r="A583" s="4">
        <v>50</v>
      </c>
      <c r="B583" s="4">
        <v>0</v>
      </c>
      <c r="C583" s="4">
        <v>0</v>
      </c>
      <c r="D583" s="4">
        <v>1</v>
      </c>
      <c r="E583" s="4">
        <v>226</v>
      </c>
      <c r="F583" s="4">
        <f>ROUND(Source!AW577,O583)</f>
        <v>280823.28999999998</v>
      </c>
      <c r="G583" s="4" t="s">
        <v>62</v>
      </c>
      <c r="H583" s="4" t="s">
        <v>63</v>
      </c>
      <c r="I583" s="4"/>
      <c r="J583" s="4"/>
      <c r="K583" s="4">
        <v>226</v>
      </c>
      <c r="L583" s="4">
        <v>5</v>
      </c>
      <c r="M583" s="4">
        <v>3</v>
      </c>
      <c r="N583" s="4" t="s">
        <v>3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280823.28999999998</v>
      </c>
      <c r="X583" s="4">
        <v>1</v>
      </c>
      <c r="Y583" s="4">
        <v>280823.28999999998</v>
      </c>
      <c r="Z583" s="4"/>
      <c r="AA583" s="4"/>
      <c r="AB583" s="4"/>
    </row>
    <row r="584" spans="1:206" x14ac:dyDescent="0.2">
      <c r="A584" s="4">
        <v>50</v>
      </c>
      <c r="B584" s="4">
        <v>0</v>
      </c>
      <c r="C584" s="4">
        <v>0</v>
      </c>
      <c r="D584" s="4">
        <v>1</v>
      </c>
      <c r="E584" s="4">
        <v>227</v>
      </c>
      <c r="F584" s="4">
        <f>ROUND(Source!AX577,O584)</f>
        <v>23030.41</v>
      </c>
      <c r="G584" s="4" t="s">
        <v>64</v>
      </c>
      <c r="H584" s="4" t="s">
        <v>65</v>
      </c>
      <c r="I584" s="4"/>
      <c r="J584" s="4"/>
      <c r="K584" s="4">
        <v>227</v>
      </c>
      <c r="L584" s="4">
        <v>6</v>
      </c>
      <c r="M584" s="4">
        <v>3</v>
      </c>
      <c r="N584" s="4" t="s">
        <v>3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0</v>
      </c>
      <c r="X584" s="4">
        <v>1</v>
      </c>
      <c r="Y584" s="4">
        <v>0</v>
      </c>
      <c r="Z584" s="4"/>
      <c r="AA584" s="4"/>
      <c r="AB584" s="4"/>
    </row>
    <row r="585" spans="1:206" x14ac:dyDescent="0.2">
      <c r="A585" s="4">
        <v>50</v>
      </c>
      <c r="B585" s="4">
        <v>0</v>
      </c>
      <c r="C585" s="4">
        <v>0</v>
      </c>
      <c r="D585" s="4">
        <v>1</v>
      </c>
      <c r="E585" s="4">
        <v>228</v>
      </c>
      <c r="F585" s="4">
        <f>ROUND(Source!AY577,O585)</f>
        <v>257792.88</v>
      </c>
      <c r="G585" s="4" t="s">
        <v>66</v>
      </c>
      <c r="H585" s="4" t="s">
        <v>67</v>
      </c>
      <c r="I585" s="4"/>
      <c r="J585" s="4"/>
      <c r="K585" s="4">
        <v>228</v>
      </c>
      <c r="L585" s="4">
        <v>7</v>
      </c>
      <c r="M585" s="4">
        <v>3</v>
      </c>
      <c r="N585" s="4" t="s">
        <v>3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280823.28999999998</v>
      </c>
      <c r="X585" s="4">
        <v>1</v>
      </c>
      <c r="Y585" s="4">
        <v>280823.28999999998</v>
      </c>
      <c r="Z585" s="4"/>
      <c r="AA585" s="4"/>
      <c r="AB585" s="4"/>
    </row>
    <row r="586" spans="1:206" x14ac:dyDescent="0.2">
      <c r="A586" s="4">
        <v>50</v>
      </c>
      <c r="B586" s="4">
        <v>0</v>
      </c>
      <c r="C586" s="4">
        <v>0</v>
      </c>
      <c r="D586" s="4">
        <v>1</v>
      </c>
      <c r="E586" s="4">
        <v>216</v>
      </c>
      <c r="F586" s="4">
        <f>ROUND(Source!AP577,O586)</f>
        <v>0</v>
      </c>
      <c r="G586" s="4" t="s">
        <v>68</v>
      </c>
      <c r="H586" s="4" t="s">
        <v>69</v>
      </c>
      <c r="I586" s="4"/>
      <c r="J586" s="4"/>
      <c r="K586" s="4">
        <v>216</v>
      </c>
      <c r="L586" s="4">
        <v>8</v>
      </c>
      <c r="M586" s="4">
        <v>3</v>
      </c>
      <c r="N586" s="4" t="s">
        <v>3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0</v>
      </c>
      <c r="X586" s="4">
        <v>1</v>
      </c>
      <c r="Y586" s="4">
        <v>0</v>
      </c>
      <c r="Z586" s="4"/>
      <c r="AA586" s="4"/>
      <c r="AB586" s="4"/>
    </row>
    <row r="587" spans="1:206" x14ac:dyDescent="0.2">
      <c r="A587" s="4">
        <v>50</v>
      </c>
      <c r="B587" s="4">
        <v>0</v>
      </c>
      <c r="C587" s="4">
        <v>0</v>
      </c>
      <c r="D587" s="4">
        <v>1</v>
      </c>
      <c r="E587" s="4">
        <v>223</v>
      </c>
      <c r="F587" s="4">
        <f>ROUND(Source!AQ577,O587)</f>
        <v>0</v>
      </c>
      <c r="G587" s="4" t="s">
        <v>70</v>
      </c>
      <c r="H587" s="4" t="s">
        <v>71</v>
      </c>
      <c r="I587" s="4"/>
      <c r="J587" s="4"/>
      <c r="K587" s="4">
        <v>223</v>
      </c>
      <c r="L587" s="4">
        <v>9</v>
      </c>
      <c r="M587" s="4">
        <v>3</v>
      </c>
      <c r="N587" s="4" t="s">
        <v>3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06" x14ac:dyDescent="0.2">
      <c r="A588" s="4">
        <v>50</v>
      </c>
      <c r="B588" s="4">
        <v>0</v>
      </c>
      <c r="C588" s="4">
        <v>0</v>
      </c>
      <c r="D588" s="4">
        <v>1</v>
      </c>
      <c r="E588" s="4">
        <v>229</v>
      </c>
      <c r="F588" s="4">
        <f>ROUND(Source!AZ577,O588)</f>
        <v>0</v>
      </c>
      <c r="G588" s="4" t="s">
        <v>72</v>
      </c>
      <c r="H588" s="4" t="s">
        <v>73</v>
      </c>
      <c r="I588" s="4"/>
      <c r="J588" s="4"/>
      <c r="K588" s="4">
        <v>229</v>
      </c>
      <c r="L588" s="4">
        <v>10</v>
      </c>
      <c r="M588" s="4">
        <v>3</v>
      </c>
      <c r="N588" s="4" t="s">
        <v>3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06" x14ac:dyDescent="0.2">
      <c r="A589" s="4">
        <v>50</v>
      </c>
      <c r="B589" s="4">
        <v>0</v>
      </c>
      <c r="C589" s="4">
        <v>0</v>
      </c>
      <c r="D589" s="4">
        <v>1</v>
      </c>
      <c r="E589" s="4">
        <v>203</v>
      </c>
      <c r="F589" s="4">
        <f>ROUND(Source!Q577,O589)</f>
        <v>98852.82</v>
      </c>
      <c r="G589" s="4" t="s">
        <v>74</v>
      </c>
      <c r="H589" s="4" t="s">
        <v>75</v>
      </c>
      <c r="I589" s="4"/>
      <c r="J589" s="4"/>
      <c r="K589" s="4">
        <v>203</v>
      </c>
      <c r="L589" s="4">
        <v>11</v>
      </c>
      <c r="M589" s="4">
        <v>3</v>
      </c>
      <c r="N589" s="4" t="s">
        <v>3</v>
      </c>
      <c r="O589" s="4">
        <v>2</v>
      </c>
      <c r="P589" s="4"/>
      <c r="Q589" s="4"/>
      <c r="R589" s="4"/>
      <c r="S589" s="4"/>
      <c r="T589" s="4"/>
      <c r="U589" s="4"/>
      <c r="V589" s="4"/>
      <c r="W589" s="4">
        <v>98852.819999999992</v>
      </c>
      <c r="X589" s="4">
        <v>1</v>
      </c>
      <c r="Y589" s="4">
        <v>98852.819999999992</v>
      </c>
      <c r="Z589" s="4"/>
      <c r="AA589" s="4"/>
      <c r="AB589" s="4"/>
    </row>
    <row r="590" spans="1:206" x14ac:dyDescent="0.2">
      <c r="A590" s="4">
        <v>50</v>
      </c>
      <c r="B590" s="4">
        <v>0</v>
      </c>
      <c r="C590" s="4">
        <v>0</v>
      </c>
      <c r="D590" s="4">
        <v>1</v>
      </c>
      <c r="E590" s="4">
        <v>231</v>
      </c>
      <c r="F590" s="4">
        <f>ROUND(Source!BB577,O590)</f>
        <v>0</v>
      </c>
      <c r="G590" s="4" t="s">
        <v>76</v>
      </c>
      <c r="H590" s="4" t="s">
        <v>77</v>
      </c>
      <c r="I590" s="4"/>
      <c r="J590" s="4"/>
      <c r="K590" s="4">
        <v>231</v>
      </c>
      <c r="L590" s="4">
        <v>12</v>
      </c>
      <c r="M590" s="4">
        <v>3</v>
      </c>
      <c r="N590" s="4" t="s">
        <v>3</v>
      </c>
      <c r="O590" s="4">
        <v>2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06" x14ac:dyDescent="0.2">
      <c r="A591" s="4">
        <v>50</v>
      </c>
      <c r="B591" s="4">
        <v>0</v>
      </c>
      <c r="C591" s="4">
        <v>0</v>
      </c>
      <c r="D591" s="4">
        <v>1</v>
      </c>
      <c r="E591" s="4">
        <v>204</v>
      </c>
      <c r="F591" s="4">
        <f>ROUND(Source!R577,O591)</f>
        <v>59759.46</v>
      </c>
      <c r="G591" s="4" t="s">
        <v>78</v>
      </c>
      <c r="H591" s="4" t="s">
        <v>79</v>
      </c>
      <c r="I591" s="4"/>
      <c r="J591" s="4"/>
      <c r="K591" s="4">
        <v>204</v>
      </c>
      <c r="L591" s="4">
        <v>13</v>
      </c>
      <c r="M591" s="4">
        <v>3</v>
      </c>
      <c r="N591" s="4" t="s">
        <v>3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59759.46</v>
      </c>
      <c r="X591" s="4">
        <v>1</v>
      </c>
      <c r="Y591" s="4">
        <v>59759.46</v>
      </c>
      <c r="Z591" s="4"/>
      <c r="AA591" s="4"/>
      <c r="AB591" s="4"/>
    </row>
    <row r="592" spans="1:206" x14ac:dyDescent="0.2">
      <c r="A592" s="4">
        <v>50</v>
      </c>
      <c r="B592" s="4">
        <v>0</v>
      </c>
      <c r="C592" s="4">
        <v>0</v>
      </c>
      <c r="D592" s="4">
        <v>1</v>
      </c>
      <c r="E592" s="4">
        <v>205</v>
      </c>
      <c r="F592" s="4">
        <f>ROUND(Source!S577,O592)</f>
        <v>150933.54999999999</v>
      </c>
      <c r="G592" s="4" t="s">
        <v>80</v>
      </c>
      <c r="H592" s="4" t="s">
        <v>81</v>
      </c>
      <c r="I592" s="4"/>
      <c r="J592" s="4"/>
      <c r="K592" s="4">
        <v>205</v>
      </c>
      <c r="L592" s="4">
        <v>14</v>
      </c>
      <c r="M592" s="4">
        <v>3</v>
      </c>
      <c r="N592" s="4" t="s">
        <v>3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150933.54999999999</v>
      </c>
      <c r="X592" s="4">
        <v>1</v>
      </c>
      <c r="Y592" s="4">
        <v>150933.54999999999</v>
      </c>
      <c r="Z592" s="4"/>
      <c r="AA592" s="4"/>
      <c r="AB592" s="4"/>
    </row>
    <row r="593" spans="1:28" x14ac:dyDescent="0.2">
      <c r="A593" s="4">
        <v>50</v>
      </c>
      <c r="B593" s="4">
        <v>0</v>
      </c>
      <c r="C593" s="4">
        <v>0</v>
      </c>
      <c r="D593" s="4">
        <v>1</v>
      </c>
      <c r="E593" s="4">
        <v>232</v>
      </c>
      <c r="F593" s="4">
        <f>ROUND(Source!BC577,O593)</f>
        <v>0</v>
      </c>
      <c r="G593" s="4" t="s">
        <v>82</v>
      </c>
      <c r="H593" s="4" t="s">
        <v>83</v>
      </c>
      <c r="I593" s="4"/>
      <c r="J593" s="4"/>
      <c r="K593" s="4">
        <v>232</v>
      </c>
      <c r="L593" s="4">
        <v>15</v>
      </c>
      <c r="M593" s="4">
        <v>3</v>
      </c>
      <c r="N593" s="4" t="s">
        <v>3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0</v>
      </c>
      <c r="X593" s="4">
        <v>1</v>
      </c>
      <c r="Y593" s="4">
        <v>0</v>
      </c>
      <c r="Z593" s="4"/>
      <c r="AA593" s="4"/>
      <c r="AB593" s="4"/>
    </row>
    <row r="594" spans="1:28" x14ac:dyDescent="0.2">
      <c r="A594" s="4">
        <v>50</v>
      </c>
      <c r="B594" s="4">
        <v>0</v>
      </c>
      <c r="C594" s="4">
        <v>0</v>
      </c>
      <c r="D594" s="4">
        <v>1</v>
      </c>
      <c r="E594" s="4">
        <v>214</v>
      </c>
      <c r="F594" s="4">
        <f>ROUND(Source!AS577,O594)</f>
        <v>752125.23</v>
      </c>
      <c r="G594" s="4" t="s">
        <v>84</v>
      </c>
      <c r="H594" s="4" t="s">
        <v>85</v>
      </c>
      <c r="I594" s="4"/>
      <c r="J594" s="4"/>
      <c r="K594" s="4">
        <v>214</v>
      </c>
      <c r="L594" s="4">
        <v>16</v>
      </c>
      <c r="M594" s="4">
        <v>3</v>
      </c>
      <c r="N594" s="4" t="s">
        <v>3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752125.23</v>
      </c>
      <c r="X594" s="4">
        <v>1</v>
      </c>
      <c r="Y594" s="4">
        <v>752125.23</v>
      </c>
      <c r="Z594" s="4"/>
      <c r="AA594" s="4"/>
      <c r="AB594" s="4"/>
    </row>
    <row r="595" spans="1:28" x14ac:dyDescent="0.2">
      <c r="A595" s="4">
        <v>50</v>
      </c>
      <c r="B595" s="4">
        <v>0</v>
      </c>
      <c r="C595" s="4">
        <v>0</v>
      </c>
      <c r="D595" s="4">
        <v>1</v>
      </c>
      <c r="E595" s="4">
        <v>215</v>
      </c>
      <c r="F595" s="4">
        <f>ROUND(Source!AT577,O595)</f>
        <v>184928.22</v>
      </c>
      <c r="G595" s="4" t="s">
        <v>86</v>
      </c>
      <c r="H595" s="4" t="s">
        <v>87</v>
      </c>
      <c r="I595" s="4"/>
      <c r="J595" s="4"/>
      <c r="K595" s="4">
        <v>215</v>
      </c>
      <c r="L595" s="4">
        <v>17</v>
      </c>
      <c r="M595" s="4">
        <v>3</v>
      </c>
      <c r="N595" s="4" t="s">
        <v>3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184928.22</v>
      </c>
      <c r="X595" s="4">
        <v>1</v>
      </c>
      <c r="Y595" s="4">
        <v>184928.22</v>
      </c>
      <c r="Z595" s="4"/>
      <c r="AA595" s="4"/>
      <c r="AB595" s="4"/>
    </row>
    <row r="596" spans="1:28" x14ac:dyDescent="0.2">
      <c r="A596" s="4">
        <v>50</v>
      </c>
      <c r="B596" s="4">
        <v>0</v>
      </c>
      <c r="C596" s="4">
        <v>0</v>
      </c>
      <c r="D596" s="4">
        <v>1</v>
      </c>
      <c r="E596" s="4">
        <v>217</v>
      </c>
      <c r="F596" s="4">
        <f>ROUND(Source!AU577,O596)</f>
        <v>0</v>
      </c>
      <c r="G596" s="4" t="s">
        <v>88</v>
      </c>
      <c r="H596" s="4" t="s">
        <v>89</v>
      </c>
      <c r="I596" s="4"/>
      <c r="J596" s="4"/>
      <c r="K596" s="4">
        <v>217</v>
      </c>
      <c r="L596" s="4">
        <v>18</v>
      </c>
      <c r="M596" s="4">
        <v>3</v>
      </c>
      <c r="N596" s="4" t="s">
        <v>3</v>
      </c>
      <c r="O596" s="4">
        <v>2</v>
      </c>
      <c r="P596" s="4"/>
      <c r="Q596" s="4"/>
      <c r="R596" s="4"/>
      <c r="S596" s="4"/>
      <c r="T596" s="4"/>
      <c r="U596" s="4"/>
      <c r="V596" s="4"/>
      <c r="W596" s="4">
        <v>0</v>
      </c>
      <c r="X596" s="4">
        <v>1</v>
      </c>
      <c r="Y596" s="4">
        <v>0</v>
      </c>
      <c r="Z596" s="4"/>
      <c r="AA596" s="4"/>
      <c r="AB596" s="4"/>
    </row>
    <row r="597" spans="1:28" x14ac:dyDescent="0.2">
      <c r="A597" s="4">
        <v>50</v>
      </c>
      <c r="B597" s="4">
        <v>0</v>
      </c>
      <c r="C597" s="4">
        <v>0</v>
      </c>
      <c r="D597" s="4">
        <v>1</v>
      </c>
      <c r="E597" s="4">
        <v>230</v>
      </c>
      <c r="F597" s="4">
        <f>ROUND(Source!BA577,O597)</f>
        <v>0</v>
      </c>
      <c r="G597" s="4" t="s">
        <v>90</v>
      </c>
      <c r="H597" s="4" t="s">
        <v>91</v>
      </c>
      <c r="I597" s="4"/>
      <c r="J597" s="4"/>
      <c r="K597" s="4">
        <v>230</v>
      </c>
      <c r="L597" s="4">
        <v>19</v>
      </c>
      <c r="M597" s="4">
        <v>3</v>
      </c>
      <c r="N597" s="4" t="s">
        <v>3</v>
      </c>
      <c r="O597" s="4">
        <v>2</v>
      </c>
      <c r="P597" s="4"/>
      <c r="Q597" s="4"/>
      <c r="R597" s="4"/>
      <c r="S597" s="4"/>
      <c r="T597" s="4"/>
      <c r="U597" s="4"/>
      <c r="V597" s="4"/>
      <c r="W597" s="4">
        <v>0</v>
      </c>
      <c r="X597" s="4">
        <v>1</v>
      </c>
      <c r="Y597" s="4">
        <v>0</v>
      </c>
      <c r="Z597" s="4"/>
      <c r="AA597" s="4"/>
      <c r="AB597" s="4"/>
    </row>
    <row r="598" spans="1:28" x14ac:dyDescent="0.2">
      <c r="A598" s="4">
        <v>50</v>
      </c>
      <c r="B598" s="4">
        <v>0</v>
      </c>
      <c r="C598" s="4">
        <v>0</v>
      </c>
      <c r="D598" s="4">
        <v>1</v>
      </c>
      <c r="E598" s="4">
        <v>206</v>
      </c>
      <c r="F598" s="4">
        <f>ROUND(Source!T577,O598)</f>
        <v>0</v>
      </c>
      <c r="G598" s="4" t="s">
        <v>92</v>
      </c>
      <c r="H598" s="4" t="s">
        <v>93</v>
      </c>
      <c r="I598" s="4"/>
      <c r="J598" s="4"/>
      <c r="K598" s="4">
        <v>206</v>
      </c>
      <c r="L598" s="4">
        <v>20</v>
      </c>
      <c r="M598" s="4">
        <v>3</v>
      </c>
      <c r="N598" s="4" t="s">
        <v>3</v>
      </c>
      <c r="O598" s="4">
        <v>2</v>
      </c>
      <c r="P598" s="4"/>
      <c r="Q598" s="4"/>
      <c r="R598" s="4"/>
      <c r="S598" s="4"/>
      <c r="T598" s="4"/>
      <c r="U598" s="4"/>
      <c r="V598" s="4"/>
      <c r="W598" s="4">
        <v>0</v>
      </c>
      <c r="X598" s="4">
        <v>1</v>
      </c>
      <c r="Y598" s="4">
        <v>0</v>
      </c>
      <c r="Z598" s="4"/>
      <c r="AA598" s="4"/>
      <c r="AB598" s="4"/>
    </row>
    <row r="599" spans="1:28" x14ac:dyDescent="0.2">
      <c r="A599" s="4">
        <v>50</v>
      </c>
      <c r="B599" s="4">
        <v>0</v>
      </c>
      <c r="C599" s="4">
        <v>0</v>
      </c>
      <c r="D599" s="4">
        <v>1</v>
      </c>
      <c r="E599" s="4">
        <v>207</v>
      </c>
      <c r="F599" s="4">
        <f>ROUND(Source!U577,O599)</f>
        <v>340.60461199999997</v>
      </c>
      <c r="G599" s="4" t="s">
        <v>94</v>
      </c>
      <c r="H599" s="4" t="s">
        <v>95</v>
      </c>
      <c r="I599" s="4"/>
      <c r="J599" s="4"/>
      <c r="K599" s="4">
        <v>207</v>
      </c>
      <c r="L599" s="4">
        <v>21</v>
      </c>
      <c r="M599" s="4">
        <v>3</v>
      </c>
      <c r="N599" s="4" t="s">
        <v>3</v>
      </c>
      <c r="O599" s="4">
        <v>7</v>
      </c>
      <c r="P599" s="4"/>
      <c r="Q599" s="4"/>
      <c r="R599" s="4"/>
      <c r="S599" s="4"/>
      <c r="T599" s="4"/>
      <c r="U599" s="4"/>
      <c r="V599" s="4"/>
      <c r="W599" s="4">
        <v>340.60461199999997</v>
      </c>
      <c r="X599" s="4">
        <v>1</v>
      </c>
      <c r="Y599" s="4">
        <v>340.60461199999997</v>
      </c>
      <c r="Z599" s="4"/>
      <c r="AA599" s="4"/>
      <c r="AB599" s="4"/>
    </row>
    <row r="600" spans="1:28" x14ac:dyDescent="0.2">
      <c r="A600" s="4">
        <v>50</v>
      </c>
      <c r="B600" s="4">
        <v>0</v>
      </c>
      <c r="C600" s="4">
        <v>0</v>
      </c>
      <c r="D600" s="4">
        <v>1</v>
      </c>
      <c r="E600" s="4">
        <v>208</v>
      </c>
      <c r="F600" s="4">
        <f>ROUND(Source!V577,O600)</f>
        <v>118.69395</v>
      </c>
      <c r="G600" s="4" t="s">
        <v>96</v>
      </c>
      <c r="H600" s="4" t="s">
        <v>97</v>
      </c>
      <c r="I600" s="4"/>
      <c r="J600" s="4"/>
      <c r="K600" s="4">
        <v>208</v>
      </c>
      <c r="L600" s="4">
        <v>22</v>
      </c>
      <c r="M600" s="4">
        <v>3</v>
      </c>
      <c r="N600" s="4" t="s">
        <v>3</v>
      </c>
      <c r="O600" s="4">
        <v>7</v>
      </c>
      <c r="P600" s="4"/>
      <c r="Q600" s="4"/>
      <c r="R600" s="4"/>
      <c r="S600" s="4"/>
      <c r="T600" s="4"/>
      <c r="U600" s="4"/>
      <c r="V600" s="4"/>
      <c r="W600" s="4">
        <v>118.69395</v>
      </c>
      <c r="X600" s="4">
        <v>1</v>
      </c>
      <c r="Y600" s="4">
        <v>118.69395</v>
      </c>
      <c r="Z600" s="4"/>
      <c r="AA600" s="4"/>
      <c r="AB600" s="4"/>
    </row>
    <row r="601" spans="1:28" x14ac:dyDescent="0.2">
      <c r="A601" s="4">
        <v>50</v>
      </c>
      <c r="B601" s="4">
        <v>0</v>
      </c>
      <c r="C601" s="4">
        <v>0</v>
      </c>
      <c r="D601" s="4">
        <v>1</v>
      </c>
      <c r="E601" s="4">
        <v>209</v>
      </c>
      <c r="F601" s="4">
        <f>ROUND(Source!W577,O601)</f>
        <v>0</v>
      </c>
      <c r="G601" s="4" t="s">
        <v>98</v>
      </c>
      <c r="H601" s="4" t="s">
        <v>99</v>
      </c>
      <c r="I601" s="4"/>
      <c r="J601" s="4"/>
      <c r="K601" s="4">
        <v>209</v>
      </c>
      <c r="L601" s="4">
        <v>23</v>
      </c>
      <c r="M601" s="4">
        <v>3</v>
      </c>
      <c r="N601" s="4" t="s">
        <v>3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8" x14ac:dyDescent="0.2">
      <c r="A602" s="4">
        <v>50</v>
      </c>
      <c r="B602" s="4">
        <v>0</v>
      </c>
      <c r="C602" s="4">
        <v>0</v>
      </c>
      <c r="D602" s="4">
        <v>1</v>
      </c>
      <c r="E602" s="4">
        <v>233</v>
      </c>
      <c r="F602" s="4">
        <f>ROUND(Source!BD577,O602)</f>
        <v>15415.81</v>
      </c>
      <c r="G602" s="4" t="s">
        <v>100</v>
      </c>
      <c r="H602" s="4" t="s">
        <v>101</v>
      </c>
      <c r="I602" s="4"/>
      <c r="J602" s="4"/>
      <c r="K602" s="4">
        <v>233</v>
      </c>
      <c r="L602" s="4">
        <v>24</v>
      </c>
      <c r="M602" s="4">
        <v>3</v>
      </c>
      <c r="N602" s="4" t="s">
        <v>3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15415.81</v>
      </c>
      <c r="X602" s="4">
        <v>1</v>
      </c>
      <c r="Y602" s="4">
        <v>15415.81</v>
      </c>
      <c r="Z602" s="4"/>
      <c r="AA602" s="4"/>
      <c r="AB602" s="4"/>
    </row>
    <row r="603" spans="1:28" x14ac:dyDescent="0.2">
      <c r="A603" s="4">
        <v>50</v>
      </c>
      <c r="B603" s="4">
        <v>0</v>
      </c>
      <c r="C603" s="4">
        <v>0</v>
      </c>
      <c r="D603" s="4">
        <v>1</v>
      </c>
      <c r="E603" s="4">
        <v>210</v>
      </c>
      <c r="F603" s="4">
        <f>ROUND(Source!X577,O603)</f>
        <v>212653.57</v>
      </c>
      <c r="G603" s="4" t="s">
        <v>102</v>
      </c>
      <c r="H603" s="4" t="s">
        <v>103</v>
      </c>
      <c r="I603" s="4"/>
      <c r="J603" s="4"/>
      <c r="K603" s="4">
        <v>210</v>
      </c>
      <c r="L603" s="4">
        <v>25</v>
      </c>
      <c r="M603" s="4">
        <v>3</v>
      </c>
      <c r="N603" s="4" t="s">
        <v>3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212653.57</v>
      </c>
      <c r="X603" s="4">
        <v>1</v>
      </c>
      <c r="Y603" s="4">
        <v>212653.57</v>
      </c>
      <c r="Z603" s="4"/>
      <c r="AA603" s="4"/>
      <c r="AB603" s="4"/>
    </row>
    <row r="604" spans="1:28" x14ac:dyDescent="0.2">
      <c r="A604" s="4">
        <v>50</v>
      </c>
      <c r="B604" s="4">
        <v>0</v>
      </c>
      <c r="C604" s="4">
        <v>0</v>
      </c>
      <c r="D604" s="4">
        <v>1</v>
      </c>
      <c r="E604" s="4">
        <v>211</v>
      </c>
      <c r="F604" s="4">
        <f>ROUND(Source!Y577,O604)</f>
        <v>118614.95</v>
      </c>
      <c r="G604" s="4" t="s">
        <v>104</v>
      </c>
      <c r="H604" s="4" t="s">
        <v>105</v>
      </c>
      <c r="I604" s="4"/>
      <c r="J604" s="4"/>
      <c r="K604" s="4">
        <v>211</v>
      </c>
      <c r="L604" s="4">
        <v>26</v>
      </c>
      <c r="M604" s="4">
        <v>3</v>
      </c>
      <c r="N604" s="4" t="s">
        <v>3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118614.95</v>
      </c>
      <c r="X604" s="4">
        <v>1</v>
      </c>
      <c r="Y604" s="4">
        <v>118614.95</v>
      </c>
      <c r="Z604" s="4"/>
      <c r="AA604" s="4"/>
      <c r="AB604" s="4"/>
    </row>
    <row r="605" spans="1:28" x14ac:dyDescent="0.2">
      <c r="A605" s="4">
        <v>50</v>
      </c>
      <c r="B605" s="4">
        <v>0</v>
      </c>
      <c r="C605" s="4">
        <v>0</v>
      </c>
      <c r="D605" s="4">
        <v>1</v>
      </c>
      <c r="E605" s="4">
        <v>224</v>
      </c>
      <c r="F605" s="4">
        <f>ROUND(Source!AR577,O605)</f>
        <v>937053.45</v>
      </c>
      <c r="G605" s="4" t="s">
        <v>106</v>
      </c>
      <c r="H605" s="4" t="s">
        <v>107</v>
      </c>
      <c r="I605" s="4"/>
      <c r="J605" s="4"/>
      <c r="K605" s="4">
        <v>224</v>
      </c>
      <c r="L605" s="4">
        <v>27</v>
      </c>
      <c r="M605" s="4">
        <v>3</v>
      </c>
      <c r="N605" s="4" t="s">
        <v>3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937053.45</v>
      </c>
      <c r="X605" s="4">
        <v>1</v>
      </c>
      <c r="Y605" s="4">
        <v>937053.45</v>
      </c>
      <c r="Z605" s="4"/>
      <c r="AA605" s="4"/>
      <c r="AB605" s="4"/>
    </row>
    <row r="606" spans="1:28" x14ac:dyDescent="0.2">
      <c r="A606" s="4">
        <v>50</v>
      </c>
      <c r="B606" s="4">
        <v>1</v>
      </c>
      <c r="C606" s="4">
        <v>0</v>
      </c>
      <c r="D606" s="4">
        <v>2</v>
      </c>
      <c r="E606" s="4">
        <v>0</v>
      </c>
      <c r="F606" s="4">
        <f>ROUND(F583,O606)</f>
        <v>280823.28999999998</v>
      </c>
      <c r="G606" s="4" t="s">
        <v>17</v>
      </c>
      <c r="H606" s="4" t="s">
        <v>385</v>
      </c>
      <c r="I606" s="4"/>
      <c r="J606" s="4"/>
      <c r="K606" s="4">
        <v>212</v>
      </c>
      <c r="L606" s="4">
        <v>28</v>
      </c>
      <c r="M606" s="4">
        <v>0</v>
      </c>
      <c r="N606" s="4" t="s">
        <v>3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280823.28999999998</v>
      </c>
      <c r="X606" s="4">
        <v>1</v>
      </c>
      <c r="Y606" s="4">
        <v>280823.28999999998</v>
      </c>
      <c r="Z606" s="4"/>
      <c r="AA606" s="4"/>
      <c r="AB606" s="4"/>
    </row>
    <row r="607" spans="1:28" x14ac:dyDescent="0.2">
      <c r="A607" s="4">
        <v>50</v>
      </c>
      <c r="B607" s="4">
        <v>1</v>
      </c>
      <c r="C607" s="4">
        <v>0</v>
      </c>
      <c r="D607" s="4">
        <v>2</v>
      </c>
      <c r="E607" s="4">
        <v>0</v>
      </c>
      <c r="F607" s="4">
        <v>117990.74</v>
      </c>
      <c r="G607" s="4" t="s">
        <v>153</v>
      </c>
      <c r="H607" s="4" t="s">
        <v>386</v>
      </c>
      <c r="I607" s="4"/>
      <c r="J607" s="4"/>
      <c r="K607" s="4">
        <v>212</v>
      </c>
      <c r="L607" s="4">
        <v>29</v>
      </c>
      <c r="M607" s="4">
        <v>0</v>
      </c>
      <c r="N607" s="4" t="s">
        <v>3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117990.74</v>
      </c>
      <c r="X607" s="4">
        <v>1</v>
      </c>
      <c r="Y607" s="4">
        <v>117990.74</v>
      </c>
      <c r="Z607" s="4"/>
      <c r="AA607" s="4"/>
      <c r="AB607" s="4"/>
    </row>
    <row r="608" spans="1:28" x14ac:dyDescent="0.2">
      <c r="A608" s="4">
        <v>50</v>
      </c>
      <c r="B608" s="4">
        <v>1</v>
      </c>
      <c r="C608" s="4">
        <v>0</v>
      </c>
      <c r="D608" s="4">
        <v>2</v>
      </c>
      <c r="E608" s="4">
        <v>0</v>
      </c>
      <c r="F608" s="4">
        <f>ROUND(F606-F607,O608)</f>
        <v>162832.54999999999</v>
      </c>
      <c r="G608" s="4" t="s">
        <v>157</v>
      </c>
      <c r="H608" s="4" t="s">
        <v>387</v>
      </c>
      <c r="I608" s="4"/>
      <c r="J608" s="4"/>
      <c r="K608" s="4">
        <v>212</v>
      </c>
      <c r="L608" s="4">
        <v>30</v>
      </c>
      <c r="M608" s="4">
        <v>0</v>
      </c>
      <c r="N608" s="4" t="s">
        <v>3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162832.54999999999</v>
      </c>
      <c r="X608" s="4">
        <v>1</v>
      </c>
      <c r="Y608" s="4">
        <v>162832.54999999999</v>
      </c>
      <c r="Z608" s="4"/>
      <c r="AA608" s="4"/>
      <c r="AB608" s="4"/>
    </row>
    <row r="609" spans="1:206" x14ac:dyDescent="0.2">
      <c r="A609" s="4">
        <v>50</v>
      </c>
      <c r="B609" s="4">
        <v>1</v>
      </c>
      <c r="C609" s="4">
        <v>0</v>
      </c>
      <c r="D609" s="4">
        <v>2</v>
      </c>
      <c r="E609" s="4">
        <v>0</v>
      </c>
      <c r="F609" s="4">
        <f>ROUND((F592+F591+F603+F604)*1.0785,O609)</f>
        <v>584505.51</v>
      </c>
      <c r="G609" s="4" t="s">
        <v>44</v>
      </c>
      <c r="H609" s="4" t="s">
        <v>388</v>
      </c>
      <c r="I609" s="4"/>
      <c r="J609" s="4"/>
      <c r="K609" s="4">
        <v>212</v>
      </c>
      <c r="L609" s="4">
        <v>31</v>
      </c>
      <c r="M609" s="4">
        <v>0</v>
      </c>
      <c r="N609" s="4" t="s">
        <v>3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584505.51</v>
      </c>
      <c r="X609" s="4">
        <v>1</v>
      </c>
      <c r="Y609" s="4">
        <v>584505.51</v>
      </c>
      <c r="Z609" s="4"/>
      <c r="AA609" s="4"/>
      <c r="AB609" s="4"/>
    </row>
    <row r="610" spans="1:206" x14ac:dyDescent="0.2">
      <c r="A610" s="4">
        <v>50</v>
      </c>
      <c r="B610" s="4">
        <v>1</v>
      </c>
      <c r="C610" s="4">
        <v>0</v>
      </c>
      <c r="D610" s="4">
        <v>2</v>
      </c>
      <c r="E610" s="4">
        <v>0</v>
      </c>
      <c r="F610" s="4">
        <f>ROUND((F608+F589)*1.0927,O610)</f>
        <v>285943.59999999998</v>
      </c>
      <c r="G610" s="4" t="s">
        <v>50</v>
      </c>
      <c r="H610" s="4" t="s">
        <v>389</v>
      </c>
      <c r="I610" s="4"/>
      <c r="J610" s="4"/>
      <c r="K610" s="4">
        <v>212</v>
      </c>
      <c r="L610" s="4">
        <v>32</v>
      </c>
      <c r="M610" s="4">
        <v>0</v>
      </c>
      <c r="N610" s="4" t="s">
        <v>3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285943.59999999998</v>
      </c>
      <c r="X610" s="4">
        <v>1</v>
      </c>
      <c r="Y610" s="4">
        <v>285943.59999999998</v>
      </c>
      <c r="Z610" s="4"/>
      <c r="AA610" s="4"/>
      <c r="AB610" s="4"/>
    </row>
    <row r="611" spans="1:206" x14ac:dyDescent="0.2">
      <c r="A611" s="4">
        <v>50</v>
      </c>
      <c r="B611" s="4">
        <v>1</v>
      </c>
      <c r="C611" s="4">
        <v>0</v>
      </c>
      <c r="D611" s="4">
        <v>2</v>
      </c>
      <c r="E611" s="4">
        <v>0</v>
      </c>
      <c r="F611" s="4">
        <f>ROUND(F607*1.0634,O611)</f>
        <v>125471.35</v>
      </c>
      <c r="G611" s="4" t="s">
        <v>109</v>
      </c>
      <c r="H611" s="4" t="s">
        <v>390</v>
      </c>
      <c r="I611" s="4"/>
      <c r="J611" s="4"/>
      <c r="K611" s="4">
        <v>212</v>
      </c>
      <c r="L611" s="4">
        <v>33</v>
      </c>
      <c r="M611" s="4">
        <v>0</v>
      </c>
      <c r="N611" s="4" t="s">
        <v>3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125471.35</v>
      </c>
      <c r="X611" s="4">
        <v>1</v>
      </c>
      <c r="Y611" s="4">
        <v>125471.35</v>
      </c>
      <c r="Z611" s="4"/>
      <c r="AA611" s="4"/>
      <c r="AB611" s="4"/>
    </row>
    <row r="612" spans="1:206" x14ac:dyDescent="0.2">
      <c r="A612" s="4">
        <v>50</v>
      </c>
      <c r="B612" s="4">
        <v>1</v>
      </c>
      <c r="C612" s="4">
        <v>0</v>
      </c>
      <c r="D612" s="4">
        <v>2</v>
      </c>
      <c r="E612" s="4">
        <v>0</v>
      </c>
      <c r="F612" s="4">
        <f>ROUND(F609+F610+F611,O612)</f>
        <v>995920.46</v>
      </c>
      <c r="G612" s="4" t="s">
        <v>126</v>
      </c>
      <c r="H612" s="4" t="s">
        <v>391</v>
      </c>
      <c r="I612" s="4"/>
      <c r="J612" s="4"/>
      <c r="K612" s="4">
        <v>212</v>
      </c>
      <c r="L612" s="4">
        <v>34</v>
      </c>
      <c r="M612" s="4">
        <v>0</v>
      </c>
      <c r="N612" s="4" t="s">
        <v>3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995920.46</v>
      </c>
      <c r="X612" s="4">
        <v>1</v>
      </c>
      <c r="Y612" s="4">
        <v>995920.46</v>
      </c>
      <c r="Z612" s="4"/>
      <c r="AA612" s="4"/>
      <c r="AB612" s="4"/>
    </row>
    <row r="614" spans="1:206" x14ac:dyDescent="0.2">
      <c r="A614" s="2">
        <v>51</v>
      </c>
      <c r="B614" s="2">
        <f>B12</f>
        <v>684</v>
      </c>
      <c r="C614" s="2">
        <f>A12</f>
        <v>1</v>
      </c>
      <c r="D614" s="2">
        <f>ROW(A12)</f>
        <v>12</v>
      </c>
      <c r="E614" s="2"/>
      <c r="F614" s="2" t="str">
        <f>IF(F12&lt;&gt;"",F12,"")</f>
        <v>Новый объект_(Копия)_(Копия)</v>
      </c>
      <c r="G614" s="2" t="str">
        <f>IF(G12&lt;&gt;"",G12,"")</f>
        <v>5. ВЛ-0,4 кВ от КТП-185 д.Княжево</v>
      </c>
      <c r="H614" s="2">
        <v>0</v>
      </c>
      <c r="I614" s="2"/>
      <c r="J614" s="2"/>
      <c r="K614" s="2"/>
      <c r="L614" s="2"/>
      <c r="M614" s="2"/>
      <c r="N614" s="2"/>
      <c r="O614" s="2">
        <f t="shared" ref="O614:T614" si="289">ROUND(O577,2)</f>
        <v>590369.12</v>
      </c>
      <c r="P614" s="2">
        <f t="shared" si="289"/>
        <v>280823.28999999998</v>
      </c>
      <c r="Q614" s="2">
        <f t="shared" si="289"/>
        <v>98852.82</v>
      </c>
      <c r="R614" s="2">
        <f t="shared" si="289"/>
        <v>59759.46</v>
      </c>
      <c r="S614" s="2">
        <f t="shared" si="289"/>
        <v>150933.54999999999</v>
      </c>
      <c r="T614" s="2">
        <f t="shared" si="289"/>
        <v>0</v>
      </c>
      <c r="U614" s="2">
        <f>U577</f>
        <v>340.60461200000003</v>
      </c>
      <c r="V614" s="2">
        <f>V577</f>
        <v>118.69395</v>
      </c>
      <c r="W614" s="2">
        <f>ROUND(W577,2)</f>
        <v>0</v>
      </c>
      <c r="X614" s="2">
        <f>ROUND(X577,2)</f>
        <v>212653.57</v>
      </c>
      <c r="Y614" s="2">
        <f>ROUND(Y577,2)</f>
        <v>118614.95</v>
      </c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>
        <f t="shared" ref="AO614:BD614" si="290">ROUND(AO577,2)</f>
        <v>23030.41</v>
      </c>
      <c r="AP614" s="2">
        <f t="shared" si="290"/>
        <v>0</v>
      </c>
      <c r="AQ614" s="2">
        <f t="shared" si="290"/>
        <v>0</v>
      </c>
      <c r="AR614" s="2">
        <f t="shared" si="290"/>
        <v>937053.45</v>
      </c>
      <c r="AS614" s="2">
        <f t="shared" si="290"/>
        <v>752125.23</v>
      </c>
      <c r="AT614" s="2">
        <f t="shared" si="290"/>
        <v>184928.22</v>
      </c>
      <c r="AU614" s="2">
        <f t="shared" si="290"/>
        <v>0</v>
      </c>
      <c r="AV614" s="2">
        <f t="shared" si="290"/>
        <v>257792.88</v>
      </c>
      <c r="AW614" s="2">
        <f t="shared" si="290"/>
        <v>280823.28999999998</v>
      </c>
      <c r="AX614" s="2">
        <f t="shared" si="290"/>
        <v>23030.41</v>
      </c>
      <c r="AY614" s="2">
        <f t="shared" si="290"/>
        <v>257792.88</v>
      </c>
      <c r="AZ614" s="2">
        <f t="shared" si="290"/>
        <v>0</v>
      </c>
      <c r="BA614" s="2">
        <f t="shared" si="290"/>
        <v>0</v>
      </c>
      <c r="BB614" s="2">
        <f t="shared" si="290"/>
        <v>0</v>
      </c>
      <c r="BC614" s="2">
        <f t="shared" si="290"/>
        <v>0</v>
      </c>
      <c r="BD614" s="2">
        <f t="shared" si="290"/>
        <v>15415.81</v>
      </c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3"/>
      <c r="DH614" s="3"/>
      <c r="DI614" s="3"/>
      <c r="DJ614" s="3"/>
      <c r="DK614" s="3"/>
      <c r="DL614" s="3"/>
      <c r="DM614" s="3"/>
      <c r="DN614" s="3"/>
      <c r="DO614" s="3"/>
      <c r="DP614" s="3"/>
      <c r="DQ614" s="3"/>
      <c r="DR614" s="3"/>
      <c r="DS614" s="3"/>
      <c r="DT614" s="3"/>
      <c r="DU614" s="3"/>
      <c r="DV614" s="3"/>
      <c r="DW614" s="3"/>
      <c r="DX614" s="3"/>
      <c r="DY614" s="3"/>
      <c r="DZ614" s="3"/>
      <c r="EA614" s="3"/>
      <c r="EB614" s="3"/>
      <c r="EC614" s="3"/>
      <c r="ED614" s="3"/>
      <c r="EE614" s="3"/>
      <c r="EF614" s="3"/>
      <c r="EG614" s="3"/>
      <c r="EH614" s="3"/>
      <c r="EI614" s="3"/>
      <c r="EJ614" s="3"/>
      <c r="EK614" s="3"/>
      <c r="EL614" s="3"/>
      <c r="EM614" s="3"/>
      <c r="EN614" s="3"/>
      <c r="EO614" s="3"/>
      <c r="EP614" s="3"/>
      <c r="EQ614" s="3"/>
      <c r="ER614" s="3"/>
      <c r="ES614" s="3"/>
      <c r="ET614" s="3"/>
      <c r="EU614" s="3"/>
      <c r="EV614" s="3"/>
      <c r="EW614" s="3"/>
      <c r="EX614" s="3"/>
      <c r="EY614" s="3"/>
      <c r="EZ614" s="3"/>
      <c r="FA614" s="3"/>
      <c r="FB614" s="3"/>
      <c r="FC614" s="3"/>
      <c r="FD614" s="3"/>
      <c r="FE614" s="3"/>
      <c r="FF614" s="3"/>
      <c r="FG614" s="3"/>
      <c r="FH614" s="3"/>
      <c r="FI614" s="3"/>
      <c r="FJ614" s="3"/>
      <c r="FK614" s="3"/>
      <c r="FL614" s="3"/>
      <c r="FM614" s="3"/>
      <c r="FN614" s="3"/>
      <c r="FO614" s="3"/>
      <c r="FP614" s="3"/>
      <c r="FQ614" s="3"/>
      <c r="FR614" s="3"/>
      <c r="FS614" s="3"/>
      <c r="FT614" s="3"/>
      <c r="FU614" s="3"/>
      <c r="FV614" s="3"/>
      <c r="FW614" s="3"/>
      <c r="FX614" s="3"/>
      <c r="FY614" s="3"/>
      <c r="FZ614" s="3"/>
      <c r="GA614" s="3"/>
      <c r="GB614" s="3"/>
      <c r="GC614" s="3"/>
      <c r="GD614" s="3"/>
      <c r="GE614" s="3"/>
      <c r="GF614" s="3"/>
      <c r="GG614" s="3"/>
      <c r="GH614" s="3"/>
      <c r="GI614" s="3"/>
      <c r="GJ614" s="3"/>
      <c r="GK614" s="3"/>
      <c r="GL614" s="3"/>
      <c r="GM614" s="3"/>
      <c r="GN614" s="3"/>
      <c r="GO614" s="3"/>
      <c r="GP614" s="3"/>
      <c r="GQ614" s="3"/>
      <c r="GR614" s="3"/>
      <c r="GS614" s="3"/>
      <c r="GT614" s="3"/>
      <c r="GU614" s="3"/>
      <c r="GV614" s="3"/>
      <c r="GW614" s="3"/>
      <c r="GX614" s="3">
        <v>0</v>
      </c>
    </row>
    <row r="616" spans="1:206" x14ac:dyDescent="0.2">
      <c r="A616" s="4">
        <v>50</v>
      </c>
      <c r="B616" s="4">
        <v>0</v>
      </c>
      <c r="C616" s="4">
        <v>0</v>
      </c>
      <c r="D616" s="4">
        <v>1</v>
      </c>
      <c r="E616" s="4">
        <v>201</v>
      </c>
      <c r="F616" s="4">
        <f>ROUND(Source!O614,O616)</f>
        <v>590369.12</v>
      </c>
      <c r="G616" s="4" t="s">
        <v>54</v>
      </c>
      <c r="H616" s="4" t="s">
        <v>55</v>
      </c>
      <c r="I616" s="4"/>
      <c r="J616" s="4"/>
      <c r="K616" s="4">
        <v>201</v>
      </c>
      <c r="L616" s="4">
        <v>1</v>
      </c>
      <c r="M616" s="4">
        <v>3</v>
      </c>
      <c r="N616" s="4" t="s">
        <v>3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605784.92999999993</v>
      </c>
      <c r="X616" s="4">
        <v>1</v>
      </c>
      <c r="Y616" s="4">
        <v>605784.92999999993</v>
      </c>
      <c r="Z616" s="4"/>
      <c r="AA616" s="4"/>
      <c r="AB616" s="4"/>
    </row>
    <row r="617" spans="1:206" x14ac:dyDescent="0.2">
      <c r="A617" s="4">
        <v>50</v>
      </c>
      <c r="B617" s="4">
        <v>0</v>
      </c>
      <c r="C617" s="4">
        <v>0</v>
      </c>
      <c r="D617" s="4">
        <v>1</v>
      </c>
      <c r="E617" s="4">
        <v>202</v>
      </c>
      <c r="F617" s="4">
        <f>ROUND(Source!P614,O617)</f>
        <v>280823.28999999998</v>
      </c>
      <c r="G617" s="4" t="s">
        <v>56</v>
      </c>
      <c r="H617" s="4" t="s">
        <v>57</v>
      </c>
      <c r="I617" s="4"/>
      <c r="J617" s="4"/>
      <c r="K617" s="4">
        <v>202</v>
      </c>
      <c r="L617" s="4">
        <v>2</v>
      </c>
      <c r="M617" s="4">
        <v>3</v>
      </c>
      <c r="N617" s="4" t="s">
        <v>3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280823.28999999998</v>
      </c>
      <c r="X617" s="4">
        <v>1</v>
      </c>
      <c r="Y617" s="4">
        <v>280823.28999999998</v>
      </c>
      <c r="Z617" s="4"/>
      <c r="AA617" s="4"/>
      <c r="AB617" s="4"/>
    </row>
    <row r="618" spans="1:206" x14ac:dyDescent="0.2">
      <c r="A618" s="4">
        <v>50</v>
      </c>
      <c r="B618" s="4">
        <v>0</v>
      </c>
      <c r="C618" s="4">
        <v>0</v>
      </c>
      <c r="D618" s="4">
        <v>1</v>
      </c>
      <c r="E618" s="4">
        <v>222</v>
      </c>
      <c r="F618" s="4">
        <f>ROUND(Source!AO614,O618)</f>
        <v>23030.41</v>
      </c>
      <c r="G618" s="4" t="s">
        <v>58</v>
      </c>
      <c r="H618" s="4" t="s">
        <v>59</v>
      </c>
      <c r="I618" s="4"/>
      <c r="J618" s="4"/>
      <c r="K618" s="4">
        <v>222</v>
      </c>
      <c r="L618" s="4">
        <v>3</v>
      </c>
      <c r="M618" s="4">
        <v>3</v>
      </c>
      <c r="N618" s="4" t="s">
        <v>3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23030.41</v>
      </c>
      <c r="X618" s="4">
        <v>1</v>
      </c>
      <c r="Y618" s="4">
        <v>23030.41</v>
      </c>
      <c r="Z618" s="4"/>
      <c r="AA618" s="4"/>
      <c r="AB618" s="4"/>
    </row>
    <row r="619" spans="1:206" x14ac:dyDescent="0.2">
      <c r="A619" s="4">
        <v>50</v>
      </c>
      <c r="B619" s="4">
        <v>0</v>
      </c>
      <c r="C619" s="4">
        <v>0</v>
      </c>
      <c r="D619" s="4">
        <v>1</v>
      </c>
      <c r="E619" s="4">
        <v>225</v>
      </c>
      <c r="F619" s="4">
        <f>ROUND(Source!AV614,O619)</f>
        <v>257792.88</v>
      </c>
      <c r="G619" s="4" t="s">
        <v>60</v>
      </c>
      <c r="H619" s="4" t="s">
        <v>61</v>
      </c>
      <c r="I619" s="4"/>
      <c r="J619" s="4"/>
      <c r="K619" s="4">
        <v>225</v>
      </c>
      <c r="L619" s="4">
        <v>4</v>
      </c>
      <c r="M619" s="4">
        <v>3</v>
      </c>
      <c r="N619" s="4" t="s">
        <v>3</v>
      </c>
      <c r="O619" s="4">
        <v>2</v>
      </c>
      <c r="P619" s="4"/>
      <c r="Q619" s="4"/>
      <c r="R619" s="4"/>
      <c r="S619" s="4"/>
      <c r="T619" s="4"/>
      <c r="U619" s="4"/>
      <c r="V619" s="4"/>
      <c r="W619" s="4">
        <v>280823.28999999998</v>
      </c>
      <c r="X619" s="4">
        <v>1</v>
      </c>
      <c r="Y619" s="4">
        <v>280823.28999999998</v>
      </c>
      <c r="Z619" s="4"/>
      <c r="AA619" s="4"/>
      <c r="AB619" s="4"/>
    </row>
    <row r="620" spans="1:206" x14ac:dyDescent="0.2">
      <c r="A620" s="4">
        <v>50</v>
      </c>
      <c r="B620" s="4">
        <v>0</v>
      </c>
      <c r="C620" s="4">
        <v>0</v>
      </c>
      <c r="D620" s="4">
        <v>1</v>
      </c>
      <c r="E620" s="4">
        <v>226</v>
      </c>
      <c r="F620" s="4">
        <f>ROUND(Source!AW614,O620)</f>
        <v>280823.28999999998</v>
      </c>
      <c r="G620" s="4" t="s">
        <v>62</v>
      </c>
      <c r="H620" s="4" t="s">
        <v>63</v>
      </c>
      <c r="I620" s="4"/>
      <c r="J620" s="4"/>
      <c r="K620" s="4">
        <v>226</v>
      </c>
      <c r="L620" s="4">
        <v>5</v>
      </c>
      <c r="M620" s="4">
        <v>3</v>
      </c>
      <c r="N620" s="4" t="s">
        <v>3</v>
      </c>
      <c r="O620" s="4">
        <v>2</v>
      </c>
      <c r="P620" s="4"/>
      <c r="Q620" s="4"/>
      <c r="R620" s="4"/>
      <c r="S620" s="4"/>
      <c r="T620" s="4"/>
      <c r="U620" s="4"/>
      <c r="V620" s="4"/>
      <c r="W620" s="4">
        <v>280823.28999999998</v>
      </c>
      <c r="X620" s="4">
        <v>1</v>
      </c>
      <c r="Y620" s="4">
        <v>280823.28999999998</v>
      </c>
      <c r="Z620" s="4"/>
      <c r="AA620" s="4"/>
      <c r="AB620" s="4"/>
    </row>
    <row r="621" spans="1:206" x14ac:dyDescent="0.2">
      <c r="A621" s="4">
        <v>50</v>
      </c>
      <c r="B621" s="4">
        <v>0</v>
      </c>
      <c r="C621" s="4">
        <v>0</v>
      </c>
      <c r="D621" s="4">
        <v>1</v>
      </c>
      <c r="E621" s="4">
        <v>227</v>
      </c>
      <c r="F621" s="4">
        <f>ROUND(Source!AX614,O621)</f>
        <v>23030.41</v>
      </c>
      <c r="G621" s="4" t="s">
        <v>64</v>
      </c>
      <c r="H621" s="4" t="s">
        <v>65</v>
      </c>
      <c r="I621" s="4"/>
      <c r="J621" s="4"/>
      <c r="K621" s="4">
        <v>227</v>
      </c>
      <c r="L621" s="4">
        <v>6</v>
      </c>
      <c r="M621" s="4">
        <v>3</v>
      </c>
      <c r="N621" s="4" t="s">
        <v>3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06" x14ac:dyDescent="0.2">
      <c r="A622" s="4">
        <v>50</v>
      </c>
      <c r="B622" s="4">
        <v>0</v>
      </c>
      <c r="C622" s="4">
        <v>0</v>
      </c>
      <c r="D622" s="4">
        <v>1</v>
      </c>
      <c r="E622" s="4">
        <v>228</v>
      </c>
      <c r="F622" s="4">
        <f>ROUND(Source!AY614,O622)</f>
        <v>257792.88</v>
      </c>
      <c r="G622" s="4" t="s">
        <v>66</v>
      </c>
      <c r="H622" s="4" t="s">
        <v>67</v>
      </c>
      <c r="I622" s="4"/>
      <c r="J622" s="4"/>
      <c r="K622" s="4">
        <v>228</v>
      </c>
      <c r="L622" s="4">
        <v>7</v>
      </c>
      <c r="M622" s="4">
        <v>3</v>
      </c>
      <c r="N622" s="4" t="s">
        <v>3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280823.28999999998</v>
      </c>
      <c r="X622" s="4">
        <v>1</v>
      </c>
      <c r="Y622" s="4">
        <v>280823.28999999998</v>
      </c>
      <c r="Z622" s="4"/>
      <c r="AA622" s="4"/>
      <c r="AB622" s="4"/>
    </row>
    <row r="623" spans="1:206" x14ac:dyDescent="0.2">
      <c r="A623" s="4">
        <v>50</v>
      </c>
      <c r="B623" s="4">
        <v>0</v>
      </c>
      <c r="C623" s="4">
        <v>0</v>
      </c>
      <c r="D623" s="4">
        <v>1</v>
      </c>
      <c r="E623" s="4">
        <v>216</v>
      </c>
      <c r="F623" s="4">
        <f>ROUND(Source!AP614,O623)</f>
        <v>0</v>
      </c>
      <c r="G623" s="4" t="s">
        <v>68</v>
      </c>
      <c r="H623" s="4" t="s">
        <v>69</v>
      </c>
      <c r="I623" s="4"/>
      <c r="J623" s="4"/>
      <c r="K623" s="4">
        <v>216</v>
      </c>
      <c r="L623" s="4">
        <v>8</v>
      </c>
      <c r="M623" s="4">
        <v>3</v>
      </c>
      <c r="N623" s="4" t="s">
        <v>3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0</v>
      </c>
      <c r="X623" s="4">
        <v>1</v>
      </c>
      <c r="Y623" s="4">
        <v>0</v>
      </c>
      <c r="Z623" s="4"/>
      <c r="AA623" s="4"/>
      <c r="AB623" s="4"/>
    </row>
    <row r="624" spans="1:206" x14ac:dyDescent="0.2">
      <c r="A624" s="4">
        <v>50</v>
      </c>
      <c r="B624" s="4">
        <v>0</v>
      </c>
      <c r="C624" s="4">
        <v>0</v>
      </c>
      <c r="D624" s="4">
        <v>1</v>
      </c>
      <c r="E624" s="4">
        <v>223</v>
      </c>
      <c r="F624" s="4">
        <f>ROUND(Source!AQ614,O624)</f>
        <v>0</v>
      </c>
      <c r="G624" s="4" t="s">
        <v>70</v>
      </c>
      <c r="H624" s="4" t="s">
        <v>71</v>
      </c>
      <c r="I624" s="4"/>
      <c r="J624" s="4"/>
      <c r="K624" s="4">
        <v>223</v>
      </c>
      <c r="L624" s="4">
        <v>9</v>
      </c>
      <c r="M624" s="4">
        <v>3</v>
      </c>
      <c r="N624" s="4" t="s">
        <v>3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0</v>
      </c>
      <c r="X624" s="4">
        <v>1</v>
      </c>
      <c r="Y624" s="4">
        <v>0</v>
      </c>
      <c r="Z624" s="4"/>
      <c r="AA624" s="4"/>
      <c r="AB624" s="4"/>
    </row>
    <row r="625" spans="1:28" x14ac:dyDescent="0.2">
      <c r="A625" s="4">
        <v>50</v>
      </c>
      <c r="B625" s="4">
        <v>0</v>
      </c>
      <c r="C625" s="4">
        <v>0</v>
      </c>
      <c r="D625" s="4">
        <v>1</v>
      </c>
      <c r="E625" s="4">
        <v>229</v>
      </c>
      <c r="F625" s="4">
        <f>ROUND(Source!AZ614,O625)</f>
        <v>0</v>
      </c>
      <c r="G625" s="4" t="s">
        <v>72</v>
      </c>
      <c r="H625" s="4" t="s">
        <v>73</v>
      </c>
      <c r="I625" s="4"/>
      <c r="J625" s="4"/>
      <c r="K625" s="4">
        <v>229</v>
      </c>
      <c r="L625" s="4">
        <v>10</v>
      </c>
      <c r="M625" s="4">
        <v>3</v>
      </c>
      <c r="N625" s="4" t="s">
        <v>3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0</v>
      </c>
      <c r="X625" s="4">
        <v>1</v>
      </c>
      <c r="Y625" s="4">
        <v>0</v>
      </c>
      <c r="Z625" s="4"/>
      <c r="AA625" s="4"/>
      <c r="AB625" s="4"/>
    </row>
    <row r="626" spans="1:28" x14ac:dyDescent="0.2">
      <c r="A626" s="4">
        <v>50</v>
      </c>
      <c r="B626" s="4">
        <v>0</v>
      </c>
      <c r="C626" s="4">
        <v>0</v>
      </c>
      <c r="D626" s="4">
        <v>1</v>
      </c>
      <c r="E626" s="4">
        <v>203</v>
      </c>
      <c r="F626" s="4">
        <f>ROUND(Source!Q614,O626)</f>
        <v>98852.82</v>
      </c>
      <c r="G626" s="4" t="s">
        <v>74</v>
      </c>
      <c r="H626" s="4" t="s">
        <v>75</v>
      </c>
      <c r="I626" s="4"/>
      <c r="J626" s="4"/>
      <c r="K626" s="4">
        <v>203</v>
      </c>
      <c r="L626" s="4">
        <v>11</v>
      </c>
      <c r="M626" s="4">
        <v>3</v>
      </c>
      <c r="N626" s="4" t="s">
        <v>3</v>
      </c>
      <c r="O626" s="4">
        <v>2</v>
      </c>
      <c r="P626" s="4"/>
      <c r="Q626" s="4"/>
      <c r="R626" s="4"/>
      <c r="S626" s="4"/>
      <c r="T626" s="4"/>
      <c r="U626" s="4"/>
      <c r="V626" s="4"/>
      <c r="W626" s="4">
        <v>98852.82</v>
      </c>
      <c r="X626" s="4">
        <v>1</v>
      </c>
      <c r="Y626" s="4">
        <v>98852.82</v>
      </c>
      <c r="Z626" s="4"/>
      <c r="AA626" s="4"/>
      <c r="AB626" s="4"/>
    </row>
    <row r="627" spans="1:28" x14ac:dyDescent="0.2">
      <c r="A627" s="4">
        <v>50</v>
      </c>
      <c r="B627" s="4">
        <v>0</v>
      </c>
      <c r="C627" s="4">
        <v>0</v>
      </c>
      <c r="D627" s="4">
        <v>1</v>
      </c>
      <c r="E627" s="4">
        <v>231</v>
      </c>
      <c r="F627" s="4">
        <f>ROUND(Source!BB614,O627)</f>
        <v>0</v>
      </c>
      <c r="G627" s="4" t="s">
        <v>76</v>
      </c>
      <c r="H627" s="4" t="s">
        <v>77</v>
      </c>
      <c r="I627" s="4"/>
      <c r="J627" s="4"/>
      <c r="K627" s="4">
        <v>231</v>
      </c>
      <c r="L627" s="4">
        <v>12</v>
      </c>
      <c r="M627" s="4">
        <v>3</v>
      </c>
      <c r="N627" s="4" t="s">
        <v>3</v>
      </c>
      <c r="O627" s="4">
        <v>2</v>
      </c>
      <c r="P627" s="4"/>
      <c r="Q627" s="4"/>
      <c r="R627" s="4"/>
      <c r="S627" s="4"/>
      <c r="T627" s="4"/>
      <c r="U627" s="4"/>
      <c r="V627" s="4"/>
      <c r="W627" s="4">
        <v>0</v>
      </c>
      <c r="X627" s="4">
        <v>1</v>
      </c>
      <c r="Y627" s="4">
        <v>0</v>
      </c>
      <c r="Z627" s="4"/>
      <c r="AA627" s="4"/>
      <c r="AB627" s="4"/>
    </row>
    <row r="628" spans="1:28" x14ac:dyDescent="0.2">
      <c r="A628" s="4">
        <v>50</v>
      </c>
      <c r="B628" s="4">
        <v>0</v>
      </c>
      <c r="C628" s="4">
        <v>0</v>
      </c>
      <c r="D628" s="4">
        <v>1</v>
      </c>
      <c r="E628" s="4">
        <v>204</v>
      </c>
      <c r="F628" s="4">
        <f>ROUND(Source!R614,O628)</f>
        <v>59759.46</v>
      </c>
      <c r="G628" s="4" t="s">
        <v>78</v>
      </c>
      <c r="H628" s="4" t="s">
        <v>79</v>
      </c>
      <c r="I628" s="4"/>
      <c r="J628" s="4"/>
      <c r="K628" s="4">
        <v>204</v>
      </c>
      <c r="L628" s="4">
        <v>13</v>
      </c>
      <c r="M628" s="4">
        <v>3</v>
      </c>
      <c r="N628" s="4" t="s">
        <v>3</v>
      </c>
      <c r="O628" s="4">
        <v>2</v>
      </c>
      <c r="P628" s="4"/>
      <c r="Q628" s="4"/>
      <c r="R628" s="4"/>
      <c r="S628" s="4"/>
      <c r="T628" s="4"/>
      <c r="U628" s="4"/>
      <c r="V628" s="4"/>
      <c r="W628" s="4">
        <v>59759.459999999992</v>
      </c>
      <c r="X628" s="4">
        <v>1</v>
      </c>
      <c r="Y628" s="4">
        <v>59759.459999999992</v>
      </c>
      <c r="Z628" s="4"/>
      <c r="AA628" s="4"/>
      <c r="AB628" s="4"/>
    </row>
    <row r="629" spans="1:28" x14ac:dyDescent="0.2">
      <c r="A629" s="4">
        <v>50</v>
      </c>
      <c r="B629" s="4">
        <v>0</v>
      </c>
      <c r="C629" s="4">
        <v>0</v>
      </c>
      <c r="D629" s="4">
        <v>1</v>
      </c>
      <c r="E629" s="4">
        <v>205</v>
      </c>
      <c r="F629" s="4">
        <f>ROUND(Source!S614,O629)</f>
        <v>150933.54999999999</v>
      </c>
      <c r="G629" s="4" t="s">
        <v>80</v>
      </c>
      <c r="H629" s="4" t="s">
        <v>81</v>
      </c>
      <c r="I629" s="4"/>
      <c r="J629" s="4"/>
      <c r="K629" s="4">
        <v>205</v>
      </c>
      <c r="L629" s="4">
        <v>14</v>
      </c>
      <c r="M629" s="4">
        <v>3</v>
      </c>
      <c r="N629" s="4" t="s">
        <v>3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150933.54999999999</v>
      </c>
      <c r="X629" s="4">
        <v>1</v>
      </c>
      <c r="Y629" s="4">
        <v>150933.54999999999</v>
      </c>
      <c r="Z629" s="4"/>
      <c r="AA629" s="4"/>
      <c r="AB629" s="4"/>
    </row>
    <row r="630" spans="1:28" x14ac:dyDescent="0.2">
      <c r="A630" s="4">
        <v>50</v>
      </c>
      <c r="B630" s="4">
        <v>0</v>
      </c>
      <c r="C630" s="4">
        <v>0</v>
      </c>
      <c r="D630" s="4">
        <v>1</v>
      </c>
      <c r="E630" s="4">
        <v>232</v>
      </c>
      <c r="F630" s="4">
        <f>ROUND(Source!BC614,O630)</f>
        <v>0</v>
      </c>
      <c r="G630" s="4" t="s">
        <v>82</v>
      </c>
      <c r="H630" s="4" t="s">
        <v>83</v>
      </c>
      <c r="I630" s="4"/>
      <c r="J630" s="4"/>
      <c r="K630" s="4">
        <v>232</v>
      </c>
      <c r="L630" s="4">
        <v>15</v>
      </c>
      <c r="M630" s="4">
        <v>3</v>
      </c>
      <c r="N630" s="4" t="s">
        <v>3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0</v>
      </c>
      <c r="X630" s="4">
        <v>1</v>
      </c>
      <c r="Y630" s="4">
        <v>0</v>
      </c>
      <c r="Z630" s="4"/>
      <c r="AA630" s="4"/>
      <c r="AB630" s="4"/>
    </row>
    <row r="631" spans="1:28" x14ac:dyDescent="0.2">
      <c r="A631" s="4">
        <v>50</v>
      </c>
      <c r="B631" s="4">
        <v>0</v>
      </c>
      <c r="C631" s="4">
        <v>0</v>
      </c>
      <c r="D631" s="4">
        <v>1</v>
      </c>
      <c r="E631" s="4">
        <v>214</v>
      </c>
      <c r="F631" s="4">
        <f>ROUND(Source!AS614,O631)</f>
        <v>752125.23</v>
      </c>
      <c r="G631" s="4" t="s">
        <v>84</v>
      </c>
      <c r="H631" s="4" t="s">
        <v>85</v>
      </c>
      <c r="I631" s="4"/>
      <c r="J631" s="4"/>
      <c r="K631" s="4">
        <v>214</v>
      </c>
      <c r="L631" s="4">
        <v>16</v>
      </c>
      <c r="M631" s="4">
        <v>3</v>
      </c>
      <c r="N631" s="4" t="s">
        <v>3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752125.23</v>
      </c>
      <c r="X631" s="4">
        <v>1</v>
      </c>
      <c r="Y631" s="4">
        <v>752125.23</v>
      </c>
      <c r="Z631" s="4"/>
      <c r="AA631" s="4"/>
      <c r="AB631" s="4"/>
    </row>
    <row r="632" spans="1:28" x14ac:dyDescent="0.2">
      <c r="A632" s="4">
        <v>50</v>
      </c>
      <c r="B632" s="4">
        <v>0</v>
      </c>
      <c r="C632" s="4">
        <v>0</v>
      </c>
      <c r="D632" s="4">
        <v>1</v>
      </c>
      <c r="E632" s="4">
        <v>215</v>
      </c>
      <c r="F632" s="4">
        <f>ROUND(Source!AT614,O632)</f>
        <v>184928.22</v>
      </c>
      <c r="G632" s="4" t="s">
        <v>86</v>
      </c>
      <c r="H632" s="4" t="s">
        <v>87</v>
      </c>
      <c r="I632" s="4"/>
      <c r="J632" s="4"/>
      <c r="K632" s="4">
        <v>215</v>
      </c>
      <c r="L632" s="4">
        <v>17</v>
      </c>
      <c r="M632" s="4">
        <v>3</v>
      </c>
      <c r="N632" s="4" t="s">
        <v>3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184928.22</v>
      </c>
      <c r="X632" s="4">
        <v>1</v>
      </c>
      <c r="Y632" s="4">
        <v>184928.22</v>
      </c>
      <c r="Z632" s="4"/>
      <c r="AA632" s="4"/>
      <c r="AB632" s="4"/>
    </row>
    <row r="633" spans="1:28" x14ac:dyDescent="0.2">
      <c r="A633" s="4">
        <v>50</v>
      </c>
      <c r="B633" s="4">
        <v>0</v>
      </c>
      <c r="C633" s="4">
        <v>0</v>
      </c>
      <c r="D633" s="4">
        <v>1</v>
      </c>
      <c r="E633" s="4">
        <v>217</v>
      </c>
      <c r="F633" s="4">
        <f>ROUND(Source!AU614,O633)</f>
        <v>0</v>
      </c>
      <c r="G633" s="4" t="s">
        <v>88</v>
      </c>
      <c r="H633" s="4" t="s">
        <v>89</v>
      </c>
      <c r="I633" s="4"/>
      <c r="J633" s="4"/>
      <c r="K633" s="4">
        <v>217</v>
      </c>
      <c r="L633" s="4">
        <v>18</v>
      </c>
      <c r="M633" s="4">
        <v>3</v>
      </c>
      <c r="N633" s="4" t="s">
        <v>3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0</v>
      </c>
      <c r="X633" s="4">
        <v>1</v>
      </c>
      <c r="Y633" s="4">
        <v>0</v>
      </c>
      <c r="Z633" s="4"/>
      <c r="AA633" s="4"/>
      <c r="AB633" s="4"/>
    </row>
    <row r="634" spans="1:28" x14ac:dyDescent="0.2">
      <c r="A634" s="4">
        <v>50</v>
      </c>
      <c r="B634" s="4">
        <v>0</v>
      </c>
      <c r="C634" s="4">
        <v>0</v>
      </c>
      <c r="D634" s="4">
        <v>1</v>
      </c>
      <c r="E634" s="4">
        <v>230</v>
      </c>
      <c r="F634" s="4">
        <f>ROUND(Source!BA614,O634)</f>
        <v>0</v>
      </c>
      <c r="G634" s="4" t="s">
        <v>90</v>
      </c>
      <c r="H634" s="4" t="s">
        <v>91</v>
      </c>
      <c r="I634" s="4"/>
      <c r="J634" s="4"/>
      <c r="K634" s="4">
        <v>230</v>
      </c>
      <c r="L634" s="4">
        <v>19</v>
      </c>
      <c r="M634" s="4">
        <v>3</v>
      </c>
      <c r="N634" s="4" t="s">
        <v>3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8" x14ac:dyDescent="0.2">
      <c r="A635" s="4">
        <v>50</v>
      </c>
      <c r="B635" s="4">
        <v>0</v>
      </c>
      <c r="C635" s="4">
        <v>0</v>
      </c>
      <c r="D635" s="4">
        <v>1</v>
      </c>
      <c r="E635" s="4">
        <v>206</v>
      </c>
      <c r="F635" s="4">
        <f>ROUND(Source!T614,O635)</f>
        <v>0</v>
      </c>
      <c r="G635" s="4" t="s">
        <v>92</v>
      </c>
      <c r="H635" s="4" t="s">
        <v>93</v>
      </c>
      <c r="I635" s="4"/>
      <c r="J635" s="4"/>
      <c r="K635" s="4">
        <v>206</v>
      </c>
      <c r="L635" s="4">
        <v>20</v>
      </c>
      <c r="M635" s="4">
        <v>3</v>
      </c>
      <c r="N635" s="4" t="s">
        <v>3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0</v>
      </c>
      <c r="X635" s="4">
        <v>1</v>
      </c>
      <c r="Y635" s="4">
        <v>0</v>
      </c>
      <c r="Z635" s="4"/>
      <c r="AA635" s="4"/>
      <c r="AB635" s="4"/>
    </row>
    <row r="636" spans="1:28" x14ac:dyDescent="0.2">
      <c r="A636" s="4">
        <v>50</v>
      </c>
      <c r="B636" s="4">
        <v>0</v>
      </c>
      <c r="C636" s="4">
        <v>0</v>
      </c>
      <c r="D636" s="4">
        <v>1</v>
      </c>
      <c r="E636" s="4">
        <v>207</v>
      </c>
      <c r="F636" s="4">
        <f>ROUND(Source!U614,O636)</f>
        <v>340.60461199999997</v>
      </c>
      <c r="G636" s="4" t="s">
        <v>94</v>
      </c>
      <c r="H636" s="4" t="s">
        <v>95</v>
      </c>
      <c r="I636" s="4"/>
      <c r="J636" s="4"/>
      <c r="K636" s="4">
        <v>207</v>
      </c>
      <c r="L636" s="4">
        <v>21</v>
      </c>
      <c r="M636" s="4">
        <v>3</v>
      </c>
      <c r="N636" s="4" t="s">
        <v>3</v>
      </c>
      <c r="O636" s="4">
        <v>7</v>
      </c>
      <c r="P636" s="4"/>
      <c r="Q636" s="4"/>
      <c r="R636" s="4"/>
      <c r="S636" s="4"/>
      <c r="T636" s="4"/>
      <c r="U636" s="4"/>
      <c r="V636" s="4"/>
      <c r="W636" s="4">
        <v>340.60461199999997</v>
      </c>
      <c r="X636" s="4">
        <v>1</v>
      </c>
      <c r="Y636" s="4">
        <v>340.60461199999997</v>
      </c>
      <c r="Z636" s="4"/>
      <c r="AA636" s="4"/>
      <c r="AB636" s="4"/>
    </row>
    <row r="637" spans="1:28" x14ac:dyDescent="0.2">
      <c r="A637" s="4">
        <v>50</v>
      </c>
      <c r="B637" s="4">
        <v>0</v>
      </c>
      <c r="C637" s="4">
        <v>0</v>
      </c>
      <c r="D637" s="4">
        <v>1</v>
      </c>
      <c r="E637" s="4">
        <v>208</v>
      </c>
      <c r="F637" s="4">
        <f>ROUND(Source!V614,O637)</f>
        <v>118.69395</v>
      </c>
      <c r="G637" s="4" t="s">
        <v>96</v>
      </c>
      <c r="H637" s="4" t="s">
        <v>97</v>
      </c>
      <c r="I637" s="4"/>
      <c r="J637" s="4"/>
      <c r="K637" s="4">
        <v>208</v>
      </c>
      <c r="L637" s="4">
        <v>22</v>
      </c>
      <c r="M637" s="4">
        <v>3</v>
      </c>
      <c r="N637" s="4" t="s">
        <v>3</v>
      </c>
      <c r="O637" s="4">
        <v>7</v>
      </c>
      <c r="P637" s="4"/>
      <c r="Q637" s="4"/>
      <c r="R637" s="4"/>
      <c r="S637" s="4"/>
      <c r="T637" s="4"/>
      <c r="U637" s="4"/>
      <c r="V637" s="4"/>
      <c r="W637" s="4">
        <v>118.69395</v>
      </c>
      <c r="X637" s="4">
        <v>1</v>
      </c>
      <c r="Y637" s="4">
        <v>118.69395</v>
      </c>
      <c r="Z637" s="4"/>
      <c r="AA637" s="4"/>
      <c r="AB637" s="4"/>
    </row>
    <row r="638" spans="1:28" x14ac:dyDescent="0.2">
      <c r="A638" s="4">
        <v>50</v>
      </c>
      <c r="B638" s="4">
        <v>0</v>
      </c>
      <c r="C638" s="4">
        <v>0</v>
      </c>
      <c r="D638" s="4">
        <v>1</v>
      </c>
      <c r="E638" s="4">
        <v>209</v>
      </c>
      <c r="F638" s="4">
        <f>ROUND(Source!W614,O638)</f>
        <v>0</v>
      </c>
      <c r="G638" s="4" t="s">
        <v>98</v>
      </c>
      <c r="H638" s="4" t="s">
        <v>99</v>
      </c>
      <c r="I638" s="4"/>
      <c r="J638" s="4"/>
      <c r="K638" s="4">
        <v>209</v>
      </c>
      <c r="L638" s="4">
        <v>23</v>
      </c>
      <c r="M638" s="4">
        <v>3</v>
      </c>
      <c r="N638" s="4" t="s">
        <v>3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0</v>
      </c>
      <c r="X638" s="4">
        <v>1</v>
      </c>
      <c r="Y638" s="4">
        <v>0</v>
      </c>
      <c r="Z638" s="4"/>
      <c r="AA638" s="4"/>
      <c r="AB638" s="4"/>
    </row>
    <row r="639" spans="1:28" x14ac:dyDescent="0.2">
      <c r="A639" s="4">
        <v>50</v>
      </c>
      <c r="B639" s="4">
        <v>0</v>
      </c>
      <c r="C639" s="4">
        <v>0</v>
      </c>
      <c r="D639" s="4">
        <v>1</v>
      </c>
      <c r="E639" s="4">
        <v>233</v>
      </c>
      <c r="F639" s="4">
        <f>ROUND(Source!BD614,O639)</f>
        <v>15415.81</v>
      </c>
      <c r="G639" s="4" t="s">
        <v>100</v>
      </c>
      <c r="H639" s="4" t="s">
        <v>101</v>
      </c>
      <c r="I639" s="4"/>
      <c r="J639" s="4"/>
      <c r="K639" s="4">
        <v>233</v>
      </c>
      <c r="L639" s="4">
        <v>24</v>
      </c>
      <c r="M639" s="4">
        <v>3</v>
      </c>
      <c r="N639" s="4" t="s">
        <v>3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15415.81</v>
      </c>
      <c r="X639" s="4">
        <v>1</v>
      </c>
      <c r="Y639" s="4">
        <v>15415.81</v>
      </c>
      <c r="Z639" s="4"/>
      <c r="AA639" s="4"/>
      <c r="AB639" s="4"/>
    </row>
    <row r="640" spans="1:28" x14ac:dyDescent="0.2">
      <c r="A640" s="4">
        <v>50</v>
      </c>
      <c r="B640" s="4">
        <v>0</v>
      </c>
      <c r="C640" s="4">
        <v>0</v>
      </c>
      <c r="D640" s="4">
        <v>1</v>
      </c>
      <c r="E640" s="4">
        <v>210</v>
      </c>
      <c r="F640" s="4">
        <f>ROUND(Source!X614,O640)</f>
        <v>212653.57</v>
      </c>
      <c r="G640" s="4" t="s">
        <v>102</v>
      </c>
      <c r="H640" s="4" t="s">
        <v>103</v>
      </c>
      <c r="I640" s="4"/>
      <c r="J640" s="4"/>
      <c r="K640" s="4">
        <v>210</v>
      </c>
      <c r="L640" s="4">
        <v>25</v>
      </c>
      <c r="M640" s="4">
        <v>3</v>
      </c>
      <c r="N640" s="4" t="s">
        <v>3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212653.57</v>
      </c>
      <c r="X640" s="4">
        <v>1</v>
      </c>
      <c r="Y640" s="4">
        <v>212653.57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211</v>
      </c>
      <c r="F641" s="4">
        <f>ROUND(Source!Y614,O641)</f>
        <v>118614.95</v>
      </c>
      <c r="G641" s="4" t="s">
        <v>104</v>
      </c>
      <c r="H641" s="4" t="s">
        <v>105</v>
      </c>
      <c r="I641" s="4"/>
      <c r="J641" s="4"/>
      <c r="K641" s="4">
        <v>211</v>
      </c>
      <c r="L641" s="4">
        <v>26</v>
      </c>
      <c r="M641" s="4">
        <v>3</v>
      </c>
      <c r="N641" s="4" t="s">
        <v>3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118614.95</v>
      </c>
      <c r="X641" s="4">
        <v>1</v>
      </c>
      <c r="Y641" s="4">
        <v>118614.95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224</v>
      </c>
      <c r="F642" s="4">
        <f>ROUND(Source!AR614,O642)</f>
        <v>937053.45</v>
      </c>
      <c r="G642" s="4" t="s">
        <v>106</v>
      </c>
      <c r="H642" s="4" t="s">
        <v>107</v>
      </c>
      <c r="I642" s="4"/>
      <c r="J642" s="4"/>
      <c r="K642" s="4">
        <v>224</v>
      </c>
      <c r="L642" s="4">
        <v>27</v>
      </c>
      <c r="M642" s="4">
        <v>3</v>
      </c>
      <c r="N642" s="4" t="s">
        <v>3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937053.45</v>
      </c>
      <c r="X642" s="4">
        <v>1</v>
      </c>
      <c r="Y642" s="4">
        <v>937053.45</v>
      </c>
      <c r="Z642" s="4"/>
      <c r="AA642" s="4"/>
      <c r="AB642" s="4"/>
    </row>
    <row r="644" spans="1:28" x14ac:dyDescent="0.2">
      <c r="A644" s="5">
        <v>61</v>
      </c>
      <c r="B644" s="5"/>
      <c r="C644" s="5"/>
      <c r="D644" s="5"/>
      <c r="E644" s="5"/>
      <c r="F644" s="5">
        <v>10</v>
      </c>
      <c r="G644" s="5" t="s">
        <v>392</v>
      </c>
      <c r="H644" s="5" t="s">
        <v>393</v>
      </c>
    </row>
    <row r="645" spans="1:28" x14ac:dyDescent="0.2">
      <c r="A645" s="5">
        <v>61</v>
      </c>
      <c r="B645" s="5"/>
      <c r="C645" s="5"/>
      <c r="D645" s="5"/>
      <c r="E645" s="5"/>
      <c r="F645" s="5">
        <v>1900</v>
      </c>
      <c r="G645" s="5" t="s">
        <v>394</v>
      </c>
      <c r="H645" s="5" t="s">
        <v>395</v>
      </c>
    </row>
    <row r="646" spans="1:28" x14ac:dyDescent="0.2">
      <c r="A646" s="5">
        <v>61</v>
      </c>
      <c r="B646" s="5"/>
      <c r="C646" s="5"/>
      <c r="D646" s="5"/>
      <c r="E646" s="5"/>
      <c r="F646" s="5">
        <v>1800</v>
      </c>
      <c r="G646" s="5" t="s">
        <v>396</v>
      </c>
      <c r="H646" s="5" t="s">
        <v>395</v>
      </c>
    </row>
    <row r="647" spans="1:28" x14ac:dyDescent="0.2">
      <c r="A647" s="5">
        <v>61</v>
      </c>
      <c r="B647" s="5"/>
      <c r="C647" s="5"/>
      <c r="D647" s="5"/>
      <c r="E647" s="5"/>
      <c r="F647" s="5">
        <v>2</v>
      </c>
      <c r="G647" s="5" t="s">
        <v>397</v>
      </c>
      <c r="H647" s="5" t="s">
        <v>398</v>
      </c>
    </row>
    <row r="648" spans="1:28" x14ac:dyDescent="0.2">
      <c r="A648" s="5">
        <v>61</v>
      </c>
      <c r="B648" s="5"/>
      <c r="C648" s="5"/>
      <c r="D648" s="5"/>
      <c r="E648" s="5"/>
      <c r="F648" s="5">
        <v>10</v>
      </c>
      <c r="G648" s="5" t="s">
        <v>399</v>
      </c>
      <c r="H648" s="5" t="s">
        <v>399</v>
      </c>
    </row>
    <row r="649" spans="1:28" x14ac:dyDescent="0.2">
      <c r="A649" s="5">
        <v>61</v>
      </c>
      <c r="B649" s="5"/>
      <c r="C649" s="5"/>
      <c r="D649" s="5"/>
      <c r="E649" s="5"/>
      <c r="F649" s="5">
        <v>3</v>
      </c>
      <c r="G649" s="5" t="s">
        <v>400</v>
      </c>
      <c r="H649" s="5" t="s">
        <v>401</v>
      </c>
    </row>
    <row r="650" spans="1:28" x14ac:dyDescent="0.2">
      <c r="A650" s="5">
        <v>61</v>
      </c>
      <c r="B650" s="5"/>
      <c r="C650" s="5"/>
      <c r="D650" s="5"/>
      <c r="E650" s="5"/>
      <c r="F650" s="5">
        <v>2400</v>
      </c>
      <c r="G650" s="5" t="s">
        <v>402</v>
      </c>
      <c r="H650" s="5" t="s">
        <v>403</v>
      </c>
    </row>
    <row r="651" spans="1:28" x14ac:dyDescent="0.2">
      <c r="A651" s="5">
        <v>61</v>
      </c>
      <c r="B651" s="5"/>
      <c r="C651" s="5"/>
      <c r="D651" s="5"/>
      <c r="E651" s="5"/>
      <c r="F651" s="5">
        <v>0</v>
      </c>
      <c r="G651" s="5" t="s">
        <v>404</v>
      </c>
      <c r="H651" s="5" t="s">
        <v>405</v>
      </c>
    </row>
    <row r="652" spans="1:28" x14ac:dyDescent="0.2">
      <c r="A652" s="5">
        <v>61</v>
      </c>
      <c r="B652" s="5"/>
      <c r="C652" s="5"/>
      <c r="D652" s="5"/>
      <c r="E652" s="5"/>
      <c r="F652" s="5">
        <v>12</v>
      </c>
      <c r="G652" s="5" t="s">
        <v>406</v>
      </c>
      <c r="H652" s="5" t="s">
        <v>405</v>
      </c>
    </row>
    <row r="653" spans="1:28" x14ac:dyDescent="0.2">
      <c r="A653" s="5">
        <v>61</v>
      </c>
      <c r="B653" s="5"/>
      <c r="C653" s="5"/>
      <c r="D653" s="5"/>
      <c r="E653" s="5"/>
      <c r="F653" s="5">
        <v>0</v>
      </c>
      <c r="G653" s="5" t="s">
        <v>407</v>
      </c>
      <c r="H653" s="5" t="s">
        <v>405</v>
      </c>
    </row>
    <row r="654" spans="1:28" x14ac:dyDescent="0.2">
      <c r="A654" s="5">
        <v>61</v>
      </c>
      <c r="B654" s="5"/>
      <c r="C654" s="5"/>
      <c r="D654" s="5"/>
      <c r="E654" s="5"/>
      <c r="F654" s="5">
        <v>2</v>
      </c>
      <c r="G654" s="5" t="s">
        <v>408</v>
      </c>
      <c r="H654" s="5" t="s">
        <v>405</v>
      </c>
    </row>
    <row r="655" spans="1:28" x14ac:dyDescent="0.2">
      <c r="A655" s="5">
        <v>61</v>
      </c>
      <c r="B655" s="5"/>
      <c r="C655" s="5"/>
      <c r="D655" s="5"/>
      <c r="E655" s="5"/>
      <c r="F655" s="5">
        <v>6</v>
      </c>
      <c r="G655" s="5" t="s">
        <v>409</v>
      </c>
      <c r="H655" s="5" t="s">
        <v>405</v>
      </c>
    </row>
    <row r="656" spans="1:28" x14ac:dyDescent="0.2">
      <c r="A656" s="5">
        <v>61</v>
      </c>
      <c r="B656" s="5"/>
      <c r="C656" s="5"/>
      <c r="D656" s="5"/>
      <c r="E656" s="5"/>
      <c r="F656" s="5">
        <v>12</v>
      </c>
      <c r="G656" s="5" t="s">
        <v>410</v>
      </c>
      <c r="H656" s="5" t="s">
        <v>410</v>
      </c>
    </row>
    <row r="659" spans="1:16" x14ac:dyDescent="0.2">
      <c r="A659">
        <v>70</v>
      </c>
      <c r="B659">
        <v>1</v>
      </c>
      <c r="D659">
        <v>1</v>
      </c>
      <c r="E659" t="s">
        <v>411</v>
      </c>
      <c r="F659" t="s">
        <v>412</v>
      </c>
      <c r="G659">
        <v>0</v>
      </c>
      <c r="H659">
        <v>0</v>
      </c>
      <c r="I659" t="s">
        <v>3</v>
      </c>
      <c r="J659">
        <v>1</v>
      </c>
      <c r="K659">
        <v>0</v>
      </c>
      <c r="L659" t="s">
        <v>3</v>
      </c>
      <c r="M659" t="s">
        <v>3</v>
      </c>
      <c r="N659">
        <v>0</v>
      </c>
      <c r="P659" t="s">
        <v>413</v>
      </c>
    </row>
    <row r="660" spans="1:16" x14ac:dyDescent="0.2">
      <c r="A660">
        <v>70</v>
      </c>
      <c r="B660">
        <v>1</v>
      </c>
      <c r="D660">
        <v>2</v>
      </c>
      <c r="E660" t="s">
        <v>414</v>
      </c>
      <c r="F660" t="s">
        <v>415</v>
      </c>
      <c r="G660">
        <v>0</v>
      </c>
      <c r="H660">
        <v>0</v>
      </c>
      <c r="I660" t="s">
        <v>3</v>
      </c>
      <c r="J660">
        <v>1</v>
      </c>
      <c r="K660">
        <v>0</v>
      </c>
      <c r="L660" t="s">
        <v>3</v>
      </c>
      <c r="M660" t="s">
        <v>3</v>
      </c>
      <c r="N660">
        <v>0</v>
      </c>
      <c r="P660" t="s">
        <v>416</v>
      </c>
    </row>
    <row r="661" spans="1:16" x14ac:dyDescent="0.2">
      <c r="A661">
        <v>70</v>
      </c>
      <c r="B661">
        <v>1</v>
      </c>
      <c r="D661">
        <v>3</v>
      </c>
      <c r="E661" t="s">
        <v>417</v>
      </c>
      <c r="F661" t="s">
        <v>418</v>
      </c>
      <c r="G661">
        <v>1</v>
      </c>
      <c r="H661">
        <v>0</v>
      </c>
      <c r="I661" t="s">
        <v>3</v>
      </c>
      <c r="J661">
        <v>1</v>
      </c>
      <c r="K661">
        <v>0</v>
      </c>
      <c r="L661" t="s">
        <v>3</v>
      </c>
      <c r="M661" t="s">
        <v>3</v>
      </c>
      <c r="N661">
        <v>0</v>
      </c>
      <c r="P661" t="s">
        <v>419</v>
      </c>
    </row>
    <row r="662" spans="1:16" x14ac:dyDescent="0.2">
      <c r="A662">
        <v>70</v>
      </c>
      <c r="B662">
        <v>1</v>
      </c>
      <c r="D662">
        <v>4</v>
      </c>
      <c r="E662" t="s">
        <v>420</v>
      </c>
      <c r="F662" t="s">
        <v>421</v>
      </c>
      <c r="G662">
        <v>1</v>
      </c>
      <c r="H662">
        <v>0</v>
      </c>
      <c r="I662" t="s">
        <v>3</v>
      </c>
      <c r="J662">
        <v>2</v>
      </c>
      <c r="K662">
        <v>0</v>
      </c>
      <c r="L662" t="s">
        <v>3</v>
      </c>
      <c r="M662" t="s">
        <v>3</v>
      </c>
      <c r="N662">
        <v>0</v>
      </c>
      <c r="P662" t="s">
        <v>3</v>
      </c>
    </row>
    <row r="663" spans="1:16" x14ac:dyDescent="0.2">
      <c r="A663">
        <v>70</v>
      </c>
      <c r="B663">
        <v>1</v>
      </c>
      <c r="D663">
        <v>5</v>
      </c>
      <c r="E663" t="s">
        <v>422</v>
      </c>
      <c r="F663" t="s">
        <v>423</v>
      </c>
      <c r="G663">
        <v>0</v>
      </c>
      <c r="H663">
        <v>0</v>
      </c>
      <c r="I663" t="s">
        <v>3</v>
      </c>
      <c r="J663">
        <v>2</v>
      </c>
      <c r="K663">
        <v>0</v>
      </c>
      <c r="L663" t="s">
        <v>3</v>
      </c>
      <c r="M663" t="s">
        <v>3</v>
      </c>
      <c r="N663">
        <v>0</v>
      </c>
      <c r="P663" t="s">
        <v>3</v>
      </c>
    </row>
    <row r="664" spans="1:16" x14ac:dyDescent="0.2">
      <c r="A664">
        <v>70</v>
      </c>
      <c r="B664">
        <v>1</v>
      </c>
      <c r="D664">
        <v>6</v>
      </c>
      <c r="E664" t="s">
        <v>424</v>
      </c>
      <c r="F664" t="s">
        <v>425</v>
      </c>
      <c r="G664">
        <v>0</v>
      </c>
      <c r="H664">
        <v>0</v>
      </c>
      <c r="I664" t="s">
        <v>3</v>
      </c>
      <c r="J664">
        <v>2</v>
      </c>
      <c r="K664">
        <v>0</v>
      </c>
      <c r="L664" t="s">
        <v>3</v>
      </c>
      <c r="M664" t="s">
        <v>3</v>
      </c>
      <c r="N664">
        <v>0</v>
      </c>
      <c r="P664" t="s">
        <v>3</v>
      </c>
    </row>
    <row r="665" spans="1:16" x14ac:dyDescent="0.2">
      <c r="A665">
        <v>70</v>
      </c>
      <c r="B665">
        <v>1</v>
      </c>
      <c r="D665">
        <v>7</v>
      </c>
      <c r="E665" t="s">
        <v>426</v>
      </c>
      <c r="F665" t="s">
        <v>427</v>
      </c>
      <c r="G665">
        <v>0</v>
      </c>
      <c r="H665">
        <v>0</v>
      </c>
      <c r="I665" t="s">
        <v>428</v>
      </c>
      <c r="J665">
        <v>0</v>
      </c>
      <c r="K665">
        <v>0</v>
      </c>
      <c r="L665" t="s">
        <v>3</v>
      </c>
      <c r="M665" t="s">
        <v>3</v>
      </c>
      <c r="N665">
        <v>0</v>
      </c>
      <c r="P665" t="s">
        <v>429</v>
      </c>
    </row>
    <row r="666" spans="1:16" x14ac:dyDescent="0.2">
      <c r="A666">
        <v>70</v>
      </c>
      <c r="B666">
        <v>1</v>
      </c>
      <c r="D666">
        <v>8</v>
      </c>
      <c r="E666" t="s">
        <v>430</v>
      </c>
      <c r="F666" t="s">
        <v>431</v>
      </c>
      <c r="G666">
        <v>1</v>
      </c>
      <c r="H666">
        <v>0</v>
      </c>
      <c r="I666" t="s">
        <v>3</v>
      </c>
      <c r="J666">
        <v>5</v>
      </c>
      <c r="K666">
        <v>0</v>
      </c>
      <c r="L666" t="s">
        <v>3</v>
      </c>
      <c r="M666" t="s">
        <v>3</v>
      </c>
      <c r="N666">
        <v>0</v>
      </c>
      <c r="P666" t="s">
        <v>3</v>
      </c>
    </row>
    <row r="667" spans="1:16" x14ac:dyDescent="0.2">
      <c r="A667">
        <v>70</v>
      </c>
      <c r="B667">
        <v>1</v>
      </c>
      <c r="D667">
        <v>9</v>
      </c>
      <c r="E667" t="s">
        <v>432</v>
      </c>
      <c r="F667" t="s">
        <v>433</v>
      </c>
      <c r="G667">
        <v>0</v>
      </c>
      <c r="H667">
        <v>0</v>
      </c>
      <c r="I667" t="s">
        <v>3</v>
      </c>
      <c r="J667">
        <v>5</v>
      </c>
      <c r="K667">
        <v>0</v>
      </c>
      <c r="L667" t="s">
        <v>3</v>
      </c>
      <c r="M667" t="s">
        <v>3</v>
      </c>
      <c r="N667">
        <v>0</v>
      </c>
      <c r="P667" t="s">
        <v>434</v>
      </c>
    </row>
    <row r="668" spans="1:16" x14ac:dyDescent="0.2">
      <c r="A668">
        <v>70</v>
      </c>
      <c r="B668">
        <v>1</v>
      </c>
      <c r="D668">
        <v>10</v>
      </c>
      <c r="E668" t="s">
        <v>435</v>
      </c>
      <c r="F668" t="s">
        <v>436</v>
      </c>
      <c r="G668">
        <v>0</v>
      </c>
      <c r="H668">
        <v>0</v>
      </c>
      <c r="I668" t="s">
        <v>437</v>
      </c>
      <c r="J668">
        <v>5</v>
      </c>
      <c r="K668">
        <v>0</v>
      </c>
      <c r="L668" t="s">
        <v>3</v>
      </c>
      <c r="M668" t="s">
        <v>3</v>
      </c>
      <c r="N668">
        <v>0</v>
      </c>
      <c r="P668" t="s">
        <v>438</v>
      </c>
    </row>
    <row r="669" spans="1:16" x14ac:dyDescent="0.2">
      <c r="A669">
        <v>70</v>
      </c>
      <c r="B669">
        <v>1</v>
      </c>
      <c r="D669">
        <v>11</v>
      </c>
      <c r="E669" t="s">
        <v>439</v>
      </c>
      <c r="F669" t="s">
        <v>440</v>
      </c>
      <c r="G669">
        <v>0</v>
      </c>
      <c r="H669">
        <v>0</v>
      </c>
      <c r="I669" t="s">
        <v>441</v>
      </c>
      <c r="J669">
        <v>0</v>
      </c>
      <c r="K669">
        <v>0</v>
      </c>
      <c r="L669" t="s">
        <v>3</v>
      </c>
      <c r="M669" t="s">
        <v>3</v>
      </c>
      <c r="N669">
        <v>0</v>
      </c>
      <c r="P669" t="s">
        <v>442</v>
      </c>
    </row>
    <row r="670" spans="1:16" x14ac:dyDescent="0.2">
      <c r="A670">
        <v>70</v>
      </c>
      <c r="B670">
        <v>1</v>
      </c>
      <c r="D670">
        <v>12</v>
      </c>
      <c r="E670" t="s">
        <v>443</v>
      </c>
      <c r="F670" t="s">
        <v>444</v>
      </c>
      <c r="G670">
        <v>0</v>
      </c>
      <c r="H670">
        <v>0</v>
      </c>
      <c r="I670" t="s">
        <v>445</v>
      </c>
      <c r="J670">
        <v>0</v>
      </c>
      <c r="K670">
        <v>0</v>
      </c>
      <c r="L670" t="s">
        <v>3</v>
      </c>
      <c r="M670" t="s">
        <v>3</v>
      </c>
      <c r="N670">
        <v>0</v>
      </c>
      <c r="P670" t="s">
        <v>446</v>
      </c>
    </row>
    <row r="671" spans="1:16" x14ac:dyDescent="0.2">
      <c r="A671">
        <v>70</v>
      </c>
      <c r="B671">
        <v>1</v>
      </c>
      <c r="D671">
        <v>13</v>
      </c>
      <c r="E671" t="s">
        <v>447</v>
      </c>
      <c r="F671" t="s">
        <v>448</v>
      </c>
      <c r="G671">
        <v>0</v>
      </c>
      <c r="H671">
        <v>0</v>
      </c>
      <c r="I671" t="s">
        <v>449</v>
      </c>
      <c r="J671">
        <v>0</v>
      </c>
      <c r="K671">
        <v>0</v>
      </c>
      <c r="L671" t="s">
        <v>3</v>
      </c>
      <c r="M671" t="s">
        <v>3</v>
      </c>
      <c r="N671">
        <v>0</v>
      </c>
      <c r="P671" t="s">
        <v>450</v>
      </c>
    </row>
    <row r="672" spans="1:16" x14ac:dyDescent="0.2">
      <c r="A672">
        <v>70</v>
      </c>
      <c r="B672">
        <v>1</v>
      </c>
      <c r="D672">
        <v>14</v>
      </c>
      <c r="E672" t="s">
        <v>451</v>
      </c>
      <c r="F672" t="s">
        <v>452</v>
      </c>
      <c r="G672">
        <v>0</v>
      </c>
      <c r="H672">
        <v>0</v>
      </c>
      <c r="I672" t="s">
        <v>3</v>
      </c>
      <c r="J672">
        <v>0</v>
      </c>
      <c r="K672">
        <v>0</v>
      </c>
      <c r="L672" t="s">
        <v>3</v>
      </c>
      <c r="M672" t="s">
        <v>3</v>
      </c>
      <c r="N672">
        <v>0</v>
      </c>
      <c r="P672" t="s">
        <v>453</v>
      </c>
    </row>
    <row r="673" spans="1:50" x14ac:dyDescent="0.2">
      <c r="A673">
        <v>70</v>
      </c>
      <c r="B673">
        <v>1</v>
      </c>
      <c r="D673">
        <v>15</v>
      </c>
      <c r="E673" t="s">
        <v>454</v>
      </c>
      <c r="F673" t="s">
        <v>455</v>
      </c>
      <c r="G673">
        <v>1</v>
      </c>
      <c r="H673">
        <v>0</v>
      </c>
      <c r="I673" t="s">
        <v>3</v>
      </c>
      <c r="J673">
        <v>3</v>
      </c>
      <c r="K673">
        <v>0</v>
      </c>
      <c r="L673" t="s">
        <v>3</v>
      </c>
      <c r="M673" t="s">
        <v>3</v>
      </c>
      <c r="N673">
        <v>0</v>
      </c>
      <c r="P673" t="s">
        <v>3</v>
      </c>
    </row>
    <row r="674" spans="1:50" x14ac:dyDescent="0.2">
      <c r="A674">
        <v>70</v>
      </c>
      <c r="B674">
        <v>1</v>
      </c>
      <c r="D674">
        <v>16</v>
      </c>
      <c r="E674" t="s">
        <v>456</v>
      </c>
      <c r="F674" t="s">
        <v>457</v>
      </c>
      <c r="G674">
        <v>0</v>
      </c>
      <c r="H674">
        <v>0</v>
      </c>
      <c r="I674" t="s">
        <v>3</v>
      </c>
      <c r="J674">
        <v>3</v>
      </c>
      <c r="K674">
        <v>0</v>
      </c>
      <c r="L674" t="s">
        <v>3</v>
      </c>
      <c r="M674" t="s">
        <v>3</v>
      </c>
      <c r="N674">
        <v>0</v>
      </c>
      <c r="P674" t="s">
        <v>3</v>
      </c>
    </row>
    <row r="675" spans="1:50" x14ac:dyDescent="0.2">
      <c r="A675">
        <v>70</v>
      </c>
      <c r="B675">
        <v>1</v>
      </c>
      <c r="D675">
        <v>1</v>
      </c>
      <c r="E675" t="s">
        <v>458</v>
      </c>
      <c r="F675" t="s">
        <v>459</v>
      </c>
      <c r="G675">
        <v>0.9</v>
      </c>
      <c r="H675">
        <v>1</v>
      </c>
      <c r="I675" t="s">
        <v>460</v>
      </c>
      <c r="J675">
        <v>0</v>
      </c>
      <c r="K675">
        <v>0</v>
      </c>
      <c r="L675" t="s">
        <v>3</v>
      </c>
      <c r="M675" t="s">
        <v>3</v>
      </c>
      <c r="N675">
        <v>0</v>
      </c>
      <c r="P675" t="s">
        <v>461</v>
      </c>
    </row>
    <row r="676" spans="1:50" x14ac:dyDescent="0.2">
      <c r="A676">
        <v>70</v>
      </c>
      <c r="B676">
        <v>1</v>
      </c>
      <c r="D676">
        <v>2</v>
      </c>
      <c r="E676" t="s">
        <v>462</v>
      </c>
      <c r="F676" t="s">
        <v>463</v>
      </c>
      <c r="G676">
        <v>0.85</v>
      </c>
      <c r="H676">
        <v>1</v>
      </c>
      <c r="I676" t="s">
        <v>464</v>
      </c>
      <c r="J676">
        <v>0</v>
      </c>
      <c r="K676">
        <v>0</v>
      </c>
      <c r="L676" t="s">
        <v>3</v>
      </c>
      <c r="M676" t="s">
        <v>3</v>
      </c>
      <c r="N676">
        <v>0</v>
      </c>
      <c r="P676" t="s">
        <v>465</v>
      </c>
    </row>
    <row r="677" spans="1:50" x14ac:dyDescent="0.2">
      <c r="A677">
        <v>70</v>
      </c>
      <c r="B677">
        <v>1</v>
      </c>
      <c r="D677">
        <v>3</v>
      </c>
      <c r="E677" t="s">
        <v>466</v>
      </c>
      <c r="F677" t="s">
        <v>467</v>
      </c>
      <c r="G677">
        <v>1.03</v>
      </c>
      <c r="H677">
        <v>0</v>
      </c>
      <c r="I677" t="s">
        <v>3</v>
      </c>
      <c r="J677">
        <v>0</v>
      </c>
      <c r="K677">
        <v>0</v>
      </c>
      <c r="L677" t="s">
        <v>3</v>
      </c>
      <c r="M677" t="s">
        <v>3</v>
      </c>
      <c r="N677">
        <v>0</v>
      </c>
      <c r="P677" t="s">
        <v>468</v>
      </c>
    </row>
    <row r="678" spans="1:50" x14ac:dyDescent="0.2">
      <c r="A678">
        <v>70</v>
      </c>
      <c r="B678">
        <v>1</v>
      </c>
      <c r="D678">
        <v>4</v>
      </c>
      <c r="E678" t="s">
        <v>469</v>
      </c>
      <c r="F678" t="s">
        <v>470</v>
      </c>
      <c r="G678">
        <v>1.1499999999999999</v>
      </c>
      <c r="H678">
        <v>0</v>
      </c>
      <c r="I678" t="s">
        <v>3</v>
      </c>
      <c r="J678">
        <v>0</v>
      </c>
      <c r="K678">
        <v>0</v>
      </c>
      <c r="L678" t="s">
        <v>3</v>
      </c>
      <c r="M678" t="s">
        <v>3</v>
      </c>
      <c r="N678">
        <v>0</v>
      </c>
      <c r="P678" t="s">
        <v>471</v>
      </c>
    </row>
    <row r="679" spans="1:50" x14ac:dyDescent="0.2">
      <c r="A679">
        <v>70</v>
      </c>
      <c r="B679">
        <v>1</v>
      </c>
      <c r="D679">
        <v>5</v>
      </c>
      <c r="E679" t="s">
        <v>472</v>
      </c>
      <c r="F679" t="s">
        <v>473</v>
      </c>
      <c r="G679">
        <v>7</v>
      </c>
      <c r="H679">
        <v>0</v>
      </c>
      <c r="I679" t="s">
        <v>3</v>
      </c>
      <c r="J679">
        <v>0</v>
      </c>
      <c r="K679">
        <v>0</v>
      </c>
      <c r="L679" t="s">
        <v>3</v>
      </c>
      <c r="M679" t="s">
        <v>3</v>
      </c>
      <c r="N679">
        <v>0</v>
      </c>
      <c r="P679" t="s">
        <v>3</v>
      </c>
    </row>
    <row r="680" spans="1:50" x14ac:dyDescent="0.2">
      <c r="A680">
        <v>70</v>
      </c>
      <c r="B680">
        <v>1</v>
      </c>
      <c r="D680">
        <v>6</v>
      </c>
      <c r="E680" t="s">
        <v>474</v>
      </c>
      <c r="F680" t="s">
        <v>3</v>
      </c>
      <c r="G680">
        <v>2</v>
      </c>
      <c r="H680">
        <v>0</v>
      </c>
      <c r="I680" t="s">
        <v>3</v>
      </c>
      <c r="J680">
        <v>0</v>
      </c>
      <c r="K680">
        <v>0</v>
      </c>
      <c r="L680" t="s">
        <v>3</v>
      </c>
      <c r="M680" t="s">
        <v>3</v>
      </c>
      <c r="N680">
        <v>0</v>
      </c>
      <c r="P680" t="s">
        <v>3</v>
      </c>
    </row>
    <row r="682" spans="1:50" x14ac:dyDescent="0.2">
      <c r="A682">
        <v>-1</v>
      </c>
    </row>
    <row r="684" spans="1:50" x14ac:dyDescent="0.2">
      <c r="A684" s="3">
        <v>75</v>
      </c>
      <c r="B684" s="3" t="s">
        <v>475</v>
      </c>
      <c r="C684" s="3">
        <v>2024</v>
      </c>
      <c r="D684" s="3">
        <v>0</v>
      </c>
      <c r="E684" s="3">
        <v>3</v>
      </c>
      <c r="F684" s="3">
        <v>1</v>
      </c>
      <c r="G684" s="3">
        <v>0</v>
      </c>
      <c r="H684" s="3">
        <v>1</v>
      </c>
      <c r="I684" s="3">
        <v>0</v>
      </c>
      <c r="J684" s="3">
        <v>3</v>
      </c>
      <c r="K684" s="3">
        <v>0</v>
      </c>
      <c r="L684" s="3">
        <v>0</v>
      </c>
      <c r="M684" s="3">
        <v>0</v>
      </c>
      <c r="N684" s="3">
        <v>312147598</v>
      </c>
      <c r="O684" s="3">
        <v>1</v>
      </c>
    </row>
    <row r="685" spans="1:50" x14ac:dyDescent="0.2">
      <c r="A685" s="6">
        <v>2</v>
      </c>
      <c r="B685" s="6" t="s">
        <v>476</v>
      </c>
      <c r="C685" s="6" t="s">
        <v>477</v>
      </c>
      <c r="D685" s="6">
        <v>0</v>
      </c>
      <c r="E685" s="6">
        <v>0</v>
      </c>
      <c r="F685" s="6">
        <v>0</v>
      </c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>
        <v>312147599</v>
      </c>
    </row>
    <row r="686" spans="1:50" x14ac:dyDescent="0.2">
      <c r="A686" s="6">
        <v>1</v>
      </c>
      <c r="B686" s="6" t="s">
        <v>478</v>
      </c>
      <c r="C686" s="6" t="s">
        <v>479</v>
      </c>
      <c r="D686" s="6">
        <v>2024</v>
      </c>
      <c r="E686" s="6">
        <v>3</v>
      </c>
      <c r="F686" s="6">
        <v>1</v>
      </c>
      <c r="G686" s="6">
        <v>1</v>
      </c>
      <c r="H686" s="6">
        <v>0</v>
      </c>
      <c r="I686" s="6">
        <v>2</v>
      </c>
      <c r="J686" s="6">
        <v>1</v>
      </c>
      <c r="K686" s="6">
        <v>1</v>
      </c>
      <c r="L686" s="6">
        <v>1</v>
      </c>
      <c r="M686" s="6">
        <v>1</v>
      </c>
      <c r="N686" s="6">
        <v>1</v>
      </c>
      <c r="O686" s="6">
        <v>1</v>
      </c>
      <c r="P686" s="6">
        <v>1</v>
      </c>
      <c r="Q686" s="6">
        <v>1</v>
      </c>
      <c r="R686" s="6" t="s">
        <v>3</v>
      </c>
      <c r="S686" s="6" t="s">
        <v>3</v>
      </c>
      <c r="T686" s="6" t="s">
        <v>3</v>
      </c>
      <c r="U686" s="6" t="s">
        <v>3</v>
      </c>
      <c r="V686" s="6" t="s">
        <v>3</v>
      </c>
      <c r="W686" s="6" t="s">
        <v>3</v>
      </c>
      <c r="X686" s="6" t="s">
        <v>3</v>
      </c>
      <c r="Y686" s="6" t="s">
        <v>3</v>
      </c>
      <c r="Z686" s="6" t="s">
        <v>3</v>
      </c>
      <c r="AA686" s="6" t="s">
        <v>3</v>
      </c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>
        <v>312147600</v>
      </c>
      <c r="AO686" s="6" t="s">
        <v>480</v>
      </c>
      <c r="AP686" s="6" t="s">
        <v>481</v>
      </c>
      <c r="AQ686" s="6">
        <v>45344</v>
      </c>
      <c r="AR686" s="6">
        <v>328</v>
      </c>
      <c r="AS686" s="6" t="s">
        <v>482</v>
      </c>
      <c r="AT686" s="6" t="s">
        <v>483</v>
      </c>
      <c r="AU686" s="6" t="s">
        <v>481</v>
      </c>
      <c r="AV686" s="6">
        <v>44837</v>
      </c>
      <c r="AW686" s="6">
        <v>473</v>
      </c>
      <c r="AX686" s="6" t="s">
        <v>484</v>
      </c>
    </row>
    <row r="690" spans="1:5" x14ac:dyDescent="0.2">
      <c r="A690">
        <v>65</v>
      </c>
      <c r="C690">
        <v>1</v>
      </c>
      <c r="D690">
        <v>0</v>
      </c>
      <c r="E690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485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18246</v>
      </c>
      <c r="M1">
        <v>99025809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11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45341</v>
      </c>
      <c r="CT12" s="1">
        <v>475</v>
      </c>
      <c r="CU12" s="1">
        <v>9</v>
      </c>
      <c r="CV12" s="1" t="s">
        <v>609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312147598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ROUND((Source!F594)/1000,2)</f>
        <v>752.13</v>
      </c>
      <c r="F16" s="8">
        <f>ROUND((Source!F595)/1000,2)</f>
        <v>184.93</v>
      </c>
      <c r="G16" s="8">
        <f>ROUND((Source!F586)/1000,2)</f>
        <v>0</v>
      </c>
      <c r="H16" s="8">
        <f>ROUND((Source!F596)/1000+(Source!F597)/1000,2)</f>
        <v>0</v>
      </c>
      <c r="I16" s="8">
        <f>E16+F16+G16+H16</f>
        <v>937.06</v>
      </c>
      <c r="J16" s="8">
        <f>ROUND((Source!F592+Source!F591)/1000,2)</f>
        <v>210.69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605784.92999999993</v>
      </c>
      <c r="AU16" s="8">
        <v>280823.28999999998</v>
      </c>
      <c r="AV16" s="8">
        <v>23030.41</v>
      </c>
      <c r="AW16" s="8">
        <v>0</v>
      </c>
      <c r="AX16" s="8">
        <v>0</v>
      </c>
      <c r="AY16" s="8">
        <v>98852.819999999992</v>
      </c>
      <c r="AZ16" s="8">
        <v>59759.46</v>
      </c>
      <c r="BA16" s="8">
        <v>150933.54999999999</v>
      </c>
      <c r="BB16" s="8">
        <v>752125.23</v>
      </c>
      <c r="BC16" s="8">
        <v>184928.22</v>
      </c>
      <c r="BD16" s="8">
        <v>0</v>
      </c>
      <c r="BE16" s="8">
        <v>0</v>
      </c>
      <c r="BF16" s="8">
        <v>340.60461199999997</v>
      </c>
      <c r="BG16" s="8">
        <v>118.69395</v>
      </c>
      <c r="BH16" s="8">
        <v>0</v>
      </c>
      <c r="BI16" s="8">
        <v>212653.57</v>
      </c>
      <c r="BJ16" s="8">
        <v>118614.95</v>
      </c>
      <c r="BK16" s="8">
        <v>937053.45</v>
      </c>
    </row>
    <row r="18" spans="1:19" x14ac:dyDescent="0.2">
      <c r="A18">
        <v>51</v>
      </c>
      <c r="E18" s="5">
        <f>SUMIF(A16:A17,3,E16:E17)</f>
        <v>752.13</v>
      </c>
      <c r="F18" s="5">
        <f>SUMIF(A16:A17,3,F16:F17)</f>
        <v>184.93</v>
      </c>
      <c r="G18" s="5">
        <f>SUMIF(A16:A17,3,G16:G17)</f>
        <v>0</v>
      </c>
      <c r="H18" s="5">
        <f>SUMIF(A16:A17,3,H16:H17)</f>
        <v>0</v>
      </c>
      <c r="I18" s="5">
        <f>SUMIF(A16:A17,3,I16:I17)</f>
        <v>937.06</v>
      </c>
      <c r="J18" s="5">
        <f>SUMIF(A16:A17,3,J16:J17)</f>
        <v>210.69</v>
      </c>
      <c r="K18" s="5"/>
      <c r="L18" s="5"/>
      <c r="M18" s="5"/>
      <c r="N18" s="5"/>
      <c r="O18" s="5"/>
      <c r="P18" s="5"/>
      <c r="Q18" s="5"/>
      <c r="R18" s="5"/>
      <c r="S18" s="5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605784.92999999993</v>
      </c>
      <c r="G20" s="4" t="s">
        <v>54</v>
      </c>
      <c r="H20" s="4" t="s">
        <v>55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280823.28999999998</v>
      </c>
      <c r="G21" s="4" t="s">
        <v>56</v>
      </c>
      <c r="H21" s="4" t="s">
        <v>57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23030.41</v>
      </c>
      <c r="G22" s="4" t="s">
        <v>58</v>
      </c>
      <c r="H22" s="4" t="s">
        <v>59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280823.28999999998</v>
      </c>
      <c r="G23" s="4" t="s">
        <v>60</v>
      </c>
      <c r="H23" s="4" t="s">
        <v>61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280823.28999999998</v>
      </c>
      <c r="G24" s="4" t="s">
        <v>62</v>
      </c>
      <c r="H24" s="4" t="s">
        <v>63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64</v>
      </c>
      <c r="H25" s="4" t="s">
        <v>65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280823.28999999998</v>
      </c>
      <c r="G26" s="4" t="s">
        <v>66</v>
      </c>
      <c r="H26" s="4" t="s">
        <v>67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68</v>
      </c>
      <c r="H27" s="4" t="s">
        <v>69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70</v>
      </c>
      <c r="H28" s="4" t="s">
        <v>71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72</v>
      </c>
      <c r="H29" s="4" t="s">
        <v>73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98852.82</v>
      </c>
      <c r="G30" s="4" t="s">
        <v>74</v>
      </c>
      <c r="H30" s="4" t="s">
        <v>75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76</v>
      </c>
      <c r="H31" s="4" t="s">
        <v>77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59759.459999999992</v>
      </c>
      <c r="G32" s="4" t="s">
        <v>78</v>
      </c>
      <c r="H32" s="4" t="s">
        <v>79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150933.54999999999</v>
      </c>
      <c r="G33" s="4" t="s">
        <v>80</v>
      </c>
      <c r="H33" s="4" t="s">
        <v>81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82</v>
      </c>
      <c r="H34" s="4" t="s">
        <v>83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752125.23</v>
      </c>
      <c r="G35" s="4" t="s">
        <v>84</v>
      </c>
      <c r="H35" s="4" t="s">
        <v>85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184928.22</v>
      </c>
      <c r="G36" s="4" t="s">
        <v>86</v>
      </c>
      <c r="H36" s="4" t="s">
        <v>87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88</v>
      </c>
      <c r="H37" s="4" t="s">
        <v>89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90</v>
      </c>
      <c r="H38" s="4" t="s">
        <v>91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92</v>
      </c>
      <c r="H39" s="4" t="s">
        <v>93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340.60461199999997</v>
      </c>
      <c r="G40" s="4" t="s">
        <v>94</v>
      </c>
      <c r="H40" s="4" t="s">
        <v>95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118.69395</v>
      </c>
      <c r="G41" s="4" t="s">
        <v>96</v>
      </c>
      <c r="H41" s="4" t="s">
        <v>97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98</v>
      </c>
      <c r="H42" s="4" t="s">
        <v>99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15415.81</v>
      </c>
      <c r="G43" s="4" t="s">
        <v>100</v>
      </c>
      <c r="H43" s="4" t="s">
        <v>101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212653.57</v>
      </c>
      <c r="G44" s="4" t="s">
        <v>102</v>
      </c>
      <c r="H44" s="4" t="s">
        <v>103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118614.95</v>
      </c>
      <c r="G45" s="4" t="s">
        <v>104</v>
      </c>
      <c r="H45" s="4" t="s">
        <v>105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937053.45</v>
      </c>
      <c r="G46" s="4" t="s">
        <v>106</v>
      </c>
      <c r="H46" s="4" t="s">
        <v>107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475</v>
      </c>
      <c r="C51" s="3">
        <v>2024</v>
      </c>
      <c r="D51" s="3">
        <v>0</v>
      </c>
      <c r="E51" s="3">
        <v>3</v>
      </c>
      <c r="F51" s="3">
        <v>1</v>
      </c>
      <c r="G51" s="3">
        <v>0</v>
      </c>
      <c r="H51" s="3">
        <v>1</v>
      </c>
      <c r="I51" s="3">
        <v>0</v>
      </c>
      <c r="J51" s="3">
        <v>3</v>
      </c>
      <c r="K51" s="3">
        <v>0</v>
      </c>
      <c r="L51" s="3">
        <v>0</v>
      </c>
      <c r="M51" s="3">
        <v>0</v>
      </c>
      <c r="N51" s="3">
        <v>312147598</v>
      </c>
      <c r="O51" s="3">
        <v>1</v>
      </c>
    </row>
    <row r="52" spans="1:50" x14ac:dyDescent="0.2">
      <c r="A52" s="6">
        <v>2</v>
      </c>
      <c r="B52" s="6" t="s">
        <v>476</v>
      </c>
      <c r="C52" s="6" t="s">
        <v>477</v>
      </c>
      <c r="D52" s="6">
        <v>0</v>
      </c>
      <c r="E52" s="6">
        <v>0</v>
      </c>
      <c r="F52" s="6">
        <v>0</v>
      </c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312147599</v>
      </c>
    </row>
    <row r="53" spans="1:50" x14ac:dyDescent="0.2">
      <c r="A53" s="6">
        <v>1</v>
      </c>
      <c r="B53" s="6" t="s">
        <v>478</v>
      </c>
      <c r="C53" s="6" t="s">
        <v>479</v>
      </c>
      <c r="D53" s="6">
        <v>2024</v>
      </c>
      <c r="E53" s="6">
        <v>3</v>
      </c>
      <c r="F53" s="6">
        <v>1</v>
      </c>
      <c r="G53" s="6">
        <v>1</v>
      </c>
      <c r="H53" s="6">
        <v>0</v>
      </c>
      <c r="I53" s="6">
        <v>2</v>
      </c>
      <c r="J53" s="6">
        <v>1</v>
      </c>
      <c r="K53" s="6">
        <v>1</v>
      </c>
      <c r="L53" s="6">
        <v>1</v>
      </c>
      <c r="M53" s="6">
        <v>1</v>
      </c>
      <c r="N53" s="6">
        <v>1</v>
      </c>
      <c r="O53" s="6">
        <v>1</v>
      </c>
      <c r="P53" s="6">
        <v>1</v>
      </c>
      <c r="Q53" s="6">
        <v>1</v>
      </c>
      <c r="R53" s="6" t="s">
        <v>3</v>
      </c>
      <c r="S53" s="6" t="s">
        <v>3</v>
      </c>
      <c r="T53" s="6" t="s">
        <v>3</v>
      </c>
      <c r="U53" s="6" t="s">
        <v>3</v>
      </c>
      <c r="V53" s="6" t="s">
        <v>3</v>
      </c>
      <c r="W53" s="6" t="s">
        <v>3</v>
      </c>
      <c r="X53" s="6" t="s">
        <v>3</v>
      </c>
      <c r="Y53" s="6" t="s">
        <v>3</v>
      </c>
      <c r="Z53" s="6" t="s">
        <v>3</v>
      </c>
      <c r="AA53" s="6" t="s">
        <v>3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>
        <v>312147600</v>
      </c>
      <c r="AO53" s="6" t="s">
        <v>480</v>
      </c>
      <c r="AP53" s="6" t="s">
        <v>481</v>
      </c>
      <c r="AQ53" s="6">
        <v>45344</v>
      </c>
      <c r="AR53" s="6">
        <v>328</v>
      </c>
      <c r="AS53" s="6" t="s">
        <v>482</v>
      </c>
      <c r="AT53" s="6" t="s">
        <v>483</v>
      </c>
      <c r="AU53" s="6" t="s">
        <v>481</v>
      </c>
      <c r="AV53" s="6">
        <v>44837</v>
      </c>
      <c r="AW53" s="6">
        <v>473</v>
      </c>
      <c r="AX53" s="6" t="s">
        <v>484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6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ROW(Source!A28)</f>
        <v>28</v>
      </c>
      <c r="B1">
        <v>312147598</v>
      </c>
      <c r="C1">
        <v>312148533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486</v>
      </c>
      <c r="J1" t="s">
        <v>3</v>
      </c>
      <c r="K1" t="s">
        <v>487</v>
      </c>
      <c r="L1">
        <v>1369</v>
      </c>
      <c r="N1">
        <v>1013</v>
      </c>
      <c r="O1" t="s">
        <v>488</v>
      </c>
      <c r="P1" t="s">
        <v>488</v>
      </c>
      <c r="Q1">
        <v>1</v>
      </c>
      <c r="W1">
        <v>0</v>
      </c>
      <c r="X1">
        <v>-236928766</v>
      </c>
      <c r="Y1">
        <f>(AT1*ROUND(1.15,7))</f>
        <v>1.1384999999999998</v>
      </c>
      <c r="AA1">
        <v>0</v>
      </c>
      <c r="AB1">
        <v>0</v>
      </c>
      <c r="AC1">
        <v>0</v>
      </c>
      <c r="AD1">
        <v>388.8</v>
      </c>
      <c r="AE1">
        <v>0</v>
      </c>
      <c r="AF1">
        <v>0</v>
      </c>
      <c r="AG1">
        <v>0</v>
      </c>
      <c r="AH1">
        <v>388.8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0.99</v>
      </c>
      <c r="AU1" t="s">
        <v>24</v>
      </c>
      <c r="AV1">
        <v>1</v>
      </c>
      <c r="AW1">
        <v>2</v>
      </c>
      <c r="AX1">
        <v>312148547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384.91200000000003</v>
      </c>
      <c r="BN1">
        <v>0.99</v>
      </c>
      <c r="BO1">
        <v>0</v>
      </c>
      <c r="BP1">
        <v>1</v>
      </c>
      <c r="BQ1">
        <v>0</v>
      </c>
      <c r="BR1">
        <v>0</v>
      </c>
      <c r="BS1">
        <v>0</v>
      </c>
      <c r="BT1">
        <v>442.64879999999994</v>
      </c>
      <c r="BU1">
        <v>1.1384999999999998</v>
      </c>
      <c r="BV1">
        <v>0</v>
      </c>
      <c r="BW1">
        <v>1</v>
      </c>
      <c r="CU1">
        <f>ROUND(AT1*Source!I28*AH1*AL1,2)</f>
        <v>179.37</v>
      </c>
      <c r="CV1">
        <f>ROUND(Y1*Source!I28,7)</f>
        <v>0.53054100000000004</v>
      </c>
      <c r="CW1">
        <v>0</v>
      </c>
      <c r="CX1">
        <f>ROUND(Y1*Source!I28,7)</f>
        <v>0.53054100000000004</v>
      </c>
      <c r="CY1">
        <f>AD1</f>
        <v>388.8</v>
      </c>
      <c r="CZ1">
        <f>AH1</f>
        <v>388.8</v>
      </c>
      <c r="DA1">
        <f>AL1</f>
        <v>1</v>
      </c>
      <c r="DB1">
        <f>ROUND((ROUND(AT1*CZ1,2)*ROUND(1.15,7)),6)</f>
        <v>442.6465</v>
      </c>
      <c r="DC1">
        <f>ROUND((ROUND(AT1*AG1,2)*ROUND(1.15,7)),6)</f>
        <v>0</v>
      </c>
      <c r="DD1" t="s">
        <v>3</v>
      </c>
      <c r="DE1" t="s">
        <v>3</v>
      </c>
      <c r="DF1">
        <f t="shared" ref="DF1:DF39" si="0">ROUND(ROUND(AE1,2)*CX1,2)</f>
        <v>0</v>
      </c>
      <c r="DG1">
        <f t="shared" ref="DG1:DG7" si="1">ROUND(ROUND(AF1,2)*CX1,2)</f>
        <v>0</v>
      </c>
      <c r="DH1">
        <f t="shared" ref="DH1:DH64" si="2">ROUND(ROUND(AG1,2)*CX1,2)</f>
        <v>0</v>
      </c>
      <c r="DI1">
        <f t="shared" ref="DI1:DI64" si="3">ROUND(ROUND(AH1,2)*CX1,2)</f>
        <v>206.27</v>
      </c>
      <c r="DJ1">
        <f>DI1</f>
        <v>206.27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ROW(Source!A28)</f>
        <v>28</v>
      </c>
      <c r="B2">
        <v>312147598</v>
      </c>
      <c r="C2">
        <v>312148533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489</v>
      </c>
      <c r="J2" t="s">
        <v>3</v>
      </c>
      <c r="K2" t="s">
        <v>490</v>
      </c>
      <c r="L2">
        <v>1369</v>
      </c>
      <c r="N2">
        <v>1013</v>
      </c>
      <c r="O2" t="s">
        <v>488</v>
      </c>
      <c r="P2" t="s">
        <v>488</v>
      </c>
      <c r="Q2">
        <v>1</v>
      </c>
      <c r="W2">
        <v>0</v>
      </c>
      <c r="X2">
        <v>-587036825</v>
      </c>
      <c r="Y2">
        <f>(AT2*ROUND(1.15,7))</f>
        <v>54.383499999999998</v>
      </c>
      <c r="AA2">
        <v>0</v>
      </c>
      <c r="AB2">
        <v>0</v>
      </c>
      <c r="AC2">
        <v>0</v>
      </c>
      <c r="AD2">
        <v>424.47</v>
      </c>
      <c r="AE2">
        <v>0</v>
      </c>
      <c r="AF2">
        <v>0</v>
      </c>
      <c r="AG2">
        <v>0</v>
      </c>
      <c r="AH2">
        <v>424.47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47.29</v>
      </c>
      <c r="AU2" t="s">
        <v>24</v>
      </c>
      <c r="AV2">
        <v>1</v>
      </c>
      <c r="AW2">
        <v>2</v>
      </c>
      <c r="AX2">
        <v>312148548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20073.186300000001</v>
      </c>
      <c r="BN2">
        <v>47.29</v>
      </c>
      <c r="BO2">
        <v>0</v>
      </c>
      <c r="BP2">
        <v>1</v>
      </c>
      <c r="BQ2">
        <v>0</v>
      </c>
      <c r="BR2">
        <v>0</v>
      </c>
      <c r="BS2">
        <v>0</v>
      </c>
      <c r="BT2">
        <v>23084.164245</v>
      </c>
      <c r="BU2">
        <v>54.383499999999998</v>
      </c>
      <c r="BV2">
        <v>0</v>
      </c>
      <c r="BW2">
        <v>1</v>
      </c>
      <c r="CU2">
        <f>ROUND(AT2*Source!I28*AH2*AL2,2)</f>
        <v>9354.1</v>
      </c>
      <c r="CV2">
        <f>ROUND(Y2*Source!I28,7)</f>
        <v>25.342711000000001</v>
      </c>
      <c r="CW2">
        <v>0</v>
      </c>
      <c r="CX2">
        <f>ROUND(Y2*Source!I28,7)</f>
        <v>25.342711000000001</v>
      </c>
      <c r="CY2">
        <f>AD2</f>
        <v>424.47</v>
      </c>
      <c r="CZ2">
        <f>AH2</f>
        <v>424.47</v>
      </c>
      <c r="DA2">
        <f>AL2</f>
        <v>1</v>
      </c>
      <c r="DB2">
        <f>ROUND((ROUND(AT2*CZ2,2)*ROUND(1.15,7)),6)</f>
        <v>23084.1685</v>
      </c>
      <c r="DC2">
        <f>ROUND((ROUND(AT2*AG2,2)*ROUND(1.15,7)),6)</f>
        <v>0</v>
      </c>
      <c r="DD2" t="s">
        <v>3</v>
      </c>
      <c r="DE2" t="s">
        <v>3</v>
      </c>
      <c r="DF2">
        <f t="shared" si="0"/>
        <v>0</v>
      </c>
      <c r="DG2">
        <f t="shared" si="1"/>
        <v>0</v>
      </c>
      <c r="DH2">
        <f t="shared" si="2"/>
        <v>0</v>
      </c>
      <c r="DI2">
        <f t="shared" si="3"/>
        <v>10757.22</v>
      </c>
      <c r="DJ2">
        <f>DI2</f>
        <v>10757.22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ROW(Source!A28)</f>
        <v>28</v>
      </c>
      <c r="B3">
        <v>312147598</v>
      </c>
      <c r="C3">
        <v>312148533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491</v>
      </c>
      <c r="J3" t="s">
        <v>3</v>
      </c>
      <c r="K3" t="s">
        <v>492</v>
      </c>
      <c r="L3">
        <v>1369</v>
      </c>
      <c r="N3">
        <v>1013</v>
      </c>
      <c r="O3" t="s">
        <v>488</v>
      </c>
      <c r="P3" t="s">
        <v>488</v>
      </c>
      <c r="Q3">
        <v>1</v>
      </c>
      <c r="W3">
        <v>0</v>
      </c>
      <c r="X3">
        <v>-512803540</v>
      </c>
      <c r="Y3">
        <f>(AT3*ROUND(1.15,7))</f>
        <v>26.933</v>
      </c>
      <c r="AA3">
        <v>0</v>
      </c>
      <c r="AB3">
        <v>0</v>
      </c>
      <c r="AC3">
        <v>0</v>
      </c>
      <c r="AD3">
        <v>477.98</v>
      </c>
      <c r="AE3">
        <v>0</v>
      </c>
      <c r="AF3">
        <v>0</v>
      </c>
      <c r="AG3">
        <v>0</v>
      </c>
      <c r="AH3">
        <v>477.98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23.42</v>
      </c>
      <c r="AU3" t="s">
        <v>24</v>
      </c>
      <c r="AV3">
        <v>1</v>
      </c>
      <c r="AW3">
        <v>2</v>
      </c>
      <c r="AX3">
        <v>312148549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11194.2916</v>
      </c>
      <c r="BN3">
        <v>23.42</v>
      </c>
      <c r="BO3">
        <v>0</v>
      </c>
      <c r="BP3">
        <v>1</v>
      </c>
      <c r="BQ3">
        <v>0</v>
      </c>
      <c r="BR3">
        <v>0</v>
      </c>
      <c r="BS3">
        <v>0</v>
      </c>
      <c r="BT3">
        <v>12873.43534</v>
      </c>
      <c r="BU3">
        <v>26.933</v>
      </c>
      <c r="BV3">
        <v>0</v>
      </c>
      <c r="BW3">
        <v>1</v>
      </c>
      <c r="CU3">
        <f>ROUND(AT3*Source!I28*AH3*AL3,2)</f>
        <v>5216.54</v>
      </c>
      <c r="CV3">
        <f>ROUND(Y3*Source!I28,7)</f>
        <v>12.550777999999999</v>
      </c>
      <c r="CW3">
        <v>0</v>
      </c>
      <c r="CX3">
        <f>ROUND(Y3*Source!I28,7)</f>
        <v>12.550777999999999</v>
      </c>
      <c r="CY3">
        <f>AD3</f>
        <v>477.98</v>
      </c>
      <c r="CZ3">
        <f>AH3</f>
        <v>477.98</v>
      </c>
      <c r="DA3">
        <f>AL3</f>
        <v>1</v>
      </c>
      <c r="DB3">
        <f>ROUND((ROUND(AT3*CZ3,2)*ROUND(1.15,7)),6)</f>
        <v>12873.433499999999</v>
      </c>
      <c r="DC3">
        <f>ROUND((ROUND(AT3*AG3,2)*ROUND(1.15,7)),6)</f>
        <v>0</v>
      </c>
      <c r="DD3" t="s">
        <v>3</v>
      </c>
      <c r="DE3" t="s">
        <v>3</v>
      </c>
      <c r="DF3">
        <f t="shared" si="0"/>
        <v>0</v>
      </c>
      <c r="DG3">
        <f t="shared" si="1"/>
        <v>0</v>
      </c>
      <c r="DH3">
        <f t="shared" si="2"/>
        <v>0</v>
      </c>
      <c r="DI3">
        <f t="shared" si="3"/>
        <v>5999.02</v>
      </c>
      <c r="DJ3">
        <f>DI3</f>
        <v>5999.02</v>
      </c>
      <c r="DK3">
        <v>1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ROW(Source!A28)</f>
        <v>28</v>
      </c>
      <c r="B4">
        <v>312147598</v>
      </c>
      <c r="C4">
        <v>312148533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493</v>
      </c>
      <c r="J4" t="s">
        <v>3</v>
      </c>
      <c r="K4" t="s">
        <v>494</v>
      </c>
      <c r="L4">
        <v>1369</v>
      </c>
      <c r="N4">
        <v>1013</v>
      </c>
      <c r="O4" t="s">
        <v>488</v>
      </c>
      <c r="P4" t="s">
        <v>488</v>
      </c>
      <c r="Q4">
        <v>1</v>
      </c>
      <c r="W4">
        <v>0</v>
      </c>
      <c r="X4">
        <v>1518711480</v>
      </c>
      <c r="Y4">
        <f>(AT4*ROUND(1.15,7))</f>
        <v>26.933</v>
      </c>
      <c r="AA4">
        <v>0</v>
      </c>
      <c r="AB4">
        <v>0</v>
      </c>
      <c r="AC4">
        <v>0</v>
      </c>
      <c r="AD4">
        <v>549.32000000000005</v>
      </c>
      <c r="AE4">
        <v>0</v>
      </c>
      <c r="AF4">
        <v>0</v>
      </c>
      <c r="AG4">
        <v>0</v>
      </c>
      <c r="AH4">
        <v>549.32000000000005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23.42</v>
      </c>
      <c r="AU4" t="s">
        <v>24</v>
      </c>
      <c r="AV4">
        <v>1</v>
      </c>
      <c r="AW4">
        <v>2</v>
      </c>
      <c r="AX4">
        <v>312148550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12865.074400000001</v>
      </c>
      <c r="BN4">
        <v>23.42</v>
      </c>
      <c r="BO4">
        <v>0</v>
      </c>
      <c r="BP4">
        <v>1</v>
      </c>
      <c r="BQ4">
        <v>0</v>
      </c>
      <c r="BR4">
        <v>0</v>
      </c>
      <c r="BS4">
        <v>0</v>
      </c>
      <c r="BT4">
        <v>14794.835560000001</v>
      </c>
      <c r="BU4">
        <v>26.933</v>
      </c>
      <c r="BV4">
        <v>0</v>
      </c>
      <c r="BW4">
        <v>1</v>
      </c>
      <c r="CU4">
        <f>ROUND(AT4*Source!I28*AH4*AL4,2)</f>
        <v>5995.12</v>
      </c>
      <c r="CV4">
        <f>ROUND(Y4*Source!I28,7)</f>
        <v>12.550777999999999</v>
      </c>
      <c r="CW4">
        <v>0</v>
      </c>
      <c r="CX4">
        <f>ROUND(Y4*Source!I28,7)</f>
        <v>12.550777999999999</v>
      </c>
      <c r="CY4">
        <f>AD4</f>
        <v>549.32000000000005</v>
      </c>
      <c r="CZ4">
        <f>AH4</f>
        <v>549.32000000000005</v>
      </c>
      <c r="DA4">
        <f>AL4</f>
        <v>1</v>
      </c>
      <c r="DB4">
        <f>ROUND((ROUND(AT4*CZ4,2)*ROUND(1.15,7)),6)</f>
        <v>14794.8305</v>
      </c>
      <c r="DC4">
        <f>ROUND((ROUND(AT4*AG4,2)*ROUND(1.15,7)),6)</f>
        <v>0</v>
      </c>
      <c r="DD4" t="s">
        <v>3</v>
      </c>
      <c r="DE4" t="s">
        <v>3</v>
      </c>
      <c r="DF4">
        <f t="shared" si="0"/>
        <v>0</v>
      </c>
      <c r="DG4">
        <f t="shared" si="1"/>
        <v>0</v>
      </c>
      <c r="DH4">
        <f t="shared" si="2"/>
        <v>0</v>
      </c>
      <c r="DI4">
        <f t="shared" si="3"/>
        <v>6894.39</v>
      </c>
      <c r="DJ4">
        <f>DI4</f>
        <v>6894.39</v>
      </c>
      <c r="DK4">
        <v>1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ROW(Source!A28)</f>
        <v>28</v>
      </c>
      <c r="B5">
        <v>312147598</v>
      </c>
      <c r="C5">
        <v>312148533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495</v>
      </c>
      <c r="J5" t="s">
        <v>3</v>
      </c>
      <c r="K5" t="s">
        <v>496</v>
      </c>
      <c r="L5">
        <v>1191</v>
      </c>
      <c r="N5">
        <v>1013</v>
      </c>
      <c r="O5" t="s">
        <v>497</v>
      </c>
      <c r="P5" t="s">
        <v>497</v>
      </c>
      <c r="Q5">
        <v>1</v>
      </c>
      <c r="W5">
        <v>0</v>
      </c>
      <c r="X5">
        <v>-1417349443</v>
      </c>
      <c r="Y5">
        <f t="shared" ref="Y5:Y10" si="4">(AT5*ROUND(1.25,7))</f>
        <v>31.112500000000001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24.89</v>
      </c>
      <c r="AU5" t="s">
        <v>23</v>
      </c>
      <c r="AV5">
        <v>2</v>
      </c>
      <c r="AW5">
        <v>2</v>
      </c>
      <c r="AX5">
        <v>312148551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ROUND(Y5*Source!I28,7)</f>
        <v>14.498424999999999</v>
      </c>
      <c r="CY5">
        <f>AD5</f>
        <v>0</v>
      </c>
      <c r="CZ5">
        <f>AH5</f>
        <v>0</v>
      </c>
      <c r="DA5">
        <f>AL5</f>
        <v>1</v>
      </c>
      <c r="DB5">
        <f t="shared" ref="DB5:DB10" si="5">ROUND((ROUND(AT5*CZ5,2)*ROUND(1.25,7)),6)</f>
        <v>0</v>
      </c>
      <c r="DC5">
        <f t="shared" ref="DC5:DC10" si="6">ROUND((ROUND(AT5*AG5,2)*ROUND(1.25,7)),6)</f>
        <v>0</v>
      </c>
      <c r="DD5" t="s">
        <v>3</v>
      </c>
      <c r="DE5" t="s">
        <v>3</v>
      </c>
      <c r="DF5">
        <f t="shared" si="0"/>
        <v>0</v>
      </c>
      <c r="DG5">
        <f t="shared" si="1"/>
        <v>0</v>
      </c>
      <c r="DH5">
        <f t="shared" si="2"/>
        <v>0</v>
      </c>
      <c r="DI5">
        <f t="shared" si="3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ROW(Source!A28)</f>
        <v>28</v>
      </c>
      <c r="B6">
        <v>312147598</v>
      </c>
      <c r="C6">
        <v>312148533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498</v>
      </c>
      <c r="J6" t="s">
        <v>499</v>
      </c>
      <c r="K6" t="s">
        <v>500</v>
      </c>
      <c r="L6">
        <v>1368</v>
      </c>
      <c r="N6">
        <v>1011</v>
      </c>
      <c r="O6" t="s">
        <v>309</v>
      </c>
      <c r="P6" t="s">
        <v>309</v>
      </c>
      <c r="Q6">
        <v>1</v>
      </c>
      <c r="W6">
        <v>0</v>
      </c>
      <c r="X6">
        <v>-776243211</v>
      </c>
      <c r="Y6">
        <f t="shared" si="4"/>
        <v>0.9375</v>
      </c>
      <c r="AA6">
        <v>0</v>
      </c>
      <c r="AB6">
        <v>1472.33</v>
      </c>
      <c r="AC6">
        <v>642.05999999999995</v>
      </c>
      <c r="AD6">
        <v>0</v>
      </c>
      <c r="AE6">
        <v>0</v>
      </c>
      <c r="AF6">
        <v>1472.33</v>
      </c>
      <c r="AG6">
        <v>642.05999999999995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0.75</v>
      </c>
      <c r="AU6" t="s">
        <v>23</v>
      </c>
      <c r="AV6">
        <v>1</v>
      </c>
      <c r="AW6">
        <v>2</v>
      </c>
      <c r="AX6">
        <v>312148552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1104.2474999999999</v>
      </c>
      <c r="BL6">
        <v>481.54499999999996</v>
      </c>
      <c r="BM6">
        <v>0</v>
      </c>
      <c r="BN6">
        <v>0</v>
      </c>
      <c r="BO6">
        <v>0.75</v>
      </c>
      <c r="BP6">
        <v>1</v>
      </c>
      <c r="BQ6">
        <v>0</v>
      </c>
      <c r="BR6">
        <v>1380.3093749999998</v>
      </c>
      <c r="BS6">
        <v>601.93124999999998</v>
      </c>
      <c r="BT6">
        <v>0</v>
      </c>
      <c r="BU6">
        <v>0</v>
      </c>
      <c r="BV6">
        <v>0.9375</v>
      </c>
      <c r="BW6">
        <v>1</v>
      </c>
      <c r="CV6">
        <v>0</v>
      </c>
      <c r="CW6">
        <f>ROUND(Y6*Source!I28*DO6,7)</f>
        <v>0.43687500000000001</v>
      </c>
      <c r="CX6">
        <f>ROUND(Y6*Source!I28,7)</f>
        <v>0.43687500000000001</v>
      </c>
      <c r="CY6">
        <f>AB6</f>
        <v>1472.33</v>
      </c>
      <c r="CZ6">
        <f>AF6</f>
        <v>1472.33</v>
      </c>
      <c r="DA6">
        <f>AJ6</f>
        <v>1</v>
      </c>
      <c r="DB6">
        <f t="shared" si="5"/>
        <v>1380.3125</v>
      </c>
      <c r="DC6">
        <f t="shared" si="6"/>
        <v>601.9375</v>
      </c>
      <c r="DD6" t="s">
        <v>3</v>
      </c>
      <c r="DE6" t="s">
        <v>3</v>
      </c>
      <c r="DF6">
        <f t="shared" si="0"/>
        <v>0</v>
      </c>
      <c r="DG6">
        <f t="shared" si="1"/>
        <v>643.22</v>
      </c>
      <c r="DH6">
        <f t="shared" si="2"/>
        <v>280.5</v>
      </c>
      <c r="DI6">
        <f t="shared" si="3"/>
        <v>0</v>
      </c>
      <c r="DJ6">
        <f>DG6+DH6</f>
        <v>923.72</v>
      </c>
      <c r="DK6">
        <v>1</v>
      </c>
      <c r="DL6" t="s">
        <v>501</v>
      </c>
      <c r="DM6">
        <v>6</v>
      </c>
      <c r="DN6" t="s">
        <v>497</v>
      </c>
      <c r="DO6">
        <v>1</v>
      </c>
    </row>
    <row r="7" spans="1:119" x14ac:dyDescent="0.2">
      <c r="A7">
        <f>ROW(Source!A28)</f>
        <v>28</v>
      </c>
      <c r="B7">
        <v>312147598</v>
      </c>
      <c r="C7">
        <v>312148533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502</v>
      </c>
      <c r="J7" t="s">
        <v>503</v>
      </c>
      <c r="K7" t="s">
        <v>504</v>
      </c>
      <c r="L7">
        <v>1368</v>
      </c>
      <c r="N7">
        <v>1011</v>
      </c>
      <c r="O7" t="s">
        <v>309</v>
      </c>
      <c r="P7" t="s">
        <v>309</v>
      </c>
      <c r="Q7">
        <v>1</v>
      </c>
      <c r="W7">
        <v>0</v>
      </c>
      <c r="X7">
        <v>-1432554125</v>
      </c>
      <c r="Y7">
        <f t="shared" si="4"/>
        <v>1.0125000000000002</v>
      </c>
      <c r="AA7">
        <v>0</v>
      </c>
      <c r="AB7">
        <v>15.14</v>
      </c>
      <c r="AC7">
        <v>0</v>
      </c>
      <c r="AD7">
        <v>0</v>
      </c>
      <c r="AE7">
        <v>0</v>
      </c>
      <c r="AF7">
        <v>15.14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0</v>
      </c>
      <c r="AP7">
        <v>1</v>
      </c>
      <c r="AQ7">
        <v>1</v>
      </c>
      <c r="AR7">
        <v>0</v>
      </c>
      <c r="AS7" t="s">
        <v>3</v>
      </c>
      <c r="AT7">
        <v>0.81</v>
      </c>
      <c r="AU7" t="s">
        <v>23</v>
      </c>
      <c r="AV7">
        <v>1</v>
      </c>
      <c r="AW7">
        <v>2</v>
      </c>
      <c r="AX7">
        <v>312148553</v>
      </c>
      <c r="AY7">
        <v>1</v>
      </c>
      <c r="AZ7">
        <v>0</v>
      </c>
      <c r="BA7">
        <v>7</v>
      </c>
      <c r="BB7">
        <v>1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12.263400000000001</v>
      </c>
      <c r="BL7">
        <v>0</v>
      </c>
      <c r="BM7">
        <v>0</v>
      </c>
      <c r="BN7">
        <v>0</v>
      </c>
      <c r="BO7">
        <v>0</v>
      </c>
      <c r="BP7">
        <v>1</v>
      </c>
      <c r="BQ7">
        <v>0</v>
      </c>
      <c r="BR7">
        <v>15.329250000000004</v>
      </c>
      <c r="BS7">
        <v>0</v>
      </c>
      <c r="BT7">
        <v>0</v>
      </c>
      <c r="BU7">
        <v>0</v>
      </c>
      <c r="BV7">
        <v>0</v>
      </c>
      <c r="BW7">
        <v>1</v>
      </c>
      <c r="CV7">
        <v>0</v>
      </c>
      <c r="CW7">
        <f>ROUND(Y7*Source!I28*DO7,7)</f>
        <v>0</v>
      </c>
      <c r="CX7">
        <f>ROUND(Y7*Source!I28,7)</f>
        <v>0.47182499999999999</v>
      </c>
      <c r="CY7">
        <f>AB7</f>
        <v>15.14</v>
      </c>
      <c r="CZ7">
        <f>AF7</f>
        <v>15.14</v>
      </c>
      <c r="DA7">
        <f>AJ7</f>
        <v>1</v>
      </c>
      <c r="DB7">
        <f t="shared" si="5"/>
        <v>15.324999999999999</v>
      </c>
      <c r="DC7">
        <f t="shared" si="6"/>
        <v>0</v>
      </c>
      <c r="DD7" t="s">
        <v>3</v>
      </c>
      <c r="DE7" t="s">
        <v>3</v>
      </c>
      <c r="DF7">
        <f t="shared" si="0"/>
        <v>0</v>
      </c>
      <c r="DG7">
        <f t="shared" si="1"/>
        <v>7.14</v>
      </c>
      <c r="DH7">
        <f t="shared" si="2"/>
        <v>0</v>
      </c>
      <c r="DI7">
        <f t="shared" si="3"/>
        <v>0</v>
      </c>
      <c r="DJ7">
        <f>DG7+DH7</f>
        <v>7.14</v>
      </c>
      <c r="DK7">
        <v>1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ROW(Source!A28)</f>
        <v>28</v>
      </c>
      <c r="B8">
        <v>312147598</v>
      </c>
      <c r="C8">
        <v>312148533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505</v>
      </c>
      <c r="J8" t="s">
        <v>506</v>
      </c>
      <c r="K8" t="s">
        <v>507</v>
      </c>
      <c r="L8">
        <v>1368</v>
      </c>
      <c r="N8">
        <v>1011</v>
      </c>
      <c r="O8" t="s">
        <v>309</v>
      </c>
      <c r="P8" t="s">
        <v>309</v>
      </c>
      <c r="Q8">
        <v>1</v>
      </c>
      <c r="W8">
        <v>0</v>
      </c>
      <c r="X8">
        <v>412917512</v>
      </c>
      <c r="Y8">
        <f t="shared" si="4"/>
        <v>28.424999999999997</v>
      </c>
      <c r="AA8">
        <v>0</v>
      </c>
      <c r="AB8">
        <v>436.88</v>
      </c>
      <c r="AC8">
        <v>477.98</v>
      </c>
      <c r="AD8">
        <v>0</v>
      </c>
      <c r="AE8">
        <v>0</v>
      </c>
      <c r="AF8">
        <v>346.73</v>
      </c>
      <c r="AG8">
        <v>477.98</v>
      </c>
      <c r="AH8">
        <v>0</v>
      </c>
      <c r="AI8">
        <v>1</v>
      </c>
      <c r="AJ8">
        <v>1.26</v>
      </c>
      <c r="AK8">
        <v>1</v>
      </c>
      <c r="AL8">
        <v>1</v>
      </c>
      <c r="AM8">
        <v>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22.74</v>
      </c>
      <c r="AU8" t="s">
        <v>23</v>
      </c>
      <c r="AV8">
        <v>1</v>
      </c>
      <c r="AW8">
        <v>2</v>
      </c>
      <c r="AX8">
        <v>312148554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7884.6401999999998</v>
      </c>
      <c r="BL8">
        <v>10869.2652</v>
      </c>
      <c r="BM8">
        <v>0</v>
      </c>
      <c r="BN8">
        <v>0</v>
      </c>
      <c r="BO8">
        <v>22.74</v>
      </c>
      <c r="BP8">
        <v>1</v>
      </c>
      <c r="BQ8">
        <v>0</v>
      </c>
      <c r="BR8">
        <v>9855.8002500000002</v>
      </c>
      <c r="BS8">
        <v>13586.581499999998</v>
      </c>
      <c r="BT8">
        <v>0</v>
      </c>
      <c r="BU8">
        <v>0</v>
      </c>
      <c r="BV8">
        <v>28.424999999999997</v>
      </c>
      <c r="BW8">
        <v>1</v>
      </c>
      <c r="CV8">
        <v>0</v>
      </c>
      <c r="CW8">
        <f>ROUND(Y8*Source!I28*DO8,7)</f>
        <v>13.24605</v>
      </c>
      <c r="CX8">
        <f>ROUND(Y8*Source!I28,7)</f>
        <v>13.24605</v>
      </c>
      <c r="CY8">
        <f>AB8</f>
        <v>436.88</v>
      </c>
      <c r="CZ8">
        <f>AF8</f>
        <v>346.73</v>
      </c>
      <c r="DA8">
        <f>AJ8</f>
        <v>1.26</v>
      </c>
      <c r="DB8">
        <f t="shared" si="5"/>
        <v>9855.7999999999993</v>
      </c>
      <c r="DC8">
        <f t="shared" si="6"/>
        <v>13586.5875</v>
      </c>
      <c r="DD8" t="s">
        <v>3</v>
      </c>
      <c r="DE8" t="s">
        <v>3</v>
      </c>
      <c r="DF8">
        <f t="shared" si="0"/>
        <v>0</v>
      </c>
      <c r="DG8">
        <f>ROUND(ROUND(AF8*AJ8,2)*CX8,2)</f>
        <v>5786.93</v>
      </c>
      <c r="DH8">
        <f t="shared" si="2"/>
        <v>6331.35</v>
      </c>
      <c r="DI8">
        <f t="shared" si="3"/>
        <v>0</v>
      </c>
      <c r="DJ8">
        <f>DG8+DH8</f>
        <v>12118.28</v>
      </c>
      <c r="DK8">
        <v>1</v>
      </c>
      <c r="DL8" t="s">
        <v>508</v>
      </c>
      <c r="DM8">
        <v>4</v>
      </c>
      <c r="DN8" t="s">
        <v>497</v>
      </c>
      <c r="DO8">
        <v>1</v>
      </c>
    </row>
    <row r="9" spans="1:119" x14ac:dyDescent="0.2">
      <c r="A9">
        <f>ROW(Source!A28)</f>
        <v>28</v>
      </c>
      <c r="B9">
        <v>312147598</v>
      </c>
      <c r="C9">
        <v>312148533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509</v>
      </c>
      <c r="J9" t="s">
        <v>510</v>
      </c>
      <c r="K9" t="s">
        <v>511</v>
      </c>
      <c r="L9">
        <v>1368</v>
      </c>
      <c r="N9">
        <v>1011</v>
      </c>
      <c r="O9" t="s">
        <v>309</v>
      </c>
      <c r="P9" t="s">
        <v>309</v>
      </c>
      <c r="Q9">
        <v>1</v>
      </c>
      <c r="W9">
        <v>0</v>
      </c>
      <c r="X9">
        <v>721652621</v>
      </c>
      <c r="Y9">
        <f t="shared" si="4"/>
        <v>0.73749999999999993</v>
      </c>
      <c r="AA9">
        <v>0</v>
      </c>
      <c r="AB9">
        <v>544.70000000000005</v>
      </c>
      <c r="AC9">
        <v>477.98</v>
      </c>
      <c r="AD9">
        <v>0</v>
      </c>
      <c r="AE9">
        <v>0</v>
      </c>
      <c r="AF9">
        <v>544.70000000000005</v>
      </c>
      <c r="AG9">
        <v>477.98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0</v>
      </c>
      <c r="AP9">
        <v>1</v>
      </c>
      <c r="AQ9">
        <v>1</v>
      </c>
      <c r="AR9">
        <v>0</v>
      </c>
      <c r="AS9" t="s">
        <v>3</v>
      </c>
      <c r="AT9">
        <v>0.59</v>
      </c>
      <c r="AU9" t="s">
        <v>23</v>
      </c>
      <c r="AV9">
        <v>1</v>
      </c>
      <c r="AW9">
        <v>2</v>
      </c>
      <c r="AX9">
        <v>312148555</v>
      </c>
      <c r="AY9">
        <v>1</v>
      </c>
      <c r="AZ9">
        <v>0</v>
      </c>
      <c r="BA9">
        <v>9</v>
      </c>
      <c r="BB9">
        <v>1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321.37299999999999</v>
      </c>
      <c r="BL9">
        <v>282.00819999999999</v>
      </c>
      <c r="BM9">
        <v>0</v>
      </c>
      <c r="BN9">
        <v>0</v>
      </c>
      <c r="BO9">
        <v>0.59</v>
      </c>
      <c r="BP9">
        <v>1</v>
      </c>
      <c r="BQ9">
        <v>0</v>
      </c>
      <c r="BR9">
        <v>401.71625</v>
      </c>
      <c r="BS9">
        <v>352.51024999999998</v>
      </c>
      <c r="BT9">
        <v>0</v>
      </c>
      <c r="BU9">
        <v>0</v>
      </c>
      <c r="BV9">
        <v>0.73749999999999993</v>
      </c>
      <c r="BW9">
        <v>1</v>
      </c>
      <c r="CV9">
        <v>0</v>
      </c>
      <c r="CW9">
        <f>ROUND(Y9*Source!I28*DO9,7)</f>
        <v>0.34367500000000001</v>
      </c>
      <c r="CX9">
        <f>ROUND(Y9*Source!I28,7)</f>
        <v>0.34367500000000001</v>
      </c>
      <c r="CY9">
        <f>AB9</f>
        <v>544.70000000000005</v>
      </c>
      <c r="CZ9">
        <f>AF9</f>
        <v>544.70000000000005</v>
      </c>
      <c r="DA9">
        <f>AJ9</f>
        <v>1</v>
      </c>
      <c r="DB9">
        <f t="shared" si="5"/>
        <v>401.71249999999998</v>
      </c>
      <c r="DC9">
        <f t="shared" si="6"/>
        <v>352.51249999999999</v>
      </c>
      <c r="DD9" t="s">
        <v>3</v>
      </c>
      <c r="DE9" t="s">
        <v>3</v>
      </c>
      <c r="DF9">
        <f t="shared" si="0"/>
        <v>0</v>
      </c>
      <c r="DG9">
        <f t="shared" ref="DG9:DG17" si="7">ROUND(ROUND(AF9,2)*CX9,2)</f>
        <v>187.2</v>
      </c>
      <c r="DH9">
        <f t="shared" si="2"/>
        <v>164.27</v>
      </c>
      <c r="DI9">
        <f t="shared" si="3"/>
        <v>0</v>
      </c>
      <c r="DJ9">
        <f>DG9+DH9</f>
        <v>351.47</v>
      </c>
      <c r="DK9">
        <v>1</v>
      </c>
      <c r="DL9" t="s">
        <v>508</v>
      </c>
      <c r="DM9">
        <v>4</v>
      </c>
      <c r="DN9" t="s">
        <v>497</v>
      </c>
      <c r="DO9">
        <v>1</v>
      </c>
    </row>
    <row r="10" spans="1:119" x14ac:dyDescent="0.2">
      <c r="A10">
        <f>ROW(Source!A28)</f>
        <v>28</v>
      </c>
      <c r="B10">
        <v>312147598</v>
      </c>
      <c r="C10">
        <v>312148533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512</v>
      </c>
      <c r="J10" t="s">
        <v>513</v>
      </c>
      <c r="K10" t="s">
        <v>514</v>
      </c>
      <c r="L10">
        <v>1368</v>
      </c>
      <c r="N10">
        <v>1011</v>
      </c>
      <c r="O10" t="s">
        <v>309</v>
      </c>
      <c r="P10" t="s">
        <v>309</v>
      </c>
      <c r="Q10">
        <v>1</v>
      </c>
      <c r="W10">
        <v>0</v>
      </c>
      <c r="X10">
        <v>1125415823</v>
      </c>
      <c r="Y10">
        <f t="shared" si="4"/>
        <v>1.0125000000000002</v>
      </c>
      <c r="AA10">
        <v>0</v>
      </c>
      <c r="AB10">
        <v>160.38</v>
      </c>
      <c r="AC10">
        <v>477.98</v>
      </c>
      <c r="AD10">
        <v>0</v>
      </c>
      <c r="AE10">
        <v>0</v>
      </c>
      <c r="AF10">
        <v>160.38</v>
      </c>
      <c r="AG10">
        <v>477.98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0.81</v>
      </c>
      <c r="AU10" t="s">
        <v>23</v>
      </c>
      <c r="AV10">
        <v>1</v>
      </c>
      <c r="AW10">
        <v>2</v>
      </c>
      <c r="AX10">
        <v>312148556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129.90780000000001</v>
      </c>
      <c r="BL10">
        <v>387.16380000000004</v>
      </c>
      <c r="BM10">
        <v>0</v>
      </c>
      <c r="BN10">
        <v>0</v>
      </c>
      <c r="BO10">
        <v>0.81</v>
      </c>
      <c r="BP10">
        <v>1</v>
      </c>
      <c r="BQ10">
        <v>0</v>
      </c>
      <c r="BR10">
        <v>162.38475000000003</v>
      </c>
      <c r="BS10">
        <v>483.9547500000001</v>
      </c>
      <c r="BT10">
        <v>0</v>
      </c>
      <c r="BU10">
        <v>0</v>
      </c>
      <c r="BV10">
        <v>1.0125000000000002</v>
      </c>
      <c r="BW10">
        <v>1</v>
      </c>
      <c r="CV10">
        <v>0</v>
      </c>
      <c r="CW10">
        <f>ROUND(Y10*Source!I28*DO10,7)</f>
        <v>0.47182499999999999</v>
      </c>
      <c r="CX10">
        <f>ROUND(Y10*Source!I28,7)</f>
        <v>0.47182499999999999</v>
      </c>
      <c r="CY10">
        <f>AB10</f>
        <v>160.38</v>
      </c>
      <c r="CZ10">
        <f>AF10</f>
        <v>160.38</v>
      </c>
      <c r="DA10">
        <f>AJ10</f>
        <v>1</v>
      </c>
      <c r="DB10">
        <f t="shared" si="5"/>
        <v>162.38749999999999</v>
      </c>
      <c r="DC10">
        <f t="shared" si="6"/>
        <v>483.95</v>
      </c>
      <c r="DD10" t="s">
        <v>3</v>
      </c>
      <c r="DE10" t="s">
        <v>3</v>
      </c>
      <c r="DF10">
        <f t="shared" si="0"/>
        <v>0</v>
      </c>
      <c r="DG10">
        <f t="shared" si="7"/>
        <v>75.67</v>
      </c>
      <c r="DH10">
        <f t="shared" si="2"/>
        <v>225.52</v>
      </c>
      <c r="DI10">
        <f t="shared" si="3"/>
        <v>0</v>
      </c>
      <c r="DJ10">
        <f>DG10+DH10</f>
        <v>301.19</v>
      </c>
      <c r="DK10">
        <v>1</v>
      </c>
      <c r="DL10" t="s">
        <v>508</v>
      </c>
      <c r="DM10">
        <v>4</v>
      </c>
      <c r="DN10" t="s">
        <v>497</v>
      </c>
      <c r="DO10">
        <v>1</v>
      </c>
    </row>
    <row r="11" spans="1:119" x14ac:dyDescent="0.2">
      <c r="A11">
        <f>ROW(Source!A28)</f>
        <v>28</v>
      </c>
      <c r="B11">
        <v>312147598</v>
      </c>
      <c r="C11">
        <v>312148533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34</v>
      </c>
      <c r="J11" t="s">
        <v>3</v>
      </c>
      <c r="K11" t="s">
        <v>35</v>
      </c>
      <c r="L11">
        <v>1371</v>
      </c>
      <c r="N11">
        <v>1013</v>
      </c>
      <c r="O11" t="s">
        <v>36</v>
      </c>
      <c r="P11" t="s">
        <v>36</v>
      </c>
      <c r="Q11">
        <v>1</v>
      </c>
      <c r="W11">
        <v>0</v>
      </c>
      <c r="X11">
        <v>864875641</v>
      </c>
      <c r="Y11">
        <f>(AT11*ROUND(0,7))</f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 t="s">
        <v>3</v>
      </c>
      <c r="AT11">
        <v>0</v>
      </c>
      <c r="AU11" t="s">
        <v>37</v>
      </c>
      <c r="AV11">
        <v>0</v>
      </c>
      <c r="AW11">
        <v>2</v>
      </c>
      <c r="AX11">
        <v>312148557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</v>
      </c>
      <c r="CY11">
        <f>AA11</f>
        <v>0</v>
      </c>
      <c r="CZ11">
        <f>AE11</f>
        <v>0</v>
      </c>
      <c r="DA11">
        <f>AI11</f>
        <v>1</v>
      </c>
      <c r="DB11">
        <f>ROUND((ROUND(AT11*CZ11,2)*ROUND(0,7)),6)</f>
        <v>0</v>
      </c>
      <c r="DC11">
        <f>ROUND((ROUND(AT11*AG11,2)*ROUND(0,7)),6)</f>
        <v>0</v>
      </c>
      <c r="DD11" t="s">
        <v>3</v>
      </c>
      <c r="DE11" t="s">
        <v>3</v>
      </c>
      <c r="DF11">
        <f t="shared" si="0"/>
        <v>0</v>
      </c>
      <c r="DG11">
        <f t="shared" si="7"/>
        <v>0</v>
      </c>
      <c r="DH11">
        <f t="shared" si="2"/>
        <v>0</v>
      </c>
      <c r="DI11">
        <f t="shared" si="3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ROW(Source!A28)</f>
        <v>28</v>
      </c>
      <c r="B12">
        <v>312147598</v>
      </c>
      <c r="C12">
        <v>312148533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39</v>
      </c>
      <c r="J12" t="s">
        <v>3</v>
      </c>
      <c r="K12" t="s">
        <v>40</v>
      </c>
      <c r="L12">
        <v>1371</v>
      </c>
      <c r="N12">
        <v>1013</v>
      </c>
      <c r="O12" t="s">
        <v>36</v>
      </c>
      <c r="P12" t="s">
        <v>36</v>
      </c>
      <c r="Q12">
        <v>1</v>
      </c>
      <c r="W12">
        <v>0</v>
      </c>
      <c r="X12">
        <v>-1890832814</v>
      </c>
      <c r="Y12">
        <f>(AT12*ROUND(0,7))</f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0</v>
      </c>
      <c r="AN12">
        <v>1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0</v>
      </c>
      <c r="AU12" t="s">
        <v>37</v>
      </c>
      <c r="AV12">
        <v>0</v>
      </c>
      <c r="AW12">
        <v>2</v>
      </c>
      <c r="AX12">
        <v>312148558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ROUND(Y12*Source!I28,7)</f>
        <v>0</v>
      </c>
      <c r="CY12">
        <f>AA12</f>
        <v>0</v>
      </c>
      <c r="CZ12">
        <f>AE12</f>
        <v>0</v>
      </c>
      <c r="DA12">
        <f>AI12</f>
        <v>1</v>
      </c>
      <c r="DB12">
        <f>ROUND((ROUND(AT12*CZ12,2)*ROUND(0,7)),6)</f>
        <v>0</v>
      </c>
      <c r="DC12">
        <f>ROUND((ROUND(AT12*AG12,2)*ROUND(0,7)),6)</f>
        <v>0</v>
      </c>
      <c r="DD12" t="s">
        <v>3</v>
      </c>
      <c r="DE12" t="s">
        <v>3</v>
      </c>
      <c r="DF12">
        <f t="shared" si="0"/>
        <v>0</v>
      </c>
      <c r="DG12">
        <f t="shared" si="7"/>
        <v>0</v>
      </c>
      <c r="DH12">
        <f t="shared" si="2"/>
        <v>0</v>
      </c>
      <c r="DI12">
        <f t="shared" si="3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ROW(Source!A28)</f>
        <v>28</v>
      </c>
      <c r="B13">
        <v>312147598</v>
      </c>
      <c r="C13">
        <v>312148533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42</v>
      </c>
      <c r="J13" t="s">
        <v>3</v>
      </c>
      <c r="K13" t="s">
        <v>43</v>
      </c>
      <c r="L13">
        <v>1477</v>
      </c>
      <c r="N13">
        <v>1013</v>
      </c>
      <c r="O13" t="s">
        <v>20</v>
      </c>
      <c r="P13" t="s">
        <v>26</v>
      </c>
      <c r="Q13">
        <v>1</v>
      </c>
      <c r="W13">
        <v>0</v>
      </c>
      <c r="X13">
        <v>164804165</v>
      </c>
      <c r="Y13">
        <f>(AT13*ROUND(0,7))</f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0</v>
      </c>
      <c r="AN13">
        <v>1</v>
      </c>
      <c r="AO13">
        <v>0</v>
      </c>
      <c r="AP13">
        <v>1</v>
      </c>
      <c r="AQ13">
        <v>0</v>
      </c>
      <c r="AR13">
        <v>0</v>
      </c>
      <c r="AS13" t="s">
        <v>3</v>
      </c>
      <c r="AT13">
        <v>0</v>
      </c>
      <c r="AU13" t="s">
        <v>37</v>
      </c>
      <c r="AV13">
        <v>0</v>
      </c>
      <c r="AW13">
        <v>2</v>
      </c>
      <c r="AX13">
        <v>312148559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ROUND(Y13*Source!I28,7)</f>
        <v>0</v>
      </c>
      <c r="CY13">
        <f>AA13</f>
        <v>0</v>
      </c>
      <c r="CZ13">
        <f>AE13</f>
        <v>0</v>
      </c>
      <c r="DA13">
        <f>AI13</f>
        <v>1</v>
      </c>
      <c r="DB13">
        <f>ROUND((ROUND(AT13*CZ13,2)*ROUND(0,7)),6)</f>
        <v>0</v>
      </c>
      <c r="DC13">
        <f>ROUND((ROUND(AT13*AG13,2)*ROUND(0,7)),6)</f>
        <v>0</v>
      </c>
      <c r="DD13" t="s">
        <v>3</v>
      </c>
      <c r="DE13" t="s">
        <v>3</v>
      </c>
      <c r="DF13">
        <f t="shared" si="0"/>
        <v>0</v>
      </c>
      <c r="DG13">
        <f t="shared" si="7"/>
        <v>0</v>
      </c>
      <c r="DH13">
        <f t="shared" si="2"/>
        <v>0</v>
      </c>
      <c r="DI13">
        <f t="shared" si="3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ROW(Source!A32)</f>
        <v>32</v>
      </c>
      <c r="B14">
        <v>312147598</v>
      </c>
      <c r="C14">
        <v>312148563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489</v>
      </c>
      <c r="J14" t="s">
        <v>3</v>
      </c>
      <c r="K14" t="s">
        <v>490</v>
      </c>
      <c r="L14">
        <v>1369</v>
      </c>
      <c r="N14">
        <v>1013</v>
      </c>
      <c r="O14" t="s">
        <v>488</v>
      </c>
      <c r="P14" t="s">
        <v>488</v>
      </c>
      <c r="Q14">
        <v>1</v>
      </c>
      <c r="W14">
        <v>0</v>
      </c>
      <c r="X14">
        <v>-587036825</v>
      </c>
      <c r="Y14">
        <f>AT14</f>
        <v>0.91</v>
      </c>
      <c r="AA14">
        <v>0</v>
      </c>
      <c r="AB14">
        <v>0</v>
      </c>
      <c r="AC14">
        <v>0</v>
      </c>
      <c r="AD14">
        <v>424.47</v>
      </c>
      <c r="AE14">
        <v>0</v>
      </c>
      <c r="AF14">
        <v>0</v>
      </c>
      <c r="AG14">
        <v>0</v>
      </c>
      <c r="AH14">
        <v>424.47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0</v>
      </c>
      <c r="AP14">
        <v>1</v>
      </c>
      <c r="AQ14">
        <v>1</v>
      </c>
      <c r="AR14">
        <v>0</v>
      </c>
      <c r="AS14" t="s">
        <v>3</v>
      </c>
      <c r="AT14">
        <v>0.91</v>
      </c>
      <c r="AU14" t="s">
        <v>3</v>
      </c>
      <c r="AV14">
        <v>1</v>
      </c>
      <c r="AW14">
        <v>2</v>
      </c>
      <c r="AX14">
        <v>312148571</v>
      </c>
      <c r="AY14">
        <v>1</v>
      </c>
      <c r="AZ14">
        <v>0</v>
      </c>
      <c r="BA14">
        <v>14</v>
      </c>
      <c r="BB14">
        <v>1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386.26770000000005</v>
      </c>
      <c r="BN14">
        <v>0.91</v>
      </c>
      <c r="BO14">
        <v>0</v>
      </c>
      <c r="BP14">
        <v>1</v>
      </c>
      <c r="BQ14">
        <v>0</v>
      </c>
      <c r="BR14">
        <v>0</v>
      </c>
      <c r="BS14">
        <v>0</v>
      </c>
      <c r="BT14">
        <v>386.26770000000005</v>
      </c>
      <c r="BU14">
        <v>0.91</v>
      </c>
      <c r="BV14">
        <v>0</v>
      </c>
      <c r="BW14">
        <v>1</v>
      </c>
      <c r="CU14">
        <f>ROUND(AT14*Source!I32*AH14*AL14,2)</f>
        <v>386.27</v>
      </c>
      <c r="CV14">
        <f>ROUND(Y14*Source!I32,7)</f>
        <v>0.91</v>
      </c>
      <c r="CW14">
        <v>0</v>
      </c>
      <c r="CX14">
        <f>ROUND(Y14*Source!I32,7)</f>
        <v>0.91</v>
      </c>
      <c r="CY14">
        <f>AD14</f>
        <v>424.47</v>
      </c>
      <c r="CZ14">
        <f>AH14</f>
        <v>424.47</v>
      </c>
      <c r="DA14">
        <f>AL14</f>
        <v>1</v>
      </c>
      <c r="DB14">
        <f>ROUND(ROUND(AT14*CZ14,2),6)</f>
        <v>386.27</v>
      </c>
      <c r="DC14">
        <f>ROUND(ROUND(AT14*AG14,2),6)</f>
        <v>0</v>
      </c>
      <c r="DD14" t="s">
        <v>3</v>
      </c>
      <c r="DE14" t="s">
        <v>3</v>
      </c>
      <c r="DF14">
        <f t="shared" si="0"/>
        <v>0</v>
      </c>
      <c r="DG14">
        <f t="shared" si="7"/>
        <v>0</v>
      </c>
      <c r="DH14">
        <f t="shared" si="2"/>
        <v>0</v>
      </c>
      <c r="DI14">
        <f t="shared" si="3"/>
        <v>386.27</v>
      </c>
      <c r="DJ14">
        <f>DI14</f>
        <v>386.27</v>
      </c>
      <c r="DK14">
        <v>1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ROW(Source!A32)</f>
        <v>32</v>
      </c>
      <c r="B15">
        <v>312147598</v>
      </c>
      <c r="C15">
        <v>312148563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491</v>
      </c>
      <c r="J15" t="s">
        <v>3</v>
      </c>
      <c r="K15" t="s">
        <v>492</v>
      </c>
      <c r="L15">
        <v>1369</v>
      </c>
      <c r="N15">
        <v>1013</v>
      </c>
      <c r="O15" t="s">
        <v>488</v>
      </c>
      <c r="P15" t="s">
        <v>488</v>
      </c>
      <c r="Q15">
        <v>1</v>
      </c>
      <c r="W15">
        <v>0</v>
      </c>
      <c r="X15">
        <v>-512803540</v>
      </c>
      <c r="Y15">
        <f>AT15</f>
        <v>0.45</v>
      </c>
      <c r="AA15">
        <v>0</v>
      </c>
      <c r="AB15">
        <v>0</v>
      </c>
      <c r="AC15">
        <v>0</v>
      </c>
      <c r="AD15">
        <v>477.98</v>
      </c>
      <c r="AE15">
        <v>0</v>
      </c>
      <c r="AF15">
        <v>0</v>
      </c>
      <c r="AG15">
        <v>0</v>
      </c>
      <c r="AH15">
        <v>477.98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0</v>
      </c>
      <c r="AP15">
        <v>1</v>
      </c>
      <c r="AQ15">
        <v>1</v>
      </c>
      <c r="AR15">
        <v>0</v>
      </c>
      <c r="AS15" t="s">
        <v>3</v>
      </c>
      <c r="AT15">
        <v>0.45</v>
      </c>
      <c r="AU15" t="s">
        <v>3</v>
      </c>
      <c r="AV15">
        <v>1</v>
      </c>
      <c r="AW15">
        <v>2</v>
      </c>
      <c r="AX15">
        <v>312148572</v>
      </c>
      <c r="AY15">
        <v>1</v>
      </c>
      <c r="AZ15">
        <v>0</v>
      </c>
      <c r="BA15">
        <v>15</v>
      </c>
      <c r="BB15">
        <v>1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215.09100000000001</v>
      </c>
      <c r="BN15">
        <v>0.45</v>
      </c>
      <c r="BO15">
        <v>0</v>
      </c>
      <c r="BP15">
        <v>1</v>
      </c>
      <c r="BQ15">
        <v>0</v>
      </c>
      <c r="BR15">
        <v>0</v>
      </c>
      <c r="BS15">
        <v>0</v>
      </c>
      <c r="BT15">
        <v>215.09100000000001</v>
      </c>
      <c r="BU15">
        <v>0.45</v>
      </c>
      <c r="BV15">
        <v>0</v>
      </c>
      <c r="BW15">
        <v>1</v>
      </c>
      <c r="CU15">
        <f>ROUND(AT15*Source!I32*AH15*AL15,2)</f>
        <v>215.09</v>
      </c>
      <c r="CV15">
        <f>ROUND(Y15*Source!I32,7)</f>
        <v>0.45</v>
      </c>
      <c r="CW15">
        <v>0</v>
      </c>
      <c r="CX15">
        <f>ROUND(Y15*Source!I32,7)</f>
        <v>0.45</v>
      </c>
      <c r="CY15">
        <f>AD15</f>
        <v>477.98</v>
      </c>
      <c r="CZ15">
        <f>AH15</f>
        <v>477.98</v>
      </c>
      <c r="DA15">
        <f>AL15</f>
        <v>1</v>
      </c>
      <c r="DB15">
        <f>ROUND(ROUND(AT15*CZ15,2),6)</f>
        <v>215.09</v>
      </c>
      <c r="DC15">
        <f>ROUND(ROUND(AT15*AG15,2),6)</f>
        <v>0</v>
      </c>
      <c r="DD15" t="s">
        <v>3</v>
      </c>
      <c r="DE15" t="s">
        <v>3</v>
      </c>
      <c r="DF15">
        <f t="shared" si="0"/>
        <v>0</v>
      </c>
      <c r="DG15">
        <f t="shared" si="7"/>
        <v>0</v>
      </c>
      <c r="DH15">
        <f t="shared" si="2"/>
        <v>0</v>
      </c>
      <c r="DI15">
        <f t="shared" si="3"/>
        <v>215.09</v>
      </c>
      <c r="DJ15">
        <f>DI15</f>
        <v>215.09</v>
      </c>
      <c r="DK15">
        <v>1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312147598</v>
      </c>
      <c r="C16">
        <v>312148563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493</v>
      </c>
      <c r="J16" t="s">
        <v>3</v>
      </c>
      <c r="K16" t="s">
        <v>494</v>
      </c>
      <c r="L16">
        <v>1369</v>
      </c>
      <c r="N16">
        <v>1013</v>
      </c>
      <c r="O16" t="s">
        <v>488</v>
      </c>
      <c r="P16" t="s">
        <v>488</v>
      </c>
      <c r="Q16">
        <v>1</v>
      </c>
      <c r="W16">
        <v>0</v>
      </c>
      <c r="X16">
        <v>1518711480</v>
      </c>
      <c r="Y16">
        <f>AT16</f>
        <v>0.45</v>
      </c>
      <c r="AA16">
        <v>0</v>
      </c>
      <c r="AB16">
        <v>0</v>
      </c>
      <c r="AC16">
        <v>0</v>
      </c>
      <c r="AD16">
        <v>549.32000000000005</v>
      </c>
      <c r="AE16">
        <v>0</v>
      </c>
      <c r="AF16">
        <v>0</v>
      </c>
      <c r="AG16">
        <v>0</v>
      </c>
      <c r="AH16">
        <v>549.32000000000005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0</v>
      </c>
      <c r="AP16">
        <v>1</v>
      </c>
      <c r="AQ16">
        <v>1</v>
      </c>
      <c r="AR16">
        <v>0</v>
      </c>
      <c r="AS16" t="s">
        <v>3</v>
      </c>
      <c r="AT16">
        <v>0.45</v>
      </c>
      <c r="AU16" t="s">
        <v>3</v>
      </c>
      <c r="AV16">
        <v>1</v>
      </c>
      <c r="AW16">
        <v>2</v>
      </c>
      <c r="AX16">
        <v>312148573</v>
      </c>
      <c r="AY16">
        <v>1</v>
      </c>
      <c r="AZ16">
        <v>0</v>
      </c>
      <c r="BA16">
        <v>16</v>
      </c>
      <c r="BB16">
        <v>1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247.19400000000002</v>
      </c>
      <c r="BN16">
        <v>0.45</v>
      </c>
      <c r="BO16">
        <v>0</v>
      </c>
      <c r="BP16">
        <v>1</v>
      </c>
      <c r="BQ16">
        <v>0</v>
      </c>
      <c r="BR16">
        <v>0</v>
      </c>
      <c r="BS16">
        <v>0</v>
      </c>
      <c r="BT16">
        <v>247.19400000000002</v>
      </c>
      <c r="BU16">
        <v>0.45</v>
      </c>
      <c r="BV16">
        <v>0</v>
      </c>
      <c r="BW16">
        <v>1</v>
      </c>
      <c r="CU16">
        <f>ROUND(AT16*Source!I32*AH16*AL16,2)</f>
        <v>247.19</v>
      </c>
      <c r="CV16">
        <f>ROUND(Y16*Source!I32,7)</f>
        <v>0.45</v>
      </c>
      <c r="CW16">
        <v>0</v>
      </c>
      <c r="CX16">
        <f>ROUND(Y16*Source!I32,7)</f>
        <v>0.45</v>
      </c>
      <c r="CY16">
        <f>AD16</f>
        <v>549.32000000000005</v>
      </c>
      <c r="CZ16">
        <f>AH16</f>
        <v>549.32000000000005</v>
      </c>
      <c r="DA16">
        <f>AL16</f>
        <v>1</v>
      </c>
      <c r="DB16">
        <f>ROUND(ROUND(AT16*CZ16,2),6)</f>
        <v>247.19</v>
      </c>
      <c r="DC16">
        <f>ROUND(ROUND(AT16*AG16,2),6)</f>
        <v>0</v>
      </c>
      <c r="DD16" t="s">
        <v>3</v>
      </c>
      <c r="DE16" t="s">
        <v>3</v>
      </c>
      <c r="DF16">
        <f t="shared" si="0"/>
        <v>0</v>
      </c>
      <c r="DG16">
        <f t="shared" si="7"/>
        <v>0</v>
      </c>
      <c r="DH16">
        <f t="shared" si="2"/>
        <v>0</v>
      </c>
      <c r="DI16">
        <f t="shared" si="3"/>
        <v>247.19</v>
      </c>
      <c r="DJ16">
        <f>DI16</f>
        <v>247.19</v>
      </c>
      <c r="DK16">
        <v>1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312147598</v>
      </c>
      <c r="C17">
        <v>312148563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495</v>
      </c>
      <c r="J17" t="s">
        <v>3</v>
      </c>
      <c r="K17" t="s">
        <v>496</v>
      </c>
      <c r="L17">
        <v>1191</v>
      </c>
      <c r="N17">
        <v>1013</v>
      </c>
      <c r="O17" t="s">
        <v>497</v>
      </c>
      <c r="P17" t="s">
        <v>497</v>
      </c>
      <c r="Q17">
        <v>1</v>
      </c>
      <c r="W17">
        <v>0</v>
      </c>
      <c r="X17">
        <v>-1417349443</v>
      </c>
      <c r="Y17">
        <f>AT17</f>
        <v>0.44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0</v>
      </c>
      <c r="AP17">
        <v>1</v>
      </c>
      <c r="AQ17">
        <v>1</v>
      </c>
      <c r="AR17">
        <v>0</v>
      </c>
      <c r="AS17" t="s">
        <v>3</v>
      </c>
      <c r="AT17">
        <v>0.44</v>
      </c>
      <c r="AU17" t="s">
        <v>3</v>
      </c>
      <c r="AV17">
        <v>2</v>
      </c>
      <c r="AW17">
        <v>2</v>
      </c>
      <c r="AX17">
        <v>312148574</v>
      </c>
      <c r="AY17">
        <v>1</v>
      </c>
      <c r="AZ17">
        <v>0</v>
      </c>
      <c r="BA17">
        <v>17</v>
      </c>
      <c r="BB17">
        <v>1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ROUND(Y17*Source!I32,7)</f>
        <v>0.44</v>
      </c>
      <c r="CY17">
        <f>AD17</f>
        <v>0</v>
      </c>
      <c r="CZ17">
        <f>AH17</f>
        <v>0</v>
      </c>
      <c r="DA17">
        <f>AL17</f>
        <v>1</v>
      </c>
      <c r="DB17">
        <f>ROUND(ROUND(AT17*CZ17,2),6)</f>
        <v>0</v>
      </c>
      <c r="DC17">
        <f>ROUND(ROUND(AT17*AG17,2),6)</f>
        <v>0</v>
      </c>
      <c r="DD17" t="s">
        <v>3</v>
      </c>
      <c r="DE17" t="s">
        <v>3</v>
      </c>
      <c r="DF17">
        <f t="shared" si="0"/>
        <v>0</v>
      </c>
      <c r="DG17">
        <f t="shared" si="7"/>
        <v>0</v>
      </c>
      <c r="DH17">
        <f t="shared" si="2"/>
        <v>0</v>
      </c>
      <c r="DI17">
        <f t="shared" si="3"/>
        <v>0</v>
      </c>
      <c r="DJ17">
        <f>DI17</f>
        <v>0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312147598</v>
      </c>
      <c r="C18">
        <v>312148563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505</v>
      </c>
      <c r="J18" t="s">
        <v>506</v>
      </c>
      <c r="K18" t="s">
        <v>507</v>
      </c>
      <c r="L18">
        <v>1368</v>
      </c>
      <c r="N18">
        <v>1011</v>
      </c>
      <c r="O18" t="s">
        <v>309</v>
      </c>
      <c r="P18" t="s">
        <v>309</v>
      </c>
      <c r="Q18">
        <v>1</v>
      </c>
      <c r="W18">
        <v>0</v>
      </c>
      <c r="X18">
        <v>412917512</v>
      </c>
      <c r="Y18">
        <f>AT18</f>
        <v>0.44</v>
      </c>
      <c r="AA18">
        <v>0</v>
      </c>
      <c r="AB18">
        <v>436.88</v>
      </c>
      <c r="AC18">
        <v>477.98</v>
      </c>
      <c r="AD18">
        <v>0</v>
      </c>
      <c r="AE18">
        <v>0</v>
      </c>
      <c r="AF18">
        <v>346.73</v>
      </c>
      <c r="AG18">
        <v>477.98</v>
      </c>
      <c r="AH18">
        <v>0</v>
      </c>
      <c r="AI18">
        <v>1</v>
      </c>
      <c r="AJ18">
        <v>1.26</v>
      </c>
      <c r="AK18">
        <v>1</v>
      </c>
      <c r="AL18">
        <v>1</v>
      </c>
      <c r="AM18">
        <v>2</v>
      </c>
      <c r="AN18">
        <v>0</v>
      </c>
      <c r="AO18">
        <v>0</v>
      </c>
      <c r="AP18">
        <v>1</v>
      </c>
      <c r="AQ18">
        <v>1</v>
      </c>
      <c r="AR18">
        <v>0</v>
      </c>
      <c r="AS18" t="s">
        <v>3</v>
      </c>
      <c r="AT18">
        <v>0.44</v>
      </c>
      <c r="AU18" t="s">
        <v>3</v>
      </c>
      <c r="AV18">
        <v>1</v>
      </c>
      <c r="AW18">
        <v>2</v>
      </c>
      <c r="AX18">
        <v>312148575</v>
      </c>
      <c r="AY18">
        <v>1</v>
      </c>
      <c r="AZ18">
        <v>0</v>
      </c>
      <c r="BA18">
        <v>18</v>
      </c>
      <c r="BB18">
        <v>1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152.56120000000001</v>
      </c>
      <c r="BL18">
        <v>210.31120000000001</v>
      </c>
      <c r="BM18">
        <v>0</v>
      </c>
      <c r="BN18">
        <v>0</v>
      </c>
      <c r="BO18">
        <v>0.44</v>
      </c>
      <c r="BP18">
        <v>1</v>
      </c>
      <c r="BQ18">
        <v>0</v>
      </c>
      <c r="BR18">
        <v>152.56120000000001</v>
      </c>
      <c r="BS18">
        <v>210.31120000000001</v>
      </c>
      <c r="BT18">
        <v>0</v>
      </c>
      <c r="BU18">
        <v>0</v>
      </c>
      <c r="BV18">
        <v>0.44</v>
      </c>
      <c r="BW18">
        <v>1</v>
      </c>
      <c r="CV18">
        <v>0</v>
      </c>
      <c r="CW18">
        <f>ROUND(Y18*Source!I32*DO18,7)</f>
        <v>0.44</v>
      </c>
      <c r="CX18">
        <f>ROUND(Y18*Source!I32,7)</f>
        <v>0.44</v>
      </c>
      <c r="CY18">
        <f>AB18</f>
        <v>436.88</v>
      </c>
      <c r="CZ18">
        <f>AF18</f>
        <v>346.73</v>
      </c>
      <c r="DA18">
        <f>AJ18</f>
        <v>1.26</v>
      </c>
      <c r="DB18">
        <f>ROUND(ROUND(AT18*CZ18,2),6)</f>
        <v>152.56</v>
      </c>
      <c r="DC18">
        <f>ROUND(ROUND(AT18*AG18,2),6)</f>
        <v>210.31</v>
      </c>
      <c r="DD18" t="s">
        <v>3</v>
      </c>
      <c r="DE18" t="s">
        <v>3</v>
      </c>
      <c r="DF18">
        <f t="shared" si="0"/>
        <v>0</v>
      </c>
      <c r="DG18">
        <f>ROUND(ROUND(AF18*AJ18,2)*CX18,2)</f>
        <v>192.23</v>
      </c>
      <c r="DH18">
        <f t="shared" si="2"/>
        <v>210.31</v>
      </c>
      <c r="DI18">
        <f t="shared" si="3"/>
        <v>0</v>
      </c>
      <c r="DJ18">
        <f>DG18+DH18</f>
        <v>402.53999999999996</v>
      </c>
      <c r="DK18">
        <v>1</v>
      </c>
      <c r="DL18" t="s">
        <v>508</v>
      </c>
      <c r="DM18">
        <v>4</v>
      </c>
      <c r="DN18" t="s">
        <v>497</v>
      </c>
      <c r="DO18">
        <v>1</v>
      </c>
    </row>
    <row r="19" spans="1:119" x14ac:dyDescent="0.2">
      <c r="A19">
        <f>ROW(Source!A32)</f>
        <v>32</v>
      </c>
      <c r="B19">
        <v>312147598</v>
      </c>
      <c r="C19">
        <v>312148563</v>
      </c>
      <c r="D19">
        <v>277565240</v>
      </c>
      <c r="E19">
        <v>109</v>
      </c>
      <c r="F19">
        <v>1</v>
      </c>
      <c r="G19">
        <v>1</v>
      </c>
      <c r="H19">
        <v>3</v>
      </c>
      <c r="I19" t="s">
        <v>34</v>
      </c>
      <c r="J19" t="s">
        <v>3</v>
      </c>
      <c r="K19" t="s">
        <v>35</v>
      </c>
      <c r="L19">
        <v>1371</v>
      </c>
      <c r="N19">
        <v>1013</v>
      </c>
      <c r="O19" t="s">
        <v>36</v>
      </c>
      <c r="P19" t="s">
        <v>36</v>
      </c>
      <c r="Q19">
        <v>1</v>
      </c>
      <c r="W19">
        <v>0</v>
      </c>
      <c r="X19">
        <v>864875641</v>
      </c>
      <c r="Y19">
        <f>(AT19*ROUND(0,7))</f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0</v>
      </c>
      <c r="AN19">
        <v>1</v>
      </c>
      <c r="AO19">
        <v>0</v>
      </c>
      <c r="AP19">
        <v>1</v>
      </c>
      <c r="AQ19">
        <v>0</v>
      </c>
      <c r="AR19">
        <v>0</v>
      </c>
      <c r="AS19" t="s">
        <v>3</v>
      </c>
      <c r="AT19">
        <v>0</v>
      </c>
      <c r="AU19" t="s">
        <v>37</v>
      </c>
      <c r="AV19">
        <v>0</v>
      </c>
      <c r="AW19">
        <v>2</v>
      </c>
      <c r="AX19">
        <v>312148576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ROUND(Y19*Source!I32,7)</f>
        <v>0</v>
      </c>
      <c r="CY19">
        <f>AA19</f>
        <v>0</v>
      </c>
      <c r="CZ19">
        <f>AE19</f>
        <v>0</v>
      </c>
      <c r="DA19">
        <f>AI19</f>
        <v>1</v>
      </c>
      <c r="DB19">
        <f>ROUND((ROUND(AT19*CZ19,2)*ROUND(0,7)),6)</f>
        <v>0</v>
      </c>
      <c r="DC19">
        <f>ROUND((ROUND(AT19*AG19,2)*ROUND(0,7)),6)</f>
        <v>0</v>
      </c>
      <c r="DD19" t="s">
        <v>3</v>
      </c>
      <c r="DE19" t="s">
        <v>3</v>
      </c>
      <c r="DF19">
        <f t="shared" si="0"/>
        <v>0</v>
      </c>
      <c r="DG19">
        <f t="shared" ref="DG19:DG27" si="8">ROUND(ROUND(AF19,2)*CX19,2)</f>
        <v>0</v>
      </c>
      <c r="DH19">
        <f t="shared" si="2"/>
        <v>0</v>
      </c>
      <c r="DI19">
        <f t="shared" si="3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ROW(Source!A32)</f>
        <v>32</v>
      </c>
      <c r="B20">
        <v>312147598</v>
      </c>
      <c r="C20">
        <v>312148563</v>
      </c>
      <c r="D20">
        <v>277565250</v>
      </c>
      <c r="E20">
        <v>109</v>
      </c>
      <c r="F20">
        <v>1</v>
      </c>
      <c r="G20">
        <v>1</v>
      </c>
      <c r="H20">
        <v>3</v>
      </c>
      <c r="I20" t="s">
        <v>39</v>
      </c>
      <c r="J20" t="s">
        <v>3</v>
      </c>
      <c r="K20" t="s">
        <v>40</v>
      </c>
      <c r="L20">
        <v>1371</v>
      </c>
      <c r="N20">
        <v>1013</v>
      </c>
      <c r="O20" t="s">
        <v>36</v>
      </c>
      <c r="P20" t="s">
        <v>36</v>
      </c>
      <c r="Q20">
        <v>1</v>
      </c>
      <c r="W20">
        <v>0</v>
      </c>
      <c r="X20">
        <v>-1890832814</v>
      </c>
      <c r="Y20">
        <f>(AT20*ROUND(0,7))</f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0</v>
      </c>
      <c r="AN20">
        <v>1</v>
      </c>
      <c r="AO20">
        <v>0</v>
      </c>
      <c r="AP20">
        <v>1</v>
      </c>
      <c r="AQ20">
        <v>0</v>
      </c>
      <c r="AR20">
        <v>0</v>
      </c>
      <c r="AS20" t="s">
        <v>3</v>
      </c>
      <c r="AT20">
        <v>0</v>
      </c>
      <c r="AU20" t="s">
        <v>37</v>
      </c>
      <c r="AV20">
        <v>0</v>
      </c>
      <c r="AW20">
        <v>2</v>
      </c>
      <c r="AX20">
        <v>312148577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ROUND(Y20*Source!I32,7)</f>
        <v>0</v>
      </c>
      <c r="CY20">
        <f>AA20</f>
        <v>0</v>
      </c>
      <c r="CZ20">
        <f>AE20</f>
        <v>0</v>
      </c>
      <c r="DA20">
        <f>AI20</f>
        <v>1</v>
      </c>
      <c r="DB20">
        <f>ROUND((ROUND(AT20*CZ20,2)*ROUND(0,7)),6)</f>
        <v>0</v>
      </c>
      <c r="DC20">
        <f>ROUND((ROUND(AT20*AG20,2)*ROUND(0,7)),6)</f>
        <v>0</v>
      </c>
      <c r="DD20" t="s">
        <v>3</v>
      </c>
      <c r="DE20" t="s">
        <v>3</v>
      </c>
      <c r="DF20">
        <f t="shared" si="0"/>
        <v>0</v>
      </c>
      <c r="DG20">
        <f t="shared" si="8"/>
        <v>0</v>
      </c>
      <c r="DH20">
        <f t="shared" si="2"/>
        <v>0</v>
      </c>
      <c r="DI20">
        <f t="shared" si="3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ROW(Source!A35)</f>
        <v>35</v>
      </c>
      <c r="B21">
        <v>312147598</v>
      </c>
      <c r="C21">
        <v>312148580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486</v>
      </c>
      <c r="J21" t="s">
        <v>3</v>
      </c>
      <c r="K21" t="s">
        <v>487</v>
      </c>
      <c r="L21">
        <v>1369</v>
      </c>
      <c r="N21">
        <v>1013</v>
      </c>
      <c r="O21" t="s">
        <v>488</v>
      </c>
      <c r="P21" t="s">
        <v>488</v>
      </c>
      <c r="Q21">
        <v>1</v>
      </c>
      <c r="W21">
        <v>0</v>
      </c>
      <c r="X21">
        <v>-236928766</v>
      </c>
      <c r="Y21">
        <f>(AT21*ROUND(1.15,7))</f>
        <v>1.1384999999999998</v>
      </c>
      <c r="AA21">
        <v>0</v>
      </c>
      <c r="AB21">
        <v>0</v>
      </c>
      <c r="AC21">
        <v>0</v>
      </c>
      <c r="AD21">
        <v>388.8</v>
      </c>
      <c r="AE21">
        <v>0</v>
      </c>
      <c r="AF21">
        <v>0</v>
      </c>
      <c r="AG21">
        <v>0</v>
      </c>
      <c r="AH21">
        <v>388.8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0</v>
      </c>
      <c r="AP21">
        <v>1</v>
      </c>
      <c r="AQ21">
        <v>1</v>
      </c>
      <c r="AR21">
        <v>0</v>
      </c>
      <c r="AS21" t="s">
        <v>3</v>
      </c>
      <c r="AT21">
        <v>0.99</v>
      </c>
      <c r="AU21" t="s">
        <v>24</v>
      </c>
      <c r="AV21">
        <v>1</v>
      </c>
      <c r="AW21">
        <v>2</v>
      </c>
      <c r="AX21">
        <v>312148594</v>
      </c>
      <c r="AY21">
        <v>1</v>
      </c>
      <c r="AZ21">
        <v>0</v>
      </c>
      <c r="BA21">
        <v>21</v>
      </c>
      <c r="BB21">
        <v>1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384.91200000000003</v>
      </c>
      <c r="BN21">
        <v>0.99</v>
      </c>
      <c r="BO21">
        <v>0</v>
      </c>
      <c r="BP21">
        <v>1</v>
      </c>
      <c r="BQ21">
        <v>0</v>
      </c>
      <c r="BR21">
        <v>0</v>
      </c>
      <c r="BS21">
        <v>0</v>
      </c>
      <c r="BT21">
        <v>442.64879999999994</v>
      </c>
      <c r="BU21">
        <v>1.1384999999999998</v>
      </c>
      <c r="BV21">
        <v>0</v>
      </c>
      <c r="BW21">
        <v>1</v>
      </c>
      <c r="CU21">
        <f>ROUND(AT21*Source!I35*AH21*AL21,2)</f>
        <v>61.59</v>
      </c>
      <c r="CV21">
        <f>ROUND(Y21*Source!I35,7)</f>
        <v>0.18215999999999999</v>
      </c>
      <c r="CW21">
        <v>0</v>
      </c>
      <c r="CX21">
        <f>ROUND(Y21*Source!I35,7)</f>
        <v>0.18215999999999999</v>
      </c>
      <c r="CY21">
        <f>AD21</f>
        <v>388.8</v>
      </c>
      <c r="CZ21">
        <f>AH21</f>
        <v>388.8</v>
      </c>
      <c r="DA21">
        <f>AL21</f>
        <v>1</v>
      </c>
      <c r="DB21">
        <f>ROUND((ROUND(AT21*CZ21,2)*ROUND(1.15,7)),6)</f>
        <v>442.6465</v>
      </c>
      <c r="DC21">
        <f>ROUND((ROUND(AT21*AG21,2)*ROUND(1.15,7)),6)</f>
        <v>0</v>
      </c>
      <c r="DD21" t="s">
        <v>3</v>
      </c>
      <c r="DE21" t="s">
        <v>3</v>
      </c>
      <c r="DF21">
        <f t="shared" si="0"/>
        <v>0</v>
      </c>
      <c r="DG21">
        <f t="shared" si="8"/>
        <v>0</v>
      </c>
      <c r="DH21">
        <f t="shared" si="2"/>
        <v>0</v>
      </c>
      <c r="DI21">
        <f t="shared" si="3"/>
        <v>70.819999999999993</v>
      </c>
      <c r="DJ21">
        <f>DI21</f>
        <v>70.819999999999993</v>
      </c>
      <c r="DK21">
        <v>1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312147598</v>
      </c>
      <c r="C22">
        <v>312148580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489</v>
      </c>
      <c r="J22" t="s">
        <v>3</v>
      </c>
      <c r="K22" t="s">
        <v>490</v>
      </c>
      <c r="L22">
        <v>1369</v>
      </c>
      <c r="N22">
        <v>1013</v>
      </c>
      <c r="O22" t="s">
        <v>488</v>
      </c>
      <c r="P22" t="s">
        <v>488</v>
      </c>
      <c r="Q22">
        <v>1</v>
      </c>
      <c r="W22">
        <v>0</v>
      </c>
      <c r="X22">
        <v>-587036825</v>
      </c>
      <c r="Y22">
        <f>(AT22*ROUND(1.15,7))</f>
        <v>54.383499999999998</v>
      </c>
      <c r="AA22">
        <v>0</v>
      </c>
      <c r="AB22">
        <v>0</v>
      </c>
      <c r="AC22">
        <v>0</v>
      </c>
      <c r="AD22">
        <v>424.47</v>
      </c>
      <c r="AE22">
        <v>0</v>
      </c>
      <c r="AF22">
        <v>0</v>
      </c>
      <c r="AG22">
        <v>0</v>
      </c>
      <c r="AH22">
        <v>424.47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0</v>
      </c>
      <c r="AP22">
        <v>1</v>
      </c>
      <c r="AQ22">
        <v>1</v>
      </c>
      <c r="AR22">
        <v>0</v>
      </c>
      <c r="AS22" t="s">
        <v>3</v>
      </c>
      <c r="AT22">
        <v>47.29</v>
      </c>
      <c r="AU22" t="s">
        <v>24</v>
      </c>
      <c r="AV22">
        <v>1</v>
      </c>
      <c r="AW22">
        <v>2</v>
      </c>
      <c r="AX22">
        <v>312148595</v>
      </c>
      <c r="AY22">
        <v>1</v>
      </c>
      <c r="AZ22">
        <v>0</v>
      </c>
      <c r="BA22">
        <v>22</v>
      </c>
      <c r="BB22">
        <v>1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20073.186300000001</v>
      </c>
      <c r="BN22">
        <v>47.29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23084.164245</v>
      </c>
      <c r="BU22">
        <v>54.383499999999998</v>
      </c>
      <c r="BV22">
        <v>0</v>
      </c>
      <c r="BW22">
        <v>1</v>
      </c>
      <c r="CU22">
        <f>ROUND(AT22*Source!I35*AH22*AL22,2)</f>
        <v>3211.71</v>
      </c>
      <c r="CV22">
        <f>ROUND(Y22*Source!I35,7)</f>
        <v>8.7013599999999993</v>
      </c>
      <c r="CW22">
        <v>0</v>
      </c>
      <c r="CX22">
        <f>ROUND(Y22*Source!I35,7)</f>
        <v>8.7013599999999993</v>
      </c>
      <c r="CY22">
        <f>AD22</f>
        <v>424.47</v>
      </c>
      <c r="CZ22">
        <f>AH22</f>
        <v>424.47</v>
      </c>
      <c r="DA22">
        <f>AL22</f>
        <v>1</v>
      </c>
      <c r="DB22">
        <f>ROUND((ROUND(AT22*CZ22,2)*ROUND(1.15,7)),6)</f>
        <v>23084.1685</v>
      </c>
      <c r="DC22">
        <f>ROUND((ROUND(AT22*AG22,2)*ROUND(1.15,7)),6)</f>
        <v>0</v>
      </c>
      <c r="DD22" t="s">
        <v>3</v>
      </c>
      <c r="DE22" t="s">
        <v>3</v>
      </c>
      <c r="DF22">
        <f t="shared" si="0"/>
        <v>0</v>
      </c>
      <c r="DG22">
        <f t="shared" si="8"/>
        <v>0</v>
      </c>
      <c r="DH22">
        <f t="shared" si="2"/>
        <v>0</v>
      </c>
      <c r="DI22">
        <f t="shared" si="3"/>
        <v>3693.47</v>
      </c>
      <c r="DJ22">
        <f>DI22</f>
        <v>3693.47</v>
      </c>
      <c r="DK22">
        <v>1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312147598</v>
      </c>
      <c r="C23">
        <v>312148580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491</v>
      </c>
      <c r="J23" t="s">
        <v>3</v>
      </c>
      <c r="K23" t="s">
        <v>492</v>
      </c>
      <c r="L23">
        <v>1369</v>
      </c>
      <c r="N23">
        <v>1013</v>
      </c>
      <c r="O23" t="s">
        <v>488</v>
      </c>
      <c r="P23" t="s">
        <v>488</v>
      </c>
      <c r="Q23">
        <v>1</v>
      </c>
      <c r="W23">
        <v>0</v>
      </c>
      <c r="X23">
        <v>-512803540</v>
      </c>
      <c r="Y23">
        <f>(AT23*ROUND(1.15,7))</f>
        <v>26.933</v>
      </c>
      <c r="AA23">
        <v>0</v>
      </c>
      <c r="AB23">
        <v>0</v>
      </c>
      <c r="AC23">
        <v>0</v>
      </c>
      <c r="AD23">
        <v>477.98</v>
      </c>
      <c r="AE23">
        <v>0</v>
      </c>
      <c r="AF23">
        <v>0</v>
      </c>
      <c r="AG23">
        <v>0</v>
      </c>
      <c r="AH23">
        <v>477.98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0</v>
      </c>
      <c r="AP23">
        <v>1</v>
      </c>
      <c r="AQ23">
        <v>1</v>
      </c>
      <c r="AR23">
        <v>0</v>
      </c>
      <c r="AS23" t="s">
        <v>3</v>
      </c>
      <c r="AT23">
        <v>23.42</v>
      </c>
      <c r="AU23" t="s">
        <v>24</v>
      </c>
      <c r="AV23">
        <v>1</v>
      </c>
      <c r="AW23">
        <v>2</v>
      </c>
      <c r="AX23">
        <v>312148596</v>
      </c>
      <c r="AY23">
        <v>1</v>
      </c>
      <c r="AZ23">
        <v>0</v>
      </c>
      <c r="BA23">
        <v>23</v>
      </c>
      <c r="BB23">
        <v>1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11194.2916</v>
      </c>
      <c r="BN23">
        <v>23.42</v>
      </c>
      <c r="BO23">
        <v>0</v>
      </c>
      <c r="BP23">
        <v>1</v>
      </c>
      <c r="BQ23">
        <v>0</v>
      </c>
      <c r="BR23">
        <v>0</v>
      </c>
      <c r="BS23">
        <v>0</v>
      </c>
      <c r="BT23">
        <v>12873.43534</v>
      </c>
      <c r="BU23">
        <v>26.933</v>
      </c>
      <c r="BV23">
        <v>0</v>
      </c>
      <c r="BW23">
        <v>1</v>
      </c>
      <c r="CU23">
        <f>ROUND(AT23*Source!I35*AH23*AL23,2)</f>
        <v>1791.09</v>
      </c>
      <c r="CV23">
        <f>ROUND(Y23*Source!I35,7)</f>
        <v>4.3092800000000002</v>
      </c>
      <c r="CW23">
        <v>0</v>
      </c>
      <c r="CX23">
        <f>ROUND(Y23*Source!I35,7)</f>
        <v>4.3092800000000002</v>
      </c>
      <c r="CY23">
        <f>AD23</f>
        <v>477.98</v>
      </c>
      <c r="CZ23">
        <f>AH23</f>
        <v>477.98</v>
      </c>
      <c r="DA23">
        <f>AL23</f>
        <v>1</v>
      </c>
      <c r="DB23">
        <f>ROUND((ROUND(AT23*CZ23,2)*ROUND(1.15,7)),6)</f>
        <v>12873.433499999999</v>
      </c>
      <c r="DC23">
        <f>ROUND((ROUND(AT23*AG23,2)*ROUND(1.15,7)),6)</f>
        <v>0</v>
      </c>
      <c r="DD23" t="s">
        <v>3</v>
      </c>
      <c r="DE23" t="s">
        <v>3</v>
      </c>
      <c r="DF23">
        <f t="shared" si="0"/>
        <v>0</v>
      </c>
      <c r="DG23">
        <f t="shared" si="8"/>
        <v>0</v>
      </c>
      <c r="DH23">
        <f t="shared" si="2"/>
        <v>0</v>
      </c>
      <c r="DI23">
        <f t="shared" si="3"/>
        <v>2059.75</v>
      </c>
      <c r="DJ23">
        <f>DI23</f>
        <v>2059.75</v>
      </c>
      <c r="DK23">
        <v>1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312147598</v>
      </c>
      <c r="C24">
        <v>312148580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493</v>
      </c>
      <c r="J24" t="s">
        <v>3</v>
      </c>
      <c r="K24" t="s">
        <v>494</v>
      </c>
      <c r="L24">
        <v>1369</v>
      </c>
      <c r="N24">
        <v>1013</v>
      </c>
      <c r="O24" t="s">
        <v>488</v>
      </c>
      <c r="P24" t="s">
        <v>488</v>
      </c>
      <c r="Q24">
        <v>1</v>
      </c>
      <c r="W24">
        <v>0</v>
      </c>
      <c r="X24">
        <v>1518711480</v>
      </c>
      <c r="Y24">
        <f>(AT24*ROUND(1.15,7))</f>
        <v>26.933</v>
      </c>
      <c r="AA24">
        <v>0</v>
      </c>
      <c r="AB24">
        <v>0</v>
      </c>
      <c r="AC24">
        <v>0</v>
      </c>
      <c r="AD24">
        <v>549.32000000000005</v>
      </c>
      <c r="AE24">
        <v>0</v>
      </c>
      <c r="AF24">
        <v>0</v>
      </c>
      <c r="AG24">
        <v>0</v>
      </c>
      <c r="AH24">
        <v>549.32000000000005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0</v>
      </c>
      <c r="AP24">
        <v>1</v>
      </c>
      <c r="AQ24">
        <v>1</v>
      </c>
      <c r="AR24">
        <v>0</v>
      </c>
      <c r="AS24" t="s">
        <v>3</v>
      </c>
      <c r="AT24">
        <v>23.42</v>
      </c>
      <c r="AU24" t="s">
        <v>24</v>
      </c>
      <c r="AV24">
        <v>1</v>
      </c>
      <c r="AW24">
        <v>2</v>
      </c>
      <c r="AX24">
        <v>312148597</v>
      </c>
      <c r="AY24">
        <v>1</v>
      </c>
      <c r="AZ24">
        <v>0</v>
      </c>
      <c r="BA24">
        <v>24</v>
      </c>
      <c r="BB24">
        <v>1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12865.074400000001</v>
      </c>
      <c r="BN24">
        <v>23.42</v>
      </c>
      <c r="BO24">
        <v>0</v>
      </c>
      <c r="BP24">
        <v>1</v>
      </c>
      <c r="BQ24">
        <v>0</v>
      </c>
      <c r="BR24">
        <v>0</v>
      </c>
      <c r="BS24">
        <v>0</v>
      </c>
      <c r="BT24">
        <v>14794.835560000001</v>
      </c>
      <c r="BU24">
        <v>26.933</v>
      </c>
      <c r="BV24">
        <v>0</v>
      </c>
      <c r="BW24">
        <v>1</v>
      </c>
      <c r="CU24">
        <f>ROUND(AT24*Source!I35*AH24*AL24,2)</f>
        <v>2058.41</v>
      </c>
      <c r="CV24">
        <f>ROUND(Y24*Source!I35,7)</f>
        <v>4.3092800000000002</v>
      </c>
      <c r="CW24">
        <v>0</v>
      </c>
      <c r="CX24">
        <f>ROUND(Y24*Source!I35,7)</f>
        <v>4.3092800000000002</v>
      </c>
      <c r="CY24">
        <f>AD24</f>
        <v>549.32000000000005</v>
      </c>
      <c r="CZ24">
        <f>AH24</f>
        <v>549.32000000000005</v>
      </c>
      <c r="DA24">
        <f>AL24</f>
        <v>1</v>
      </c>
      <c r="DB24">
        <f>ROUND((ROUND(AT24*CZ24,2)*ROUND(1.15,7)),6)</f>
        <v>14794.8305</v>
      </c>
      <c r="DC24">
        <f>ROUND((ROUND(AT24*AG24,2)*ROUND(1.15,7)),6)</f>
        <v>0</v>
      </c>
      <c r="DD24" t="s">
        <v>3</v>
      </c>
      <c r="DE24" t="s">
        <v>3</v>
      </c>
      <c r="DF24">
        <f t="shared" si="0"/>
        <v>0</v>
      </c>
      <c r="DG24">
        <f t="shared" si="8"/>
        <v>0</v>
      </c>
      <c r="DH24">
        <f t="shared" si="2"/>
        <v>0</v>
      </c>
      <c r="DI24">
        <f t="shared" si="3"/>
        <v>2367.17</v>
      </c>
      <c r="DJ24">
        <f>DI24</f>
        <v>2367.17</v>
      </c>
      <c r="DK24">
        <v>1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312147598</v>
      </c>
      <c r="C25">
        <v>312148580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495</v>
      </c>
      <c r="J25" t="s">
        <v>3</v>
      </c>
      <c r="K25" t="s">
        <v>496</v>
      </c>
      <c r="L25">
        <v>1191</v>
      </c>
      <c r="N25">
        <v>1013</v>
      </c>
      <c r="O25" t="s">
        <v>497</v>
      </c>
      <c r="P25" t="s">
        <v>497</v>
      </c>
      <c r="Q25">
        <v>1</v>
      </c>
      <c r="W25">
        <v>0</v>
      </c>
      <c r="X25">
        <v>-1417349443</v>
      </c>
      <c r="Y25">
        <f t="shared" ref="Y25:Y30" si="9">(AT25*ROUND(1.25,7))</f>
        <v>31.112500000000001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0</v>
      </c>
      <c r="AP25">
        <v>1</v>
      </c>
      <c r="AQ25">
        <v>1</v>
      </c>
      <c r="AR25">
        <v>0</v>
      </c>
      <c r="AS25" t="s">
        <v>3</v>
      </c>
      <c r="AT25">
        <v>24.89</v>
      </c>
      <c r="AU25" t="s">
        <v>23</v>
      </c>
      <c r="AV25">
        <v>2</v>
      </c>
      <c r="AW25">
        <v>2</v>
      </c>
      <c r="AX25">
        <v>312148598</v>
      </c>
      <c r="AY25">
        <v>1</v>
      </c>
      <c r="AZ25">
        <v>0</v>
      </c>
      <c r="BA25">
        <v>25</v>
      </c>
      <c r="BB25">
        <v>1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ROUND(Y25*Source!I35,7)</f>
        <v>4.9779999999999998</v>
      </c>
      <c r="CY25">
        <f>AD25</f>
        <v>0</v>
      </c>
      <c r="CZ25">
        <f>AH25</f>
        <v>0</v>
      </c>
      <c r="DA25">
        <f>AL25</f>
        <v>1</v>
      </c>
      <c r="DB25">
        <f t="shared" ref="DB25:DB30" si="10">ROUND((ROUND(AT25*CZ25,2)*ROUND(1.25,7)),6)</f>
        <v>0</v>
      </c>
      <c r="DC25">
        <f t="shared" ref="DC25:DC30" si="11">ROUND((ROUND(AT25*AG25,2)*ROUND(1.25,7)),6)</f>
        <v>0</v>
      </c>
      <c r="DD25" t="s">
        <v>3</v>
      </c>
      <c r="DE25" t="s">
        <v>3</v>
      </c>
      <c r="DF25">
        <f t="shared" si="0"/>
        <v>0</v>
      </c>
      <c r="DG25">
        <f t="shared" si="8"/>
        <v>0</v>
      </c>
      <c r="DH25">
        <f t="shared" si="2"/>
        <v>0</v>
      </c>
      <c r="DI25">
        <f t="shared" si="3"/>
        <v>0</v>
      </c>
      <c r="DJ25">
        <f>DI25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312147598</v>
      </c>
      <c r="C26">
        <v>312148580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498</v>
      </c>
      <c r="J26" t="s">
        <v>499</v>
      </c>
      <c r="K26" t="s">
        <v>500</v>
      </c>
      <c r="L26">
        <v>1368</v>
      </c>
      <c r="N26">
        <v>1011</v>
      </c>
      <c r="O26" t="s">
        <v>309</v>
      </c>
      <c r="P26" t="s">
        <v>309</v>
      </c>
      <c r="Q26">
        <v>1</v>
      </c>
      <c r="W26">
        <v>0</v>
      </c>
      <c r="X26">
        <v>-776243211</v>
      </c>
      <c r="Y26">
        <f t="shared" si="9"/>
        <v>0.9375</v>
      </c>
      <c r="AA26">
        <v>0</v>
      </c>
      <c r="AB26">
        <v>1472.33</v>
      </c>
      <c r="AC26">
        <v>642.05999999999995</v>
      </c>
      <c r="AD26">
        <v>0</v>
      </c>
      <c r="AE26">
        <v>0</v>
      </c>
      <c r="AF26">
        <v>1472.33</v>
      </c>
      <c r="AG26">
        <v>642.05999999999995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0</v>
      </c>
      <c r="AP26">
        <v>1</v>
      </c>
      <c r="AQ26">
        <v>1</v>
      </c>
      <c r="AR26">
        <v>0</v>
      </c>
      <c r="AS26" t="s">
        <v>3</v>
      </c>
      <c r="AT26">
        <v>0.75</v>
      </c>
      <c r="AU26" t="s">
        <v>23</v>
      </c>
      <c r="AV26">
        <v>1</v>
      </c>
      <c r="AW26">
        <v>2</v>
      </c>
      <c r="AX26">
        <v>312148599</v>
      </c>
      <c r="AY26">
        <v>1</v>
      </c>
      <c r="AZ26">
        <v>0</v>
      </c>
      <c r="BA26">
        <v>26</v>
      </c>
      <c r="BB26">
        <v>1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1104.2474999999999</v>
      </c>
      <c r="BL26">
        <v>481.54499999999996</v>
      </c>
      <c r="BM26">
        <v>0</v>
      </c>
      <c r="BN26">
        <v>0</v>
      </c>
      <c r="BO26">
        <v>0.75</v>
      </c>
      <c r="BP26">
        <v>1</v>
      </c>
      <c r="BQ26">
        <v>0</v>
      </c>
      <c r="BR26">
        <v>1380.3093749999998</v>
      </c>
      <c r="BS26">
        <v>601.93124999999998</v>
      </c>
      <c r="BT26">
        <v>0</v>
      </c>
      <c r="BU26">
        <v>0</v>
      </c>
      <c r="BV26">
        <v>0.9375</v>
      </c>
      <c r="BW26">
        <v>1</v>
      </c>
      <c r="CV26">
        <v>0</v>
      </c>
      <c r="CW26">
        <f>ROUND(Y26*Source!I35*DO26,7)</f>
        <v>0.15</v>
      </c>
      <c r="CX26">
        <f>ROUND(Y26*Source!I35,7)</f>
        <v>0.15</v>
      </c>
      <c r="CY26">
        <f>AB26</f>
        <v>1472.33</v>
      </c>
      <c r="CZ26">
        <f>AF26</f>
        <v>1472.33</v>
      </c>
      <c r="DA26">
        <f>AJ26</f>
        <v>1</v>
      </c>
      <c r="DB26">
        <f t="shared" si="10"/>
        <v>1380.3125</v>
      </c>
      <c r="DC26">
        <f t="shared" si="11"/>
        <v>601.9375</v>
      </c>
      <c r="DD26" t="s">
        <v>3</v>
      </c>
      <c r="DE26" t="s">
        <v>3</v>
      </c>
      <c r="DF26">
        <f t="shared" si="0"/>
        <v>0</v>
      </c>
      <c r="DG26">
        <f t="shared" si="8"/>
        <v>220.85</v>
      </c>
      <c r="DH26">
        <f t="shared" si="2"/>
        <v>96.31</v>
      </c>
      <c r="DI26">
        <f t="shared" si="3"/>
        <v>0</v>
      </c>
      <c r="DJ26">
        <f>DG26+DH26</f>
        <v>317.15999999999997</v>
      </c>
      <c r="DK26">
        <v>1</v>
      </c>
      <c r="DL26" t="s">
        <v>501</v>
      </c>
      <c r="DM26">
        <v>6</v>
      </c>
      <c r="DN26" t="s">
        <v>497</v>
      </c>
      <c r="DO26">
        <v>1</v>
      </c>
    </row>
    <row r="27" spans="1:119" x14ac:dyDescent="0.2">
      <c r="A27">
        <f>ROW(Source!A35)</f>
        <v>35</v>
      </c>
      <c r="B27">
        <v>312147598</v>
      </c>
      <c r="C27">
        <v>312148580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502</v>
      </c>
      <c r="J27" t="s">
        <v>503</v>
      </c>
      <c r="K27" t="s">
        <v>504</v>
      </c>
      <c r="L27">
        <v>1368</v>
      </c>
      <c r="N27">
        <v>1011</v>
      </c>
      <c r="O27" t="s">
        <v>309</v>
      </c>
      <c r="P27" t="s">
        <v>309</v>
      </c>
      <c r="Q27">
        <v>1</v>
      </c>
      <c r="W27">
        <v>0</v>
      </c>
      <c r="X27">
        <v>-1432554125</v>
      </c>
      <c r="Y27">
        <f t="shared" si="9"/>
        <v>1.0125000000000002</v>
      </c>
      <c r="AA27">
        <v>0</v>
      </c>
      <c r="AB27">
        <v>15.14</v>
      </c>
      <c r="AC27">
        <v>0</v>
      </c>
      <c r="AD27">
        <v>0</v>
      </c>
      <c r="AE27">
        <v>0</v>
      </c>
      <c r="AF27">
        <v>15.14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0</v>
      </c>
      <c r="AP27">
        <v>1</v>
      </c>
      <c r="AQ27">
        <v>1</v>
      </c>
      <c r="AR27">
        <v>0</v>
      </c>
      <c r="AS27" t="s">
        <v>3</v>
      </c>
      <c r="AT27">
        <v>0.81</v>
      </c>
      <c r="AU27" t="s">
        <v>23</v>
      </c>
      <c r="AV27">
        <v>1</v>
      </c>
      <c r="AW27">
        <v>2</v>
      </c>
      <c r="AX27">
        <v>312148600</v>
      </c>
      <c r="AY27">
        <v>1</v>
      </c>
      <c r="AZ27">
        <v>0</v>
      </c>
      <c r="BA27">
        <v>27</v>
      </c>
      <c r="BB27">
        <v>1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12.263400000000001</v>
      </c>
      <c r="BL27">
        <v>0</v>
      </c>
      <c r="BM27">
        <v>0</v>
      </c>
      <c r="BN27">
        <v>0</v>
      </c>
      <c r="BO27">
        <v>0</v>
      </c>
      <c r="BP27">
        <v>1</v>
      </c>
      <c r="BQ27">
        <v>0</v>
      </c>
      <c r="BR27">
        <v>15.329250000000004</v>
      </c>
      <c r="BS27">
        <v>0</v>
      </c>
      <c r="BT27">
        <v>0</v>
      </c>
      <c r="BU27">
        <v>0</v>
      </c>
      <c r="BV27">
        <v>0</v>
      </c>
      <c r="BW27">
        <v>1</v>
      </c>
      <c r="CV27">
        <v>0</v>
      </c>
      <c r="CW27">
        <f>ROUND(Y27*Source!I35*DO27,7)</f>
        <v>0</v>
      </c>
      <c r="CX27">
        <f>ROUND(Y27*Source!I35,7)</f>
        <v>0.16200000000000001</v>
      </c>
      <c r="CY27">
        <f>AB27</f>
        <v>15.14</v>
      </c>
      <c r="CZ27">
        <f>AF27</f>
        <v>15.14</v>
      </c>
      <c r="DA27">
        <f>AJ27</f>
        <v>1</v>
      </c>
      <c r="DB27">
        <f t="shared" si="10"/>
        <v>15.324999999999999</v>
      </c>
      <c r="DC27">
        <f t="shared" si="11"/>
        <v>0</v>
      </c>
      <c r="DD27" t="s">
        <v>3</v>
      </c>
      <c r="DE27" t="s">
        <v>3</v>
      </c>
      <c r="DF27">
        <f t="shared" si="0"/>
        <v>0</v>
      </c>
      <c r="DG27">
        <f t="shared" si="8"/>
        <v>2.4500000000000002</v>
      </c>
      <c r="DH27">
        <f t="shared" si="2"/>
        <v>0</v>
      </c>
      <c r="DI27">
        <f t="shared" si="3"/>
        <v>0</v>
      </c>
      <c r="DJ27">
        <f>DG27+DH27</f>
        <v>2.4500000000000002</v>
      </c>
      <c r="DK27">
        <v>1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ROW(Source!A35)</f>
        <v>35</v>
      </c>
      <c r="B28">
        <v>312147598</v>
      </c>
      <c r="C28">
        <v>312148580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505</v>
      </c>
      <c r="J28" t="s">
        <v>506</v>
      </c>
      <c r="K28" t="s">
        <v>507</v>
      </c>
      <c r="L28">
        <v>1368</v>
      </c>
      <c r="N28">
        <v>1011</v>
      </c>
      <c r="O28" t="s">
        <v>309</v>
      </c>
      <c r="P28" t="s">
        <v>309</v>
      </c>
      <c r="Q28">
        <v>1</v>
      </c>
      <c r="W28">
        <v>0</v>
      </c>
      <c r="X28">
        <v>412917512</v>
      </c>
      <c r="Y28">
        <f t="shared" si="9"/>
        <v>28.424999999999997</v>
      </c>
      <c r="AA28">
        <v>0</v>
      </c>
      <c r="AB28">
        <v>436.88</v>
      </c>
      <c r="AC28">
        <v>477.98</v>
      </c>
      <c r="AD28">
        <v>0</v>
      </c>
      <c r="AE28">
        <v>0</v>
      </c>
      <c r="AF28">
        <v>346.73</v>
      </c>
      <c r="AG28">
        <v>477.98</v>
      </c>
      <c r="AH28">
        <v>0</v>
      </c>
      <c r="AI28">
        <v>1</v>
      </c>
      <c r="AJ28">
        <v>1.26</v>
      </c>
      <c r="AK28">
        <v>1</v>
      </c>
      <c r="AL28">
        <v>1</v>
      </c>
      <c r="AM28">
        <v>2</v>
      </c>
      <c r="AN28">
        <v>0</v>
      </c>
      <c r="AO28">
        <v>0</v>
      </c>
      <c r="AP28">
        <v>1</v>
      </c>
      <c r="AQ28">
        <v>1</v>
      </c>
      <c r="AR28">
        <v>0</v>
      </c>
      <c r="AS28" t="s">
        <v>3</v>
      </c>
      <c r="AT28">
        <v>22.74</v>
      </c>
      <c r="AU28" t="s">
        <v>23</v>
      </c>
      <c r="AV28">
        <v>1</v>
      </c>
      <c r="AW28">
        <v>2</v>
      </c>
      <c r="AX28">
        <v>312148601</v>
      </c>
      <c r="AY28">
        <v>1</v>
      </c>
      <c r="AZ28">
        <v>0</v>
      </c>
      <c r="BA28">
        <v>28</v>
      </c>
      <c r="BB28">
        <v>1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7884.6401999999998</v>
      </c>
      <c r="BL28">
        <v>10869.2652</v>
      </c>
      <c r="BM28">
        <v>0</v>
      </c>
      <c r="BN28">
        <v>0</v>
      </c>
      <c r="BO28">
        <v>22.74</v>
      </c>
      <c r="BP28">
        <v>1</v>
      </c>
      <c r="BQ28">
        <v>0</v>
      </c>
      <c r="BR28">
        <v>9855.8002500000002</v>
      </c>
      <c r="BS28">
        <v>13586.581499999998</v>
      </c>
      <c r="BT28">
        <v>0</v>
      </c>
      <c r="BU28">
        <v>0</v>
      </c>
      <c r="BV28">
        <v>28.424999999999997</v>
      </c>
      <c r="BW28">
        <v>1</v>
      </c>
      <c r="CV28">
        <v>0</v>
      </c>
      <c r="CW28">
        <f>ROUND(Y28*Source!I35*DO28,7)</f>
        <v>4.548</v>
      </c>
      <c r="CX28">
        <f>ROUND(Y28*Source!I35,7)</f>
        <v>4.548</v>
      </c>
      <c r="CY28">
        <f>AB28</f>
        <v>436.88</v>
      </c>
      <c r="CZ28">
        <f>AF28</f>
        <v>346.73</v>
      </c>
      <c r="DA28">
        <f>AJ28</f>
        <v>1.26</v>
      </c>
      <c r="DB28">
        <f t="shared" si="10"/>
        <v>9855.7999999999993</v>
      </c>
      <c r="DC28">
        <f t="shared" si="11"/>
        <v>13586.5875</v>
      </c>
      <c r="DD28" t="s">
        <v>3</v>
      </c>
      <c r="DE28" t="s">
        <v>3</v>
      </c>
      <c r="DF28">
        <f t="shared" si="0"/>
        <v>0</v>
      </c>
      <c r="DG28">
        <f>ROUND(ROUND(AF28*AJ28,2)*CX28,2)</f>
        <v>1986.93</v>
      </c>
      <c r="DH28">
        <f t="shared" si="2"/>
        <v>2173.85</v>
      </c>
      <c r="DI28">
        <f t="shared" si="3"/>
        <v>0</v>
      </c>
      <c r="DJ28">
        <f>DG28+DH28</f>
        <v>4160.78</v>
      </c>
      <c r="DK28">
        <v>1</v>
      </c>
      <c r="DL28" t="s">
        <v>508</v>
      </c>
      <c r="DM28">
        <v>4</v>
      </c>
      <c r="DN28" t="s">
        <v>497</v>
      </c>
      <c r="DO28">
        <v>1</v>
      </c>
    </row>
    <row r="29" spans="1:119" x14ac:dyDescent="0.2">
      <c r="A29">
        <f>ROW(Source!A35)</f>
        <v>35</v>
      </c>
      <c r="B29">
        <v>312147598</v>
      </c>
      <c r="C29">
        <v>312148580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509</v>
      </c>
      <c r="J29" t="s">
        <v>510</v>
      </c>
      <c r="K29" t="s">
        <v>511</v>
      </c>
      <c r="L29">
        <v>1368</v>
      </c>
      <c r="N29">
        <v>1011</v>
      </c>
      <c r="O29" t="s">
        <v>309</v>
      </c>
      <c r="P29" t="s">
        <v>309</v>
      </c>
      <c r="Q29">
        <v>1</v>
      </c>
      <c r="W29">
        <v>0</v>
      </c>
      <c r="X29">
        <v>721652621</v>
      </c>
      <c r="Y29">
        <f t="shared" si="9"/>
        <v>0.73749999999999993</v>
      </c>
      <c r="AA29">
        <v>0</v>
      </c>
      <c r="AB29">
        <v>544.70000000000005</v>
      </c>
      <c r="AC29">
        <v>477.98</v>
      </c>
      <c r="AD29">
        <v>0</v>
      </c>
      <c r="AE29">
        <v>0</v>
      </c>
      <c r="AF29">
        <v>544.70000000000005</v>
      </c>
      <c r="AG29">
        <v>477.98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0</v>
      </c>
      <c r="AP29">
        <v>1</v>
      </c>
      <c r="AQ29">
        <v>1</v>
      </c>
      <c r="AR29">
        <v>0</v>
      </c>
      <c r="AS29" t="s">
        <v>3</v>
      </c>
      <c r="AT29">
        <v>0.59</v>
      </c>
      <c r="AU29" t="s">
        <v>23</v>
      </c>
      <c r="AV29">
        <v>1</v>
      </c>
      <c r="AW29">
        <v>2</v>
      </c>
      <c r="AX29">
        <v>312148602</v>
      </c>
      <c r="AY29">
        <v>1</v>
      </c>
      <c r="AZ29">
        <v>0</v>
      </c>
      <c r="BA29">
        <v>29</v>
      </c>
      <c r="BB29">
        <v>1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321.37299999999999</v>
      </c>
      <c r="BL29">
        <v>282.00819999999999</v>
      </c>
      <c r="BM29">
        <v>0</v>
      </c>
      <c r="BN29">
        <v>0</v>
      </c>
      <c r="BO29">
        <v>0.59</v>
      </c>
      <c r="BP29">
        <v>1</v>
      </c>
      <c r="BQ29">
        <v>0</v>
      </c>
      <c r="BR29">
        <v>401.71625</v>
      </c>
      <c r="BS29">
        <v>352.51024999999998</v>
      </c>
      <c r="BT29">
        <v>0</v>
      </c>
      <c r="BU29">
        <v>0</v>
      </c>
      <c r="BV29">
        <v>0.73749999999999993</v>
      </c>
      <c r="BW29">
        <v>1</v>
      </c>
      <c r="CV29">
        <v>0</v>
      </c>
      <c r="CW29">
        <f>ROUND(Y29*Source!I35*DO29,7)</f>
        <v>0.11799999999999999</v>
      </c>
      <c r="CX29">
        <f>ROUND(Y29*Source!I35,7)</f>
        <v>0.11799999999999999</v>
      </c>
      <c r="CY29">
        <f>AB29</f>
        <v>544.70000000000005</v>
      </c>
      <c r="CZ29">
        <f>AF29</f>
        <v>544.70000000000005</v>
      </c>
      <c r="DA29">
        <f>AJ29</f>
        <v>1</v>
      </c>
      <c r="DB29">
        <f t="shared" si="10"/>
        <v>401.71249999999998</v>
      </c>
      <c r="DC29">
        <f t="shared" si="11"/>
        <v>352.51249999999999</v>
      </c>
      <c r="DD29" t="s">
        <v>3</v>
      </c>
      <c r="DE29" t="s">
        <v>3</v>
      </c>
      <c r="DF29">
        <f t="shared" si="0"/>
        <v>0</v>
      </c>
      <c r="DG29">
        <f t="shared" ref="DG29:DG36" si="12">ROUND(ROUND(AF29,2)*CX29,2)</f>
        <v>64.27</v>
      </c>
      <c r="DH29">
        <f t="shared" si="2"/>
        <v>56.4</v>
      </c>
      <c r="DI29">
        <f t="shared" si="3"/>
        <v>0</v>
      </c>
      <c r="DJ29">
        <f>DG29+DH29</f>
        <v>120.66999999999999</v>
      </c>
      <c r="DK29">
        <v>1</v>
      </c>
      <c r="DL29" t="s">
        <v>508</v>
      </c>
      <c r="DM29">
        <v>4</v>
      </c>
      <c r="DN29" t="s">
        <v>497</v>
      </c>
      <c r="DO29">
        <v>1</v>
      </c>
    </row>
    <row r="30" spans="1:119" x14ac:dyDescent="0.2">
      <c r="A30">
        <f>ROW(Source!A35)</f>
        <v>35</v>
      </c>
      <c r="B30">
        <v>312147598</v>
      </c>
      <c r="C30">
        <v>312148580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512</v>
      </c>
      <c r="J30" t="s">
        <v>513</v>
      </c>
      <c r="K30" t="s">
        <v>514</v>
      </c>
      <c r="L30">
        <v>1368</v>
      </c>
      <c r="N30">
        <v>1011</v>
      </c>
      <c r="O30" t="s">
        <v>309</v>
      </c>
      <c r="P30" t="s">
        <v>309</v>
      </c>
      <c r="Q30">
        <v>1</v>
      </c>
      <c r="W30">
        <v>0</v>
      </c>
      <c r="X30">
        <v>1125415823</v>
      </c>
      <c r="Y30">
        <f t="shared" si="9"/>
        <v>1.0125000000000002</v>
      </c>
      <c r="AA30">
        <v>0</v>
      </c>
      <c r="AB30">
        <v>160.38</v>
      </c>
      <c r="AC30">
        <v>477.98</v>
      </c>
      <c r="AD30">
        <v>0</v>
      </c>
      <c r="AE30">
        <v>0</v>
      </c>
      <c r="AF30">
        <v>160.38</v>
      </c>
      <c r="AG30">
        <v>477.98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0</v>
      </c>
      <c r="AP30">
        <v>1</v>
      </c>
      <c r="AQ30">
        <v>1</v>
      </c>
      <c r="AR30">
        <v>0</v>
      </c>
      <c r="AS30" t="s">
        <v>3</v>
      </c>
      <c r="AT30">
        <v>0.81</v>
      </c>
      <c r="AU30" t="s">
        <v>23</v>
      </c>
      <c r="AV30">
        <v>1</v>
      </c>
      <c r="AW30">
        <v>2</v>
      </c>
      <c r="AX30">
        <v>312148603</v>
      </c>
      <c r="AY30">
        <v>1</v>
      </c>
      <c r="AZ30">
        <v>0</v>
      </c>
      <c r="BA30">
        <v>30</v>
      </c>
      <c r="BB30">
        <v>1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129.90780000000001</v>
      </c>
      <c r="BL30">
        <v>387.16380000000004</v>
      </c>
      <c r="BM30">
        <v>0</v>
      </c>
      <c r="BN30">
        <v>0</v>
      </c>
      <c r="BO30">
        <v>0.81</v>
      </c>
      <c r="BP30">
        <v>1</v>
      </c>
      <c r="BQ30">
        <v>0</v>
      </c>
      <c r="BR30">
        <v>162.38475000000003</v>
      </c>
      <c r="BS30">
        <v>483.9547500000001</v>
      </c>
      <c r="BT30">
        <v>0</v>
      </c>
      <c r="BU30">
        <v>0</v>
      </c>
      <c r="BV30">
        <v>1.0125000000000002</v>
      </c>
      <c r="BW30">
        <v>1</v>
      </c>
      <c r="CV30">
        <v>0</v>
      </c>
      <c r="CW30">
        <f>ROUND(Y30*Source!I35*DO30,7)</f>
        <v>0.16200000000000001</v>
      </c>
      <c r="CX30">
        <f>ROUND(Y30*Source!I35,7)</f>
        <v>0.16200000000000001</v>
      </c>
      <c r="CY30">
        <f>AB30</f>
        <v>160.38</v>
      </c>
      <c r="CZ30">
        <f>AF30</f>
        <v>160.38</v>
      </c>
      <c r="DA30">
        <f>AJ30</f>
        <v>1</v>
      </c>
      <c r="DB30">
        <f t="shared" si="10"/>
        <v>162.38749999999999</v>
      </c>
      <c r="DC30">
        <f t="shared" si="11"/>
        <v>483.95</v>
      </c>
      <c r="DD30" t="s">
        <v>3</v>
      </c>
      <c r="DE30" t="s">
        <v>3</v>
      </c>
      <c r="DF30">
        <f t="shared" si="0"/>
        <v>0</v>
      </c>
      <c r="DG30">
        <f t="shared" si="12"/>
        <v>25.98</v>
      </c>
      <c r="DH30">
        <f t="shared" si="2"/>
        <v>77.430000000000007</v>
      </c>
      <c r="DI30">
        <f t="shared" si="3"/>
        <v>0</v>
      </c>
      <c r="DJ30">
        <f>DG30+DH30</f>
        <v>103.41000000000001</v>
      </c>
      <c r="DK30">
        <v>1</v>
      </c>
      <c r="DL30" t="s">
        <v>508</v>
      </c>
      <c r="DM30">
        <v>4</v>
      </c>
      <c r="DN30" t="s">
        <v>497</v>
      </c>
      <c r="DO30">
        <v>1</v>
      </c>
    </row>
    <row r="31" spans="1:119" x14ac:dyDescent="0.2">
      <c r="A31">
        <f>ROW(Source!A35)</f>
        <v>35</v>
      </c>
      <c r="B31">
        <v>312147598</v>
      </c>
      <c r="C31">
        <v>312148580</v>
      </c>
      <c r="D31">
        <v>277565240</v>
      </c>
      <c r="E31">
        <v>109</v>
      </c>
      <c r="F31">
        <v>1</v>
      </c>
      <c r="G31">
        <v>1</v>
      </c>
      <c r="H31">
        <v>3</v>
      </c>
      <c r="I31" t="s">
        <v>34</v>
      </c>
      <c r="J31" t="s">
        <v>3</v>
      </c>
      <c r="K31" t="s">
        <v>35</v>
      </c>
      <c r="L31">
        <v>1371</v>
      </c>
      <c r="N31">
        <v>1013</v>
      </c>
      <c r="O31" t="s">
        <v>36</v>
      </c>
      <c r="P31" t="s">
        <v>36</v>
      </c>
      <c r="Q31">
        <v>1</v>
      </c>
      <c r="W31">
        <v>0</v>
      </c>
      <c r="X31">
        <v>864875641</v>
      </c>
      <c r="Y31">
        <f>(AT31*ROUND(0,7))</f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0</v>
      </c>
      <c r="AN31">
        <v>1</v>
      </c>
      <c r="AO31">
        <v>0</v>
      </c>
      <c r="AP31">
        <v>1</v>
      </c>
      <c r="AQ31">
        <v>0</v>
      </c>
      <c r="AR31">
        <v>0</v>
      </c>
      <c r="AS31" t="s">
        <v>3</v>
      </c>
      <c r="AT31">
        <v>0</v>
      </c>
      <c r="AU31" t="s">
        <v>37</v>
      </c>
      <c r="AV31">
        <v>0</v>
      </c>
      <c r="AW31">
        <v>2</v>
      </c>
      <c r="AX31">
        <v>312148604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v>0</v>
      </c>
      <c r="CX31">
        <f>ROUND(Y31*Source!I35,7)</f>
        <v>0</v>
      </c>
      <c r="CY31">
        <f>AA31</f>
        <v>0</v>
      </c>
      <c r="CZ31">
        <f>AE31</f>
        <v>0</v>
      </c>
      <c r="DA31">
        <f>AI31</f>
        <v>1</v>
      </c>
      <c r="DB31">
        <f>ROUND((ROUND(AT31*CZ31,2)*ROUND(0,7)),6)</f>
        <v>0</v>
      </c>
      <c r="DC31">
        <f>ROUND((ROUND(AT31*AG31,2)*ROUND(0,7)),6)</f>
        <v>0</v>
      </c>
      <c r="DD31" t="s">
        <v>3</v>
      </c>
      <c r="DE31" t="s">
        <v>3</v>
      </c>
      <c r="DF31">
        <f t="shared" si="0"/>
        <v>0</v>
      </c>
      <c r="DG31">
        <f t="shared" si="12"/>
        <v>0</v>
      </c>
      <c r="DH31">
        <f t="shared" si="2"/>
        <v>0</v>
      </c>
      <c r="DI31">
        <f t="shared" si="3"/>
        <v>0</v>
      </c>
      <c r="DJ31">
        <f>DF31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ROW(Source!A35)</f>
        <v>35</v>
      </c>
      <c r="B32">
        <v>312147598</v>
      </c>
      <c r="C32">
        <v>312148580</v>
      </c>
      <c r="D32">
        <v>277565250</v>
      </c>
      <c r="E32">
        <v>109</v>
      </c>
      <c r="F32">
        <v>1</v>
      </c>
      <c r="G32">
        <v>1</v>
      </c>
      <c r="H32">
        <v>3</v>
      </c>
      <c r="I32" t="s">
        <v>39</v>
      </c>
      <c r="J32" t="s">
        <v>3</v>
      </c>
      <c r="K32" t="s">
        <v>40</v>
      </c>
      <c r="L32">
        <v>1371</v>
      </c>
      <c r="N32">
        <v>1013</v>
      </c>
      <c r="O32" t="s">
        <v>36</v>
      </c>
      <c r="P32" t="s">
        <v>36</v>
      </c>
      <c r="Q32">
        <v>1</v>
      </c>
      <c r="W32">
        <v>0</v>
      </c>
      <c r="X32">
        <v>-1890832814</v>
      </c>
      <c r="Y32">
        <f>(AT32*ROUND(0,7))</f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M32">
        <v>0</v>
      </c>
      <c r="AN32">
        <v>1</v>
      </c>
      <c r="AO32">
        <v>0</v>
      </c>
      <c r="AP32">
        <v>1</v>
      </c>
      <c r="AQ32">
        <v>0</v>
      </c>
      <c r="AR32">
        <v>0</v>
      </c>
      <c r="AS32" t="s">
        <v>3</v>
      </c>
      <c r="AT32">
        <v>0</v>
      </c>
      <c r="AU32" t="s">
        <v>37</v>
      </c>
      <c r="AV32">
        <v>0</v>
      </c>
      <c r="AW32">
        <v>2</v>
      </c>
      <c r="AX32">
        <v>312148605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ROUND(Y32*Source!I35,7)</f>
        <v>0</v>
      </c>
      <c r="CY32">
        <f>AA32</f>
        <v>0</v>
      </c>
      <c r="CZ32">
        <f>AE32</f>
        <v>0</v>
      </c>
      <c r="DA32">
        <f>AI32</f>
        <v>1</v>
      </c>
      <c r="DB32">
        <f>ROUND((ROUND(AT32*CZ32,2)*ROUND(0,7)),6)</f>
        <v>0</v>
      </c>
      <c r="DC32">
        <f>ROUND((ROUND(AT32*AG32,2)*ROUND(0,7)),6)</f>
        <v>0</v>
      </c>
      <c r="DD32" t="s">
        <v>3</v>
      </c>
      <c r="DE32" t="s">
        <v>3</v>
      </c>
      <c r="DF32">
        <f t="shared" si="0"/>
        <v>0</v>
      </c>
      <c r="DG32">
        <f t="shared" si="12"/>
        <v>0</v>
      </c>
      <c r="DH32">
        <f t="shared" si="2"/>
        <v>0</v>
      </c>
      <c r="DI32">
        <f t="shared" si="3"/>
        <v>0</v>
      </c>
      <c r="DJ32">
        <f>DF32</f>
        <v>0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ROW(Source!A35)</f>
        <v>35</v>
      </c>
      <c r="B33">
        <v>312147598</v>
      </c>
      <c r="C33">
        <v>312148580</v>
      </c>
      <c r="D33">
        <v>277565414</v>
      </c>
      <c r="E33">
        <v>109</v>
      </c>
      <c r="F33">
        <v>1</v>
      </c>
      <c r="G33">
        <v>1</v>
      </c>
      <c r="H33">
        <v>3</v>
      </c>
      <c r="I33" t="s">
        <v>42</v>
      </c>
      <c r="J33" t="s">
        <v>3</v>
      </c>
      <c r="K33" t="s">
        <v>43</v>
      </c>
      <c r="L33">
        <v>1477</v>
      </c>
      <c r="N33">
        <v>1013</v>
      </c>
      <c r="O33" t="s">
        <v>20</v>
      </c>
      <c r="P33" t="s">
        <v>26</v>
      </c>
      <c r="Q33">
        <v>1</v>
      </c>
      <c r="W33">
        <v>0</v>
      </c>
      <c r="X33">
        <v>164804165</v>
      </c>
      <c r="Y33">
        <f>(AT33*ROUND(0,7))</f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M33">
        <v>0</v>
      </c>
      <c r="AN33">
        <v>1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0</v>
      </c>
      <c r="AU33" t="s">
        <v>37</v>
      </c>
      <c r="AV33">
        <v>0</v>
      </c>
      <c r="AW33">
        <v>2</v>
      </c>
      <c r="AX33">
        <v>312148606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ROUND(Y33*Source!I35,7)</f>
        <v>0</v>
      </c>
      <c r="CY33">
        <f>AA33</f>
        <v>0</v>
      </c>
      <c r="CZ33">
        <f>AE33</f>
        <v>0</v>
      </c>
      <c r="DA33">
        <f>AI33</f>
        <v>1</v>
      </c>
      <c r="DB33">
        <f>ROUND((ROUND(AT33*CZ33,2)*ROUND(0,7)),6)</f>
        <v>0</v>
      </c>
      <c r="DC33">
        <f>ROUND((ROUND(AT33*AG33,2)*ROUND(0,7)),6)</f>
        <v>0</v>
      </c>
      <c r="DD33" t="s">
        <v>3</v>
      </c>
      <c r="DE33" t="s">
        <v>3</v>
      </c>
      <c r="DF33">
        <f t="shared" si="0"/>
        <v>0</v>
      </c>
      <c r="DG33">
        <f t="shared" si="12"/>
        <v>0</v>
      </c>
      <c r="DH33">
        <f t="shared" si="2"/>
        <v>0</v>
      </c>
      <c r="DI33">
        <f t="shared" si="3"/>
        <v>0</v>
      </c>
      <c r="DJ33">
        <f>DF33</f>
        <v>0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ROW(Source!A74)</f>
        <v>74</v>
      </c>
      <c r="B34">
        <v>312147598</v>
      </c>
      <c r="C34">
        <v>312151919</v>
      </c>
      <c r="D34">
        <v>75629609</v>
      </c>
      <c r="E34">
        <v>109</v>
      </c>
      <c r="F34">
        <v>1</v>
      </c>
      <c r="G34">
        <v>1</v>
      </c>
      <c r="H34">
        <v>1</v>
      </c>
      <c r="I34" t="s">
        <v>515</v>
      </c>
      <c r="J34" t="s">
        <v>3</v>
      </c>
      <c r="K34" t="s">
        <v>516</v>
      </c>
      <c r="L34">
        <v>1191</v>
      </c>
      <c r="N34">
        <v>1013</v>
      </c>
      <c r="O34" t="s">
        <v>497</v>
      </c>
      <c r="P34" t="s">
        <v>497</v>
      </c>
      <c r="Q34">
        <v>1</v>
      </c>
      <c r="W34">
        <v>0</v>
      </c>
      <c r="X34">
        <v>-2012709214</v>
      </c>
      <c r="Y34">
        <f t="shared" ref="Y34:Y39" si="13">(AT34*ROUND(0.3,7))</f>
        <v>2.7839999999999998</v>
      </c>
      <c r="AA34">
        <v>0</v>
      </c>
      <c r="AB34">
        <v>0</v>
      </c>
      <c r="AC34">
        <v>0</v>
      </c>
      <c r="AD34">
        <v>467.28</v>
      </c>
      <c r="AE34">
        <v>0</v>
      </c>
      <c r="AF34">
        <v>0</v>
      </c>
      <c r="AG34">
        <v>0</v>
      </c>
      <c r="AH34">
        <v>467.28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0</v>
      </c>
      <c r="AP34">
        <v>1</v>
      </c>
      <c r="AQ34">
        <v>1</v>
      </c>
      <c r="AR34">
        <v>0</v>
      </c>
      <c r="AS34" t="s">
        <v>3</v>
      </c>
      <c r="AT34">
        <v>9.2799999999999994</v>
      </c>
      <c r="AU34" t="s">
        <v>115</v>
      </c>
      <c r="AV34">
        <v>1</v>
      </c>
      <c r="AW34">
        <v>2</v>
      </c>
      <c r="AX34">
        <v>312151931</v>
      </c>
      <c r="AY34">
        <v>1</v>
      </c>
      <c r="AZ34">
        <v>0</v>
      </c>
      <c r="BA34">
        <v>34</v>
      </c>
      <c r="BB34">
        <v>1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4336.3583999999992</v>
      </c>
      <c r="BN34">
        <v>9.2799999999999994</v>
      </c>
      <c r="BO34">
        <v>0</v>
      </c>
      <c r="BP34">
        <v>1</v>
      </c>
      <c r="BQ34">
        <v>0</v>
      </c>
      <c r="BR34">
        <v>0</v>
      </c>
      <c r="BS34">
        <v>0</v>
      </c>
      <c r="BT34">
        <v>1300.9075199999997</v>
      </c>
      <c r="BU34">
        <v>2.7839999999999998</v>
      </c>
      <c r="BV34">
        <v>0</v>
      </c>
      <c r="BW34">
        <v>1</v>
      </c>
      <c r="CU34">
        <f>ROUND(AT34*Source!I74*AH34*AL34,2)</f>
        <v>260.18</v>
      </c>
      <c r="CV34">
        <f>ROUND(Y34*Source!I74,7)</f>
        <v>0.16703999999999999</v>
      </c>
      <c r="CW34">
        <v>0</v>
      </c>
      <c r="CX34">
        <f>ROUND(Y34*Source!I74,7)</f>
        <v>0.16703999999999999</v>
      </c>
      <c r="CY34">
        <f>AD34</f>
        <v>467.28</v>
      </c>
      <c r="CZ34">
        <f>AH34</f>
        <v>467.28</v>
      </c>
      <c r="DA34">
        <f>AL34</f>
        <v>1</v>
      </c>
      <c r="DB34">
        <f t="shared" ref="DB34:DB39" si="14">ROUND((ROUND(AT34*CZ34,2)*ROUND(0.3,7)),6)</f>
        <v>1300.9079999999999</v>
      </c>
      <c r="DC34">
        <f t="shared" ref="DC34:DC39" si="15">ROUND((ROUND(AT34*AG34,2)*ROUND(0.3,7)),6)</f>
        <v>0</v>
      </c>
      <c r="DD34" t="s">
        <v>3</v>
      </c>
      <c r="DE34" t="s">
        <v>3</v>
      </c>
      <c r="DF34">
        <f t="shared" si="0"/>
        <v>0</v>
      </c>
      <c r="DG34">
        <f t="shared" si="12"/>
        <v>0</v>
      </c>
      <c r="DH34">
        <f t="shared" si="2"/>
        <v>0</v>
      </c>
      <c r="DI34">
        <f t="shared" si="3"/>
        <v>78.05</v>
      </c>
      <c r="DJ34">
        <f>DI34</f>
        <v>78.05</v>
      </c>
      <c r="DK34">
        <v>1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ROW(Source!A74)</f>
        <v>74</v>
      </c>
      <c r="B35">
        <v>312147598</v>
      </c>
      <c r="C35">
        <v>312151919</v>
      </c>
      <c r="D35">
        <v>75629607</v>
      </c>
      <c r="E35">
        <v>109</v>
      </c>
      <c r="F35">
        <v>1</v>
      </c>
      <c r="G35">
        <v>1</v>
      </c>
      <c r="H35">
        <v>1</v>
      </c>
      <c r="I35" t="s">
        <v>495</v>
      </c>
      <c r="J35" t="s">
        <v>3</v>
      </c>
      <c r="K35" t="s">
        <v>496</v>
      </c>
      <c r="L35">
        <v>1191</v>
      </c>
      <c r="N35">
        <v>1013</v>
      </c>
      <c r="O35" t="s">
        <v>497</v>
      </c>
      <c r="P35" t="s">
        <v>497</v>
      </c>
      <c r="Q35">
        <v>1</v>
      </c>
      <c r="W35">
        <v>0</v>
      </c>
      <c r="X35">
        <v>-1417349443</v>
      </c>
      <c r="Y35">
        <f t="shared" si="13"/>
        <v>0.12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0</v>
      </c>
      <c r="AP35">
        <v>1</v>
      </c>
      <c r="AQ35">
        <v>1</v>
      </c>
      <c r="AR35">
        <v>0</v>
      </c>
      <c r="AS35" t="s">
        <v>3</v>
      </c>
      <c r="AT35">
        <v>0.4</v>
      </c>
      <c r="AU35" t="s">
        <v>115</v>
      </c>
      <c r="AV35">
        <v>2</v>
      </c>
      <c r="AW35">
        <v>2</v>
      </c>
      <c r="AX35">
        <v>312151932</v>
      </c>
      <c r="AY35">
        <v>1</v>
      </c>
      <c r="AZ35">
        <v>0</v>
      </c>
      <c r="BA35">
        <v>35</v>
      </c>
      <c r="BB35">
        <v>1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ROUND(Y35*Source!I74,7)</f>
        <v>7.1999999999999998E-3</v>
      </c>
      <c r="CY35">
        <f>AD35</f>
        <v>0</v>
      </c>
      <c r="CZ35">
        <f>AH35</f>
        <v>0</v>
      </c>
      <c r="DA35">
        <f>AL35</f>
        <v>1</v>
      </c>
      <c r="DB35">
        <f t="shared" si="14"/>
        <v>0</v>
      </c>
      <c r="DC35">
        <f t="shared" si="15"/>
        <v>0</v>
      </c>
      <c r="DD35" t="s">
        <v>3</v>
      </c>
      <c r="DE35" t="s">
        <v>3</v>
      </c>
      <c r="DF35">
        <f t="shared" si="0"/>
        <v>0</v>
      </c>
      <c r="DG35">
        <f t="shared" si="12"/>
        <v>0</v>
      </c>
      <c r="DH35">
        <f t="shared" si="2"/>
        <v>0</v>
      </c>
      <c r="DI35">
        <f t="shared" si="3"/>
        <v>0</v>
      </c>
      <c r="DJ35">
        <f>DI35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ROW(Source!A74)</f>
        <v>74</v>
      </c>
      <c r="B36">
        <v>312147598</v>
      </c>
      <c r="C36">
        <v>312151919</v>
      </c>
      <c r="D36">
        <v>277944622</v>
      </c>
      <c r="E36">
        <v>1</v>
      </c>
      <c r="F36">
        <v>1</v>
      </c>
      <c r="G36">
        <v>1</v>
      </c>
      <c r="H36">
        <v>2</v>
      </c>
      <c r="I36" t="s">
        <v>498</v>
      </c>
      <c r="J36" t="s">
        <v>499</v>
      </c>
      <c r="K36" t="s">
        <v>500</v>
      </c>
      <c r="L36">
        <v>1368</v>
      </c>
      <c r="N36">
        <v>1011</v>
      </c>
      <c r="O36" t="s">
        <v>309</v>
      </c>
      <c r="P36" t="s">
        <v>309</v>
      </c>
      <c r="Q36">
        <v>1</v>
      </c>
      <c r="W36">
        <v>0</v>
      </c>
      <c r="X36">
        <v>-776243211</v>
      </c>
      <c r="Y36">
        <f t="shared" si="13"/>
        <v>0.06</v>
      </c>
      <c r="AA36">
        <v>0</v>
      </c>
      <c r="AB36">
        <v>1472.33</v>
      </c>
      <c r="AC36">
        <v>642.05999999999995</v>
      </c>
      <c r="AD36">
        <v>0</v>
      </c>
      <c r="AE36">
        <v>0</v>
      </c>
      <c r="AF36">
        <v>1472.33</v>
      </c>
      <c r="AG36">
        <v>642.05999999999995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0</v>
      </c>
      <c r="AP36">
        <v>1</v>
      </c>
      <c r="AQ36">
        <v>1</v>
      </c>
      <c r="AR36">
        <v>0</v>
      </c>
      <c r="AS36" t="s">
        <v>3</v>
      </c>
      <c r="AT36">
        <v>0.2</v>
      </c>
      <c r="AU36" t="s">
        <v>115</v>
      </c>
      <c r="AV36">
        <v>1</v>
      </c>
      <c r="AW36">
        <v>2</v>
      </c>
      <c r="AX36">
        <v>312151933</v>
      </c>
      <c r="AY36">
        <v>1</v>
      </c>
      <c r="AZ36">
        <v>0</v>
      </c>
      <c r="BA36">
        <v>36</v>
      </c>
      <c r="BB36">
        <v>1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294.46600000000001</v>
      </c>
      <c r="BL36">
        <v>128.41200000000001</v>
      </c>
      <c r="BM36">
        <v>0</v>
      </c>
      <c r="BN36">
        <v>0</v>
      </c>
      <c r="BO36">
        <v>0.2</v>
      </c>
      <c r="BP36">
        <v>1</v>
      </c>
      <c r="BQ36">
        <v>0</v>
      </c>
      <c r="BR36">
        <v>88.339799999999997</v>
      </c>
      <c r="BS36">
        <v>38.523599999999995</v>
      </c>
      <c r="BT36">
        <v>0</v>
      </c>
      <c r="BU36">
        <v>0</v>
      </c>
      <c r="BV36">
        <v>0.06</v>
      </c>
      <c r="BW36">
        <v>1</v>
      </c>
      <c r="CV36">
        <v>0</v>
      </c>
      <c r="CW36">
        <f>ROUND(Y36*Source!I74*DO36,7)</f>
        <v>3.5999999999999999E-3</v>
      </c>
      <c r="CX36">
        <f>ROUND(Y36*Source!I74,7)</f>
        <v>3.5999999999999999E-3</v>
      </c>
      <c r="CY36">
        <f>AB36</f>
        <v>1472.33</v>
      </c>
      <c r="CZ36">
        <f>AF36</f>
        <v>1472.33</v>
      </c>
      <c r="DA36">
        <f>AJ36</f>
        <v>1</v>
      </c>
      <c r="DB36">
        <f t="shared" si="14"/>
        <v>88.340999999999994</v>
      </c>
      <c r="DC36">
        <f t="shared" si="15"/>
        <v>38.523000000000003</v>
      </c>
      <c r="DD36" t="s">
        <v>3</v>
      </c>
      <c r="DE36" t="s">
        <v>3</v>
      </c>
      <c r="DF36">
        <f t="shared" si="0"/>
        <v>0</v>
      </c>
      <c r="DG36">
        <f t="shared" si="12"/>
        <v>5.3</v>
      </c>
      <c r="DH36">
        <f t="shared" si="2"/>
        <v>2.31</v>
      </c>
      <c r="DI36">
        <f t="shared" si="3"/>
        <v>0</v>
      </c>
      <c r="DJ36">
        <f>DG36+DH36</f>
        <v>7.6099999999999994</v>
      </c>
      <c r="DK36">
        <v>1</v>
      </c>
      <c r="DL36" t="s">
        <v>501</v>
      </c>
      <c r="DM36">
        <v>6</v>
      </c>
      <c r="DN36" t="s">
        <v>497</v>
      </c>
      <c r="DO36">
        <v>1</v>
      </c>
    </row>
    <row r="37" spans="1:119" x14ac:dyDescent="0.2">
      <c r="A37">
        <f>ROW(Source!A74)</f>
        <v>74</v>
      </c>
      <c r="B37">
        <v>312147598</v>
      </c>
      <c r="C37">
        <v>312151919</v>
      </c>
      <c r="D37">
        <v>277944765</v>
      </c>
      <c r="E37">
        <v>1</v>
      </c>
      <c r="F37">
        <v>1</v>
      </c>
      <c r="G37">
        <v>1</v>
      </c>
      <c r="H37">
        <v>2</v>
      </c>
      <c r="I37" t="s">
        <v>517</v>
      </c>
      <c r="J37" t="s">
        <v>518</v>
      </c>
      <c r="K37" t="s">
        <v>519</v>
      </c>
      <c r="L37">
        <v>1368</v>
      </c>
      <c r="N37">
        <v>1011</v>
      </c>
      <c r="O37" t="s">
        <v>309</v>
      </c>
      <c r="P37" t="s">
        <v>309</v>
      </c>
      <c r="Q37">
        <v>1</v>
      </c>
      <c r="W37">
        <v>0</v>
      </c>
      <c r="X37">
        <v>-2097933609</v>
      </c>
      <c r="Y37">
        <f t="shared" si="13"/>
        <v>0.66</v>
      </c>
      <c r="AA37">
        <v>0</v>
      </c>
      <c r="AB37">
        <v>2.35</v>
      </c>
      <c r="AC37">
        <v>0</v>
      </c>
      <c r="AD37">
        <v>0</v>
      </c>
      <c r="AE37">
        <v>0</v>
      </c>
      <c r="AF37">
        <v>1.75</v>
      </c>
      <c r="AG37">
        <v>0</v>
      </c>
      <c r="AH37">
        <v>0</v>
      </c>
      <c r="AI37">
        <v>1</v>
      </c>
      <c r="AJ37">
        <v>1.34</v>
      </c>
      <c r="AK37">
        <v>1</v>
      </c>
      <c r="AL37">
        <v>1</v>
      </c>
      <c r="AM37">
        <v>2</v>
      </c>
      <c r="AN37">
        <v>0</v>
      </c>
      <c r="AO37">
        <v>0</v>
      </c>
      <c r="AP37">
        <v>1</v>
      </c>
      <c r="AQ37">
        <v>1</v>
      </c>
      <c r="AR37">
        <v>0</v>
      </c>
      <c r="AS37" t="s">
        <v>3</v>
      </c>
      <c r="AT37">
        <v>2.2000000000000002</v>
      </c>
      <c r="AU37" t="s">
        <v>115</v>
      </c>
      <c r="AV37">
        <v>1</v>
      </c>
      <c r="AW37">
        <v>2</v>
      </c>
      <c r="AX37">
        <v>312151934</v>
      </c>
      <c r="AY37">
        <v>1</v>
      </c>
      <c r="AZ37">
        <v>0</v>
      </c>
      <c r="BA37">
        <v>37</v>
      </c>
      <c r="BB37">
        <v>1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3.8500000000000005</v>
      </c>
      <c r="BL37">
        <v>0</v>
      </c>
      <c r="BM37">
        <v>0</v>
      </c>
      <c r="BN37">
        <v>0</v>
      </c>
      <c r="BO37">
        <v>0</v>
      </c>
      <c r="BP37">
        <v>1</v>
      </c>
      <c r="BQ37">
        <v>0</v>
      </c>
      <c r="BR37">
        <v>1.155</v>
      </c>
      <c r="BS37">
        <v>0</v>
      </c>
      <c r="BT37">
        <v>0</v>
      </c>
      <c r="BU37">
        <v>0</v>
      </c>
      <c r="BV37">
        <v>0</v>
      </c>
      <c r="BW37">
        <v>1</v>
      </c>
      <c r="CV37">
        <v>0</v>
      </c>
      <c r="CW37">
        <f>ROUND(Y37*Source!I74*DO37,7)</f>
        <v>0</v>
      </c>
      <c r="CX37">
        <f>ROUND(Y37*Source!I74,7)</f>
        <v>3.9600000000000003E-2</v>
      </c>
      <c r="CY37">
        <f>AB37</f>
        <v>2.35</v>
      </c>
      <c r="CZ37">
        <f>AF37</f>
        <v>1.75</v>
      </c>
      <c r="DA37">
        <f>AJ37</f>
        <v>1.34</v>
      </c>
      <c r="DB37">
        <f t="shared" si="14"/>
        <v>1.155</v>
      </c>
      <c r="DC37">
        <f t="shared" si="15"/>
        <v>0</v>
      </c>
      <c r="DD37" t="s">
        <v>3</v>
      </c>
      <c r="DE37" t="s">
        <v>3</v>
      </c>
      <c r="DF37">
        <f t="shared" si="0"/>
        <v>0</v>
      </c>
      <c r="DG37">
        <f>ROUND(ROUND(AF37*AJ37,2)*CX37,2)</f>
        <v>0.09</v>
      </c>
      <c r="DH37">
        <f t="shared" si="2"/>
        <v>0</v>
      </c>
      <c r="DI37">
        <f t="shared" si="3"/>
        <v>0</v>
      </c>
      <c r="DJ37">
        <f>DG37+DH37</f>
        <v>0.09</v>
      </c>
      <c r="DK37">
        <v>1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ROW(Source!A74)</f>
        <v>74</v>
      </c>
      <c r="B38">
        <v>312147598</v>
      </c>
      <c r="C38">
        <v>312151919</v>
      </c>
      <c r="D38">
        <v>277944815</v>
      </c>
      <c r="E38">
        <v>1</v>
      </c>
      <c r="F38">
        <v>1</v>
      </c>
      <c r="G38">
        <v>1</v>
      </c>
      <c r="H38">
        <v>2</v>
      </c>
      <c r="I38" t="s">
        <v>520</v>
      </c>
      <c r="J38" t="s">
        <v>521</v>
      </c>
      <c r="K38" t="s">
        <v>522</v>
      </c>
      <c r="L38">
        <v>1368</v>
      </c>
      <c r="N38">
        <v>1011</v>
      </c>
      <c r="O38" t="s">
        <v>309</v>
      </c>
      <c r="P38" t="s">
        <v>309</v>
      </c>
      <c r="Q38">
        <v>1</v>
      </c>
      <c r="W38">
        <v>0</v>
      </c>
      <c r="X38">
        <v>569581950</v>
      </c>
      <c r="Y38">
        <f t="shared" si="13"/>
        <v>0.66</v>
      </c>
      <c r="AA38">
        <v>0</v>
      </c>
      <c r="AB38">
        <v>11.49</v>
      </c>
      <c r="AC38">
        <v>0</v>
      </c>
      <c r="AD38">
        <v>0</v>
      </c>
      <c r="AE38">
        <v>0</v>
      </c>
      <c r="AF38">
        <v>8.84</v>
      </c>
      <c r="AG38">
        <v>0</v>
      </c>
      <c r="AH38">
        <v>0</v>
      </c>
      <c r="AI38">
        <v>1</v>
      </c>
      <c r="AJ38">
        <v>1.3</v>
      </c>
      <c r="AK38">
        <v>1</v>
      </c>
      <c r="AL38">
        <v>1</v>
      </c>
      <c r="AM38">
        <v>2</v>
      </c>
      <c r="AN38">
        <v>0</v>
      </c>
      <c r="AO38">
        <v>0</v>
      </c>
      <c r="AP38">
        <v>1</v>
      </c>
      <c r="AQ38">
        <v>1</v>
      </c>
      <c r="AR38">
        <v>0</v>
      </c>
      <c r="AS38" t="s">
        <v>3</v>
      </c>
      <c r="AT38">
        <v>2.2000000000000002</v>
      </c>
      <c r="AU38" t="s">
        <v>115</v>
      </c>
      <c r="AV38">
        <v>1</v>
      </c>
      <c r="AW38">
        <v>2</v>
      </c>
      <c r="AX38">
        <v>312151935</v>
      </c>
      <c r="AY38">
        <v>1</v>
      </c>
      <c r="AZ38">
        <v>0</v>
      </c>
      <c r="BA38">
        <v>38</v>
      </c>
      <c r="BB38">
        <v>1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19.448</v>
      </c>
      <c r="BL38">
        <v>0</v>
      </c>
      <c r="BM38">
        <v>0</v>
      </c>
      <c r="BN38">
        <v>0</v>
      </c>
      <c r="BO38">
        <v>0</v>
      </c>
      <c r="BP38">
        <v>1</v>
      </c>
      <c r="BQ38">
        <v>0</v>
      </c>
      <c r="BR38">
        <v>5.8344000000000005</v>
      </c>
      <c r="BS38">
        <v>0</v>
      </c>
      <c r="BT38">
        <v>0</v>
      </c>
      <c r="BU38">
        <v>0</v>
      </c>
      <c r="BV38">
        <v>0</v>
      </c>
      <c r="BW38">
        <v>1</v>
      </c>
      <c r="CV38">
        <v>0</v>
      </c>
      <c r="CW38">
        <f>ROUND(Y38*Source!I74*DO38,7)</f>
        <v>0</v>
      </c>
      <c r="CX38">
        <f>ROUND(Y38*Source!I74,7)</f>
        <v>3.9600000000000003E-2</v>
      </c>
      <c r="CY38">
        <f>AB38</f>
        <v>11.49</v>
      </c>
      <c r="CZ38">
        <f>AF38</f>
        <v>8.84</v>
      </c>
      <c r="DA38">
        <f>AJ38</f>
        <v>1.3</v>
      </c>
      <c r="DB38">
        <f t="shared" si="14"/>
        <v>5.835</v>
      </c>
      <c r="DC38">
        <f t="shared" si="15"/>
        <v>0</v>
      </c>
      <c r="DD38" t="s">
        <v>3</v>
      </c>
      <c r="DE38" t="s">
        <v>3</v>
      </c>
      <c r="DF38">
        <f t="shared" si="0"/>
        <v>0</v>
      </c>
      <c r="DG38">
        <f>ROUND(ROUND(AF38*AJ38,2)*CX38,2)</f>
        <v>0.46</v>
      </c>
      <c r="DH38">
        <f t="shared" si="2"/>
        <v>0</v>
      </c>
      <c r="DI38">
        <f t="shared" si="3"/>
        <v>0</v>
      </c>
      <c r="DJ38">
        <f>DG38+DH38</f>
        <v>0.46</v>
      </c>
      <c r="DK38">
        <v>1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ROW(Source!A74)</f>
        <v>74</v>
      </c>
      <c r="B39">
        <v>312147598</v>
      </c>
      <c r="C39">
        <v>312151919</v>
      </c>
      <c r="D39">
        <v>277945805</v>
      </c>
      <c r="E39">
        <v>1</v>
      </c>
      <c r="F39">
        <v>1</v>
      </c>
      <c r="G39">
        <v>1</v>
      </c>
      <c r="H39">
        <v>2</v>
      </c>
      <c r="I39" t="s">
        <v>509</v>
      </c>
      <c r="J39" t="s">
        <v>510</v>
      </c>
      <c r="K39" t="s">
        <v>511</v>
      </c>
      <c r="L39">
        <v>1368</v>
      </c>
      <c r="N39">
        <v>1011</v>
      </c>
      <c r="O39" t="s">
        <v>309</v>
      </c>
      <c r="P39" t="s">
        <v>309</v>
      </c>
      <c r="Q39">
        <v>1</v>
      </c>
      <c r="W39">
        <v>0</v>
      </c>
      <c r="X39">
        <v>721652621</v>
      </c>
      <c r="Y39">
        <f t="shared" si="13"/>
        <v>0.06</v>
      </c>
      <c r="AA39">
        <v>0</v>
      </c>
      <c r="AB39">
        <v>544.70000000000005</v>
      </c>
      <c r="AC39">
        <v>477.98</v>
      </c>
      <c r="AD39">
        <v>0</v>
      </c>
      <c r="AE39">
        <v>0</v>
      </c>
      <c r="AF39">
        <v>544.70000000000005</v>
      </c>
      <c r="AG39">
        <v>477.98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0</v>
      </c>
      <c r="AP39">
        <v>1</v>
      </c>
      <c r="AQ39">
        <v>1</v>
      </c>
      <c r="AR39">
        <v>0</v>
      </c>
      <c r="AS39" t="s">
        <v>3</v>
      </c>
      <c r="AT39">
        <v>0.2</v>
      </c>
      <c r="AU39" t="s">
        <v>115</v>
      </c>
      <c r="AV39">
        <v>1</v>
      </c>
      <c r="AW39">
        <v>2</v>
      </c>
      <c r="AX39">
        <v>312151936</v>
      </c>
      <c r="AY39">
        <v>1</v>
      </c>
      <c r="AZ39">
        <v>0</v>
      </c>
      <c r="BA39">
        <v>39</v>
      </c>
      <c r="BB39">
        <v>1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108.94000000000001</v>
      </c>
      <c r="BL39">
        <v>95.596000000000004</v>
      </c>
      <c r="BM39">
        <v>0</v>
      </c>
      <c r="BN39">
        <v>0</v>
      </c>
      <c r="BO39">
        <v>0.2</v>
      </c>
      <c r="BP39">
        <v>1</v>
      </c>
      <c r="BQ39">
        <v>0</v>
      </c>
      <c r="BR39">
        <v>32.682000000000002</v>
      </c>
      <c r="BS39">
        <v>28.678799999999999</v>
      </c>
      <c r="BT39">
        <v>0</v>
      </c>
      <c r="BU39">
        <v>0</v>
      </c>
      <c r="BV39">
        <v>0.06</v>
      </c>
      <c r="BW39">
        <v>1</v>
      </c>
      <c r="CV39">
        <v>0</v>
      </c>
      <c r="CW39">
        <f>ROUND(Y39*Source!I74*DO39,7)</f>
        <v>3.5999999999999999E-3</v>
      </c>
      <c r="CX39">
        <f>ROUND(Y39*Source!I74,7)</f>
        <v>3.5999999999999999E-3</v>
      </c>
      <c r="CY39">
        <f>AB39</f>
        <v>544.70000000000005</v>
      </c>
      <c r="CZ39">
        <f>AF39</f>
        <v>544.70000000000005</v>
      </c>
      <c r="DA39">
        <f>AJ39</f>
        <v>1</v>
      </c>
      <c r="DB39">
        <f t="shared" si="14"/>
        <v>32.682000000000002</v>
      </c>
      <c r="DC39">
        <f t="shared" si="15"/>
        <v>28.68</v>
      </c>
      <c r="DD39" t="s">
        <v>3</v>
      </c>
      <c r="DE39" t="s">
        <v>3</v>
      </c>
      <c r="DF39">
        <f t="shared" si="0"/>
        <v>0</v>
      </c>
      <c r="DG39">
        <f t="shared" ref="DG39:DG47" si="16">ROUND(ROUND(AF39,2)*CX39,2)</f>
        <v>1.96</v>
      </c>
      <c r="DH39">
        <f t="shared" si="2"/>
        <v>1.72</v>
      </c>
      <c r="DI39">
        <f t="shared" si="3"/>
        <v>0</v>
      </c>
      <c r="DJ39">
        <f>DG39+DH39</f>
        <v>3.6799999999999997</v>
      </c>
      <c r="DK39">
        <v>1</v>
      </c>
      <c r="DL39" t="s">
        <v>508</v>
      </c>
      <c r="DM39">
        <v>4</v>
      </c>
      <c r="DN39" t="s">
        <v>497</v>
      </c>
      <c r="DO39">
        <v>1</v>
      </c>
    </row>
    <row r="40" spans="1:119" x14ac:dyDescent="0.2">
      <c r="A40">
        <f>ROW(Source!A74)</f>
        <v>74</v>
      </c>
      <c r="B40">
        <v>312147598</v>
      </c>
      <c r="C40">
        <v>312151919</v>
      </c>
      <c r="D40">
        <v>277865783</v>
      </c>
      <c r="E40">
        <v>1</v>
      </c>
      <c r="F40">
        <v>1</v>
      </c>
      <c r="G40">
        <v>1</v>
      </c>
      <c r="H40">
        <v>3</v>
      </c>
      <c r="I40" t="s">
        <v>523</v>
      </c>
      <c r="J40" t="s">
        <v>524</v>
      </c>
      <c r="K40" t="s">
        <v>525</v>
      </c>
      <c r="L40">
        <v>1302</v>
      </c>
      <c r="N40">
        <v>1003</v>
      </c>
      <c r="O40" t="s">
        <v>526</v>
      </c>
      <c r="P40" t="s">
        <v>526</v>
      </c>
      <c r="Q40">
        <v>10</v>
      </c>
      <c r="W40">
        <v>0</v>
      </c>
      <c r="X40">
        <v>153135899</v>
      </c>
      <c r="Y40">
        <f>(AT40*ROUND(0,7))</f>
        <v>0</v>
      </c>
      <c r="AA40">
        <v>54.68</v>
      </c>
      <c r="AB40">
        <v>0</v>
      </c>
      <c r="AC40">
        <v>0</v>
      </c>
      <c r="AD40">
        <v>0</v>
      </c>
      <c r="AE40">
        <v>37.71</v>
      </c>
      <c r="AF40">
        <v>0</v>
      </c>
      <c r="AG40">
        <v>0</v>
      </c>
      <c r="AH40">
        <v>0</v>
      </c>
      <c r="AI40">
        <v>1.45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0</v>
      </c>
      <c r="AP40">
        <v>1</v>
      </c>
      <c r="AQ40">
        <v>1</v>
      </c>
      <c r="AR40">
        <v>0</v>
      </c>
      <c r="AS40" t="s">
        <v>3</v>
      </c>
      <c r="AT40">
        <v>0.245</v>
      </c>
      <c r="AU40" t="s">
        <v>22</v>
      </c>
      <c r="AV40">
        <v>0</v>
      </c>
      <c r="AW40">
        <v>2</v>
      </c>
      <c r="AX40">
        <v>312151937</v>
      </c>
      <c r="AY40">
        <v>1</v>
      </c>
      <c r="AZ40">
        <v>0</v>
      </c>
      <c r="BA40">
        <v>40</v>
      </c>
      <c r="BB40">
        <v>1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9.2389500000000009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1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ROUND(Y40*Source!I74,7)</f>
        <v>0</v>
      </c>
      <c r="CY40">
        <f>AA40</f>
        <v>54.68</v>
      </c>
      <c r="CZ40">
        <f>AE40</f>
        <v>37.71</v>
      </c>
      <c r="DA40">
        <f>AI40</f>
        <v>1.45</v>
      </c>
      <c r="DB40">
        <f>ROUND((ROUND(AT40*CZ40,2)*ROUND(0,7)),6)</f>
        <v>0</v>
      </c>
      <c r="DC40">
        <f>ROUND((ROUND(AT40*AG40,2)*ROUND(0,7)),6)</f>
        <v>0</v>
      </c>
      <c r="DD40" t="s">
        <v>3</v>
      </c>
      <c r="DE40" t="s">
        <v>3</v>
      </c>
      <c r="DF40">
        <f>ROUND(ROUND(AE40*AI40,2)*CX40,2)</f>
        <v>0</v>
      </c>
      <c r="DG40">
        <f t="shared" si="16"/>
        <v>0</v>
      </c>
      <c r="DH40">
        <f t="shared" si="2"/>
        <v>0</v>
      </c>
      <c r="DI40">
        <f t="shared" si="3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ROW(Source!A74)</f>
        <v>74</v>
      </c>
      <c r="B41">
        <v>312147598</v>
      </c>
      <c r="C41">
        <v>312151919</v>
      </c>
      <c r="D41">
        <v>277868351</v>
      </c>
      <c r="E41">
        <v>1</v>
      </c>
      <c r="F41">
        <v>1</v>
      </c>
      <c r="G41">
        <v>1</v>
      </c>
      <c r="H41">
        <v>3</v>
      </c>
      <c r="I41" t="s">
        <v>527</v>
      </c>
      <c r="J41" t="s">
        <v>528</v>
      </c>
      <c r="K41" t="s">
        <v>529</v>
      </c>
      <c r="L41">
        <v>1348</v>
      </c>
      <c r="N41">
        <v>1009</v>
      </c>
      <c r="O41" t="s">
        <v>530</v>
      </c>
      <c r="P41" t="s">
        <v>530</v>
      </c>
      <c r="Q41">
        <v>1000</v>
      </c>
      <c r="W41">
        <v>0</v>
      </c>
      <c r="X41">
        <v>-554657879</v>
      </c>
      <c r="Y41">
        <f>(AT41*ROUND(0,7))</f>
        <v>0</v>
      </c>
      <c r="AA41">
        <v>111093.88</v>
      </c>
      <c r="AB41">
        <v>0</v>
      </c>
      <c r="AC41">
        <v>0</v>
      </c>
      <c r="AD41">
        <v>0</v>
      </c>
      <c r="AE41">
        <v>99190.96</v>
      </c>
      <c r="AF41">
        <v>0</v>
      </c>
      <c r="AG41">
        <v>0</v>
      </c>
      <c r="AH41">
        <v>0</v>
      </c>
      <c r="AI41">
        <v>1.1200000000000001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0</v>
      </c>
      <c r="AP41">
        <v>1</v>
      </c>
      <c r="AQ41">
        <v>1</v>
      </c>
      <c r="AR41">
        <v>0</v>
      </c>
      <c r="AS41" t="s">
        <v>3</v>
      </c>
      <c r="AT41">
        <v>1.1E-4</v>
      </c>
      <c r="AU41" t="s">
        <v>22</v>
      </c>
      <c r="AV41">
        <v>0</v>
      </c>
      <c r="AW41">
        <v>2</v>
      </c>
      <c r="AX41">
        <v>312151938</v>
      </c>
      <c r="AY41">
        <v>1</v>
      </c>
      <c r="AZ41">
        <v>0</v>
      </c>
      <c r="BA41">
        <v>41</v>
      </c>
      <c r="BB41">
        <v>1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10.911005600000001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1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ROUND(Y41*Source!I74,7)</f>
        <v>0</v>
      </c>
      <c r="CY41">
        <f>AA41</f>
        <v>111093.88</v>
      </c>
      <c r="CZ41">
        <f>AE41</f>
        <v>99190.96</v>
      </c>
      <c r="DA41">
        <f>AI41</f>
        <v>1.1200000000000001</v>
      </c>
      <c r="DB41">
        <f>ROUND((ROUND(AT41*CZ41,2)*ROUND(0,7)),6)</f>
        <v>0</v>
      </c>
      <c r="DC41">
        <f>ROUND((ROUND(AT41*AG41,2)*ROUND(0,7)),6)</f>
        <v>0</v>
      </c>
      <c r="DD41" t="s">
        <v>3</v>
      </c>
      <c r="DE41" t="s">
        <v>3</v>
      </c>
      <c r="DF41">
        <f>ROUND(ROUND(AE41*AI41,2)*CX41,2)</f>
        <v>0</v>
      </c>
      <c r="DG41">
        <f t="shared" si="16"/>
        <v>0</v>
      </c>
      <c r="DH41">
        <f t="shared" si="2"/>
        <v>0</v>
      </c>
      <c r="DI41">
        <f t="shared" si="3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ROW(Source!A74)</f>
        <v>74</v>
      </c>
      <c r="B42">
        <v>312147598</v>
      </c>
      <c r="C42">
        <v>312151919</v>
      </c>
      <c r="D42">
        <v>277881811</v>
      </c>
      <c r="E42">
        <v>1</v>
      </c>
      <c r="F42">
        <v>1</v>
      </c>
      <c r="G42">
        <v>1</v>
      </c>
      <c r="H42">
        <v>3</v>
      </c>
      <c r="I42" t="s">
        <v>531</v>
      </c>
      <c r="J42" t="s">
        <v>532</v>
      </c>
      <c r="K42" t="s">
        <v>533</v>
      </c>
      <c r="L42">
        <v>1346</v>
      </c>
      <c r="N42">
        <v>1009</v>
      </c>
      <c r="O42" t="s">
        <v>534</v>
      </c>
      <c r="P42" t="s">
        <v>534</v>
      </c>
      <c r="Q42">
        <v>1</v>
      </c>
      <c r="W42">
        <v>0</v>
      </c>
      <c r="X42">
        <v>792997800</v>
      </c>
      <c r="Y42">
        <f>(AT42*ROUND(0,7))</f>
        <v>0</v>
      </c>
      <c r="AA42">
        <v>1499.09</v>
      </c>
      <c r="AB42">
        <v>0</v>
      </c>
      <c r="AC42">
        <v>0</v>
      </c>
      <c r="AD42">
        <v>0</v>
      </c>
      <c r="AE42">
        <v>931.11</v>
      </c>
      <c r="AF42">
        <v>0</v>
      </c>
      <c r="AG42">
        <v>0</v>
      </c>
      <c r="AH42">
        <v>0</v>
      </c>
      <c r="AI42">
        <v>1.61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0</v>
      </c>
      <c r="AP42">
        <v>1</v>
      </c>
      <c r="AQ42">
        <v>1</v>
      </c>
      <c r="AR42">
        <v>0</v>
      </c>
      <c r="AS42" t="s">
        <v>3</v>
      </c>
      <c r="AT42">
        <v>0.26</v>
      </c>
      <c r="AU42" t="s">
        <v>22</v>
      </c>
      <c r="AV42">
        <v>0</v>
      </c>
      <c r="AW42">
        <v>2</v>
      </c>
      <c r="AX42">
        <v>312151939</v>
      </c>
      <c r="AY42">
        <v>1</v>
      </c>
      <c r="AZ42">
        <v>0</v>
      </c>
      <c r="BA42">
        <v>42</v>
      </c>
      <c r="BB42">
        <v>1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242.08860000000001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1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ROUND(Y42*Source!I74,7)</f>
        <v>0</v>
      </c>
      <c r="CY42">
        <f>AA42</f>
        <v>1499.09</v>
      </c>
      <c r="CZ42">
        <f>AE42</f>
        <v>931.11</v>
      </c>
      <c r="DA42">
        <f>AI42</f>
        <v>1.61</v>
      </c>
      <c r="DB42">
        <f>ROUND((ROUND(AT42*CZ42,2)*ROUND(0,7)),6)</f>
        <v>0</v>
      </c>
      <c r="DC42">
        <f>ROUND((ROUND(AT42*AG42,2)*ROUND(0,7)),6)</f>
        <v>0</v>
      </c>
      <c r="DD42" t="s">
        <v>3</v>
      </c>
      <c r="DE42" t="s">
        <v>3</v>
      </c>
      <c r="DF42">
        <f>ROUND(ROUND(AE42*AI42,2)*CX42,2)</f>
        <v>0</v>
      </c>
      <c r="DG42">
        <f t="shared" si="16"/>
        <v>0</v>
      </c>
      <c r="DH42">
        <f t="shared" si="2"/>
        <v>0</v>
      </c>
      <c r="DI42">
        <f t="shared" si="3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ROW(Source!A74)</f>
        <v>74</v>
      </c>
      <c r="B43">
        <v>312147598</v>
      </c>
      <c r="C43">
        <v>312151919</v>
      </c>
      <c r="D43">
        <v>277896313</v>
      </c>
      <c r="E43">
        <v>1</v>
      </c>
      <c r="F43">
        <v>1</v>
      </c>
      <c r="G43">
        <v>1</v>
      </c>
      <c r="H43">
        <v>3</v>
      </c>
      <c r="I43" t="s">
        <v>535</v>
      </c>
      <c r="J43" t="s">
        <v>536</v>
      </c>
      <c r="K43" t="s">
        <v>537</v>
      </c>
      <c r="L43">
        <v>1348</v>
      </c>
      <c r="N43">
        <v>1009</v>
      </c>
      <c r="O43" t="s">
        <v>530</v>
      </c>
      <c r="P43" t="s">
        <v>530</v>
      </c>
      <c r="Q43">
        <v>1000</v>
      </c>
      <c r="W43">
        <v>0</v>
      </c>
      <c r="X43">
        <v>-1568086514</v>
      </c>
      <c r="Y43">
        <f>(AT43*ROUND(0,7))</f>
        <v>0</v>
      </c>
      <c r="AA43">
        <v>84352.1</v>
      </c>
      <c r="AB43">
        <v>0</v>
      </c>
      <c r="AC43">
        <v>0</v>
      </c>
      <c r="AD43">
        <v>0</v>
      </c>
      <c r="AE43">
        <v>82698.14</v>
      </c>
      <c r="AF43">
        <v>0</v>
      </c>
      <c r="AG43">
        <v>0</v>
      </c>
      <c r="AH43">
        <v>0</v>
      </c>
      <c r="AI43">
        <v>1.02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0</v>
      </c>
      <c r="AP43">
        <v>1</v>
      </c>
      <c r="AQ43">
        <v>1</v>
      </c>
      <c r="AR43">
        <v>0</v>
      </c>
      <c r="AS43" t="s">
        <v>3</v>
      </c>
      <c r="AT43">
        <v>7.2000000000000005E-4</v>
      </c>
      <c r="AU43" t="s">
        <v>22</v>
      </c>
      <c r="AV43">
        <v>0</v>
      </c>
      <c r="AW43">
        <v>2</v>
      </c>
      <c r="AX43">
        <v>312151940</v>
      </c>
      <c r="AY43">
        <v>1</v>
      </c>
      <c r="AZ43">
        <v>0</v>
      </c>
      <c r="BA43">
        <v>43</v>
      </c>
      <c r="BB43">
        <v>1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59.5426608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1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ROUND(Y43*Source!I74,7)</f>
        <v>0</v>
      </c>
      <c r="CY43">
        <f>AA43</f>
        <v>84352.1</v>
      </c>
      <c r="CZ43">
        <f>AE43</f>
        <v>82698.14</v>
      </c>
      <c r="DA43">
        <f>AI43</f>
        <v>1.02</v>
      </c>
      <c r="DB43">
        <f>ROUND((ROUND(AT43*CZ43,2)*ROUND(0,7)),6)</f>
        <v>0</v>
      </c>
      <c r="DC43">
        <f>ROUND((ROUND(AT43*AG43,2)*ROUND(0,7)),6)</f>
        <v>0</v>
      </c>
      <c r="DD43" t="s">
        <v>3</v>
      </c>
      <c r="DE43" t="s">
        <v>3</v>
      </c>
      <c r="DF43">
        <f>ROUND(ROUND(AE43*AI43,2)*CX43,2)</f>
        <v>0</v>
      </c>
      <c r="DG43">
        <f t="shared" si="16"/>
        <v>0</v>
      </c>
      <c r="DH43">
        <f t="shared" si="2"/>
        <v>0</v>
      </c>
      <c r="DI43">
        <f t="shared" si="3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ROW(Source!A74)</f>
        <v>74</v>
      </c>
      <c r="B44">
        <v>312147598</v>
      </c>
      <c r="C44">
        <v>312151919</v>
      </c>
      <c r="D44">
        <v>277566433</v>
      </c>
      <c r="E44">
        <v>109</v>
      </c>
      <c r="F44">
        <v>1</v>
      </c>
      <c r="G44">
        <v>1</v>
      </c>
      <c r="H44">
        <v>3</v>
      </c>
      <c r="I44" t="s">
        <v>123</v>
      </c>
      <c r="J44" t="s">
        <v>3</v>
      </c>
      <c r="K44" t="s">
        <v>124</v>
      </c>
      <c r="L44">
        <v>3277935</v>
      </c>
      <c r="N44">
        <v>1013</v>
      </c>
      <c r="O44" t="s">
        <v>125</v>
      </c>
      <c r="P44" t="s">
        <v>125</v>
      </c>
      <c r="Q44">
        <v>1</v>
      </c>
      <c r="W44">
        <v>0</v>
      </c>
      <c r="X44">
        <v>274903907</v>
      </c>
      <c r="Y44">
        <f>AT44</f>
        <v>2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 t="s">
        <v>3</v>
      </c>
      <c r="AT44">
        <v>2</v>
      </c>
      <c r="AU44" t="s">
        <v>3</v>
      </c>
      <c r="AV44">
        <v>0</v>
      </c>
      <c r="AW44">
        <v>2</v>
      </c>
      <c r="AX44">
        <v>312151941</v>
      </c>
      <c r="AY44">
        <v>1</v>
      </c>
      <c r="AZ44">
        <v>2048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ROUND(Y44*Source!I74,7)</f>
        <v>0.12</v>
      </c>
      <c r="CY44">
        <f>AA44</f>
        <v>0</v>
      </c>
      <c r="CZ44">
        <f>AE44</f>
        <v>0</v>
      </c>
      <c r="DA44">
        <f>AI44</f>
        <v>1</v>
      </c>
      <c r="DB44">
        <f>ROUND(ROUND(AT44*CZ44,2),6)</f>
        <v>0</v>
      </c>
      <c r="DC44">
        <f>ROUND(ROUND(AT44*AG44,2),6)</f>
        <v>0</v>
      </c>
      <c r="DD44" t="s">
        <v>3</v>
      </c>
      <c r="DE44" t="s">
        <v>3</v>
      </c>
      <c r="DF44">
        <f t="shared" ref="DF44:DF50" si="17">ROUND(ROUND(AE44,2)*CX44,2)</f>
        <v>0</v>
      </c>
      <c r="DG44">
        <f t="shared" si="16"/>
        <v>0</v>
      </c>
      <c r="DH44">
        <f t="shared" si="2"/>
        <v>0</v>
      </c>
      <c r="DI44">
        <f t="shared" si="3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ROW(Source!A76)</f>
        <v>76</v>
      </c>
      <c r="B45">
        <v>312147598</v>
      </c>
      <c r="C45">
        <v>312151943</v>
      </c>
      <c r="D45">
        <v>75629609</v>
      </c>
      <c r="E45">
        <v>109</v>
      </c>
      <c r="F45">
        <v>1</v>
      </c>
      <c r="G45">
        <v>1</v>
      </c>
      <c r="H45">
        <v>1</v>
      </c>
      <c r="I45" t="s">
        <v>515</v>
      </c>
      <c r="J45" t="s">
        <v>3</v>
      </c>
      <c r="K45" t="s">
        <v>516</v>
      </c>
      <c r="L45">
        <v>1191</v>
      </c>
      <c r="N45">
        <v>1013</v>
      </c>
      <c r="O45" t="s">
        <v>497</v>
      </c>
      <c r="P45" t="s">
        <v>497</v>
      </c>
      <c r="Q45">
        <v>1</v>
      </c>
      <c r="W45">
        <v>0</v>
      </c>
      <c r="X45">
        <v>-2012709214</v>
      </c>
      <c r="Y45">
        <f t="shared" ref="Y45:Y50" si="18">(AT45*ROUND(1.2,7))</f>
        <v>14.783999999999999</v>
      </c>
      <c r="AA45">
        <v>0</v>
      </c>
      <c r="AB45">
        <v>0</v>
      </c>
      <c r="AC45">
        <v>0</v>
      </c>
      <c r="AD45">
        <v>467.28</v>
      </c>
      <c r="AE45">
        <v>0</v>
      </c>
      <c r="AF45">
        <v>0</v>
      </c>
      <c r="AG45">
        <v>0</v>
      </c>
      <c r="AH45">
        <v>467.28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0</v>
      </c>
      <c r="AP45">
        <v>1</v>
      </c>
      <c r="AQ45">
        <v>1</v>
      </c>
      <c r="AR45">
        <v>0</v>
      </c>
      <c r="AS45" t="s">
        <v>3</v>
      </c>
      <c r="AT45">
        <v>12.32</v>
      </c>
      <c r="AU45" t="s">
        <v>130</v>
      </c>
      <c r="AV45">
        <v>1</v>
      </c>
      <c r="AW45">
        <v>2</v>
      </c>
      <c r="AX45">
        <v>312151956</v>
      </c>
      <c r="AY45">
        <v>1</v>
      </c>
      <c r="AZ45">
        <v>0</v>
      </c>
      <c r="BA45">
        <v>45</v>
      </c>
      <c r="BB45">
        <v>1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5756.8895999999995</v>
      </c>
      <c r="BN45">
        <v>12.32</v>
      </c>
      <c r="BO45">
        <v>0</v>
      </c>
      <c r="BP45">
        <v>1</v>
      </c>
      <c r="BQ45">
        <v>0</v>
      </c>
      <c r="BR45">
        <v>0</v>
      </c>
      <c r="BS45">
        <v>0</v>
      </c>
      <c r="BT45">
        <v>6908.2675199999994</v>
      </c>
      <c r="BU45">
        <v>14.783999999999999</v>
      </c>
      <c r="BV45">
        <v>0</v>
      </c>
      <c r="BW45">
        <v>1</v>
      </c>
      <c r="CU45">
        <f>ROUND(AT45*Source!I76*AH45*AL45,2)</f>
        <v>345.41</v>
      </c>
      <c r="CV45">
        <f>ROUND(Y45*Source!I76,7)</f>
        <v>0.88704000000000005</v>
      </c>
      <c r="CW45">
        <v>0</v>
      </c>
      <c r="CX45">
        <f>ROUND(Y45*Source!I76,7)</f>
        <v>0.88704000000000005</v>
      </c>
      <c r="CY45">
        <f>AD45</f>
        <v>467.28</v>
      </c>
      <c r="CZ45">
        <f>AH45</f>
        <v>467.28</v>
      </c>
      <c r="DA45">
        <f>AL45</f>
        <v>1</v>
      </c>
      <c r="DB45">
        <f t="shared" ref="DB45:DB50" si="19">ROUND((ROUND(AT45*CZ45,2)*ROUND(1.2,7)),6)</f>
        <v>6908.268</v>
      </c>
      <c r="DC45">
        <f t="shared" ref="DC45:DC50" si="20">ROUND((ROUND(AT45*AG45,2)*ROUND(1.2,7)),6)</f>
        <v>0</v>
      </c>
      <c r="DD45" t="s">
        <v>3</v>
      </c>
      <c r="DE45" t="s">
        <v>3</v>
      </c>
      <c r="DF45">
        <f t="shared" si="17"/>
        <v>0</v>
      </c>
      <c r="DG45">
        <f t="shared" si="16"/>
        <v>0</v>
      </c>
      <c r="DH45">
        <f t="shared" si="2"/>
        <v>0</v>
      </c>
      <c r="DI45">
        <f t="shared" si="3"/>
        <v>414.5</v>
      </c>
      <c r="DJ45">
        <f>DI45</f>
        <v>414.5</v>
      </c>
      <c r="DK45">
        <v>1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ROW(Source!A76)</f>
        <v>76</v>
      </c>
      <c r="B46">
        <v>312147598</v>
      </c>
      <c r="C46">
        <v>312151943</v>
      </c>
      <c r="D46">
        <v>75629607</v>
      </c>
      <c r="E46">
        <v>109</v>
      </c>
      <c r="F46">
        <v>1</v>
      </c>
      <c r="G46">
        <v>1</v>
      </c>
      <c r="H46">
        <v>1</v>
      </c>
      <c r="I46" t="s">
        <v>495</v>
      </c>
      <c r="J46" t="s">
        <v>3</v>
      </c>
      <c r="K46" t="s">
        <v>496</v>
      </c>
      <c r="L46">
        <v>1191</v>
      </c>
      <c r="N46">
        <v>1013</v>
      </c>
      <c r="O46" t="s">
        <v>497</v>
      </c>
      <c r="P46" t="s">
        <v>497</v>
      </c>
      <c r="Q46">
        <v>1</v>
      </c>
      <c r="W46">
        <v>0</v>
      </c>
      <c r="X46">
        <v>-1417349443</v>
      </c>
      <c r="Y46">
        <f t="shared" si="18"/>
        <v>0.48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0</v>
      </c>
      <c r="AP46">
        <v>1</v>
      </c>
      <c r="AQ46">
        <v>1</v>
      </c>
      <c r="AR46">
        <v>0</v>
      </c>
      <c r="AS46" t="s">
        <v>3</v>
      </c>
      <c r="AT46">
        <v>0.4</v>
      </c>
      <c r="AU46" t="s">
        <v>130</v>
      </c>
      <c r="AV46">
        <v>2</v>
      </c>
      <c r="AW46">
        <v>2</v>
      </c>
      <c r="AX46">
        <v>312151957</v>
      </c>
      <c r="AY46">
        <v>1</v>
      </c>
      <c r="AZ46">
        <v>0</v>
      </c>
      <c r="BA46">
        <v>46</v>
      </c>
      <c r="BB46">
        <v>1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ROUND(Y46*Source!I76,7)</f>
        <v>2.8799999999999999E-2</v>
      </c>
      <c r="CY46">
        <f>AD46</f>
        <v>0</v>
      </c>
      <c r="CZ46">
        <f>AH46</f>
        <v>0</v>
      </c>
      <c r="DA46">
        <f>AL46</f>
        <v>1</v>
      </c>
      <c r="DB46">
        <f t="shared" si="19"/>
        <v>0</v>
      </c>
      <c r="DC46">
        <f t="shared" si="20"/>
        <v>0</v>
      </c>
      <c r="DD46" t="s">
        <v>3</v>
      </c>
      <c r="DE46" t="s">
        <v>3</v>
      </c>
      <c r="DF46">
        <f t="shared" si="17"/>
        <v>0</v>
      </c>
      <c r="DG46">
        <f t="shared" si="16"/>
        <v>0</v>
      </c>
      <c r="DH46">
        <f t="shared" si="2"/>
        <v>0</v>
      </c>
      <c r="DI46">
        <f t="shared" si="3"/>
        <v>0</v>
      </c>
      <c r="DJ46">
        <f>DI46</f>
        <v>0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ROW(Source!A76)</f>
        <v>76</v>
      </c>
      <c r="B47">
        <v>312147598</v>
      </c>
      <c r="C47">
        <v>312151943</v>
      </c>
      <c r="D47">
        <v>277944622</v>
      </c>
      <c r="E47">
        <v>1</v>
      </c>
      <c r="F47">
        <v>1</v>
      </c>
      <c r="G47">
        <v>1</v>
      </c>
      <c r="H47">
        <v>2</v>
      </c>
      <c r="I47" t="s">
        <v>498</v>
      </c>
      <c r="J47" t="s">
        <v>499</v>
      </c>
      <c r="K47" t="s">
        <v>500</v>
      </c>
      <c r="L47">
        <v>1368</v>
      </c>
      <c r="N47">
        <v>1011</v>
      </c>
      <c r="O47" t="s">
        <v>309</v>
      </c>
      <c r="P47" t="s">
        <v>309</v>
      </c>
      <c r="Q47">
        <v>1</v>
      </c>
      <c r="W47">
        <v>0</v>
      </c>
      <c r="X47">
        <v>-776243211</v>
      </c>
      <c r="Y47">
        <f t="shared" si="18"/>
        <v>0.24</v>
      </c>
      <c r="AA47">
        <v>0</v>
      </c>
      <c r="AB47">
        <v>1472.33</v>
      </c>
      <c r="AC47">
        <v>642.05999999999995</v>
      </c>
      <c r="AD47">
        <v>0</v>
      </c>
      <c r="AE47">
        <v>0</v>
      </c>
      <c r="AF47">
        <v>1472.33</v>
      </c>
      <c r="AG47">
        <v>642.05999999999995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0</v>
      </c>
      <c r="AP47">
        <v>1</v>
      </c>
      <c r="AQ47">
        <v>1</v>
      </c>
      <c r="AR47">
        <v>0</v>
      </c>
      <c r="AS47" t="s">
        <v>3</v>
      </c>
      <c r="AT47">
        <v>0.2</v>
      </c>
      <c r="AU47" t="s">
        <v>130</v>
      </c>
      <c r="AV47">
        <v>1</v>
      </c>
      <c r="AW47">
        <v>2</v>
      </c>
      <c r="AX47">
        <v>312151959</v>
      </c>
      <c r="AY47">
        <v>1</v>
      </c>
      <c r="AZ47">
        <v>0</v>
      </c>
      <c r="BA47">
        <v>47</v>
      </c>
      <c r="BB47">
        <v>1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294.46600000000001</v>
      </c>
      <c r="BL47">
        <v>128.41200000000001</v>
      </c>
      <c r="BM47">
        <v>0</v>
      </c>
      <c r="BN47">
        <v>0</v>
      </c>
      <c r="BO47">
        <v>0.2</v>
      </c>
      <c r="BP47">
        <v>1</v>
      </c>
      <c r="BQ47">
        <v>0</v>
      </c>
      <c r="BR47">
        <v>353.35919999999999</v>
      </c>
      <c r="BS47">
        <v>154.09439999999998</v>
      </c>
      <c r="BT47">
        <v>0</v>
      </c>
      <c r="BU47">
        <v>0</v>
      </c>
      <c r="BV47">
        <v>0.24</v>
      </c>
      <c r="BW47">
        <v>1</v>
      </c>
      <c r="CV47">
        <v>0</v>
      </c>
      <c r="CW47">
        <f>ROUND(Y47*Source!I76*DO47,7)</f>
        <v>1.44E-2</v>
      </c>
      <c r="CX47">
        <f>ROUND(Y47*Source!I76,7)</f>
        <v>1.44E-2</v>
      </c>
      <c r="CY47">
        <f>AB47</f>
        <v>1472.33</v>
      </c>
      <c r="CZ47">
        <f>AF47</f>
        <v>1472.33</v>
      </c>
      <c r="DA47">
        <f>AJ47</f>
        <v>1</v>
      </c>
      <c r="DB47">
        <f t="shared" si="19"/>
        <v>353.36399999999998</v>
      </c>
      <c r="DC47">
        <f t="shared" si="20"/>
        <v>154.09200000000001</v>
      </c>
      <c r="DD47" t="s">
        <v>3</v>
      </c>
      <c r="DE47" t="s">
        <v>3</v>
      </c>
      <c r="DF47">
        <f t="shared" si="17"/>
        <v>0</v>
      </c>
      <c r="DG47">
        <f t="shared" si="16"/>
        <v>21.2</v>
      </c>
      <c r="DH47">
        <f t="shared" si="2"/>
        <v>9.25</v>
      </c>
      <c r="DI47">
        <f t="shared" si="3"/>
        <v>0</v>
      </c>
      <c r="DJ47">
        <f>DG47+DH47</f>
        <v>30.45</v>
      </c>
      <c r="DK47">
        <v>1</v>
      </c>
      <c r="DL47" t="s">
        <v>501</v>
      </c>
      <c r="DM47">
        <v>6</v>
      </c>
      <c r="DN47" t="s">
        <v>497</v>
      </c>
      <c r="DO47">
        <v>1</v>
      </c>
    </row>
    <row r="48" spans="1:119" x14ac:dyDescent="0.2">
      <c r="A48">
        <f>ROW(Source!A76)</f>
        <v>76</v>
      </c>
      <c r="B48">
        <v>312147598</v>
      </c>
      <c r="C48">
        <v>312151943</v>
      </c>
      <c r="D48">
        <v>277944765</v>
      </c>
      <c r="E48">
        <v>1</v>
      </c>
      <c r="F48">
        <v>1</v>
      </c>
      <c r="G48">
        <v>1</v>
      </c>
      <c r="H48">
        <v>2</v>
      </c>
      <c r="I48" t="s">
        <v>517</v>
      </c>
      <c r="J48" t="s">
        <v>518</v>
      </c>
      <c r="K48" t="s">
        <v>519</v>
      </c>
      <c r="L48">
        <v>1368</v>
      </c>
      <c r="N48">
        <v>1011</v>
      </c>
      <c r="O48" t="s">
        <v>309</v>
      </c>
      <c r="P48" t="s">
        <v>309</v>
      </c>
      <c r="Q48">
        <v>1</v>
      </c>
      <c r="W48">
        <v>0</v>
      </c>
      <c r="X48">
        <v>-2097933609</v>
      </c>
      <c r="Y48">
        <f t="shared" si="18"/>
        <v>3.456</v>
      </c>
      <c r="AA48">
        <v>0</v>
      </c>
      <c r="AB48">
        <v>2.35</v>
      </c>
      <c r="AC48">
        <v>0</v>
      </c>
      <c r="AD48">
        <v>0</v>
      </c>
      <c r="AE48">
        <v>0</v>
      </c>
      <c r="AF48">
        <v>1.75</v>
      </c>
      <c r="AG48">
        <v>0</v>
      </c>
      <c r="AH48">
        <v>0</v>
      </c>
      <c r="AI48">
        <v>1</v>
      </c>
      <c r="AJ48">
        <v>1.34</v>
      </c>
      <c r="AK48">
        <v>1</v>
      </c>
      <c r="AL48">
        <v>1</v>
      </c>
      <c r="AM48">
        <v>2</v>
      </c>
      <c r="AN48">
        <v>0</v>
      </c>
      <c r="AO48">
        <v>0</v>
      </c>
      <c r="AP48">
        <v>1</v>
      </c>
      <c r="AQ48">
        <v>1</v>
      </c>
      <c r="AR48">
        <v>0</v>
      </c>
      <c r="AS48" t="s">
        <v>3</v>
      </c>
      <c r="AT48">
        <v>2.88</v>
      </c>
      <c r="AU48" t="s">
        <v>130</v>
      </c>
      <c r="AV48">
        <v>1</v>
      </c>
      <c r="AW48">
        <v>2</v>
      </c>
      <c r="AX48">
        <v>312151960</v>
      </c>
      <c r="AY48">
        <v>1</v>
      </c>
      <c r="AZ48">
        <v>0</v>
      </c>
      <c r="BA48">
        <v>48</v>
      </c>
      <c r="BB48">
        <v>1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5.04</v>
      </c>
      <c r="BL48">
        <v>0</v>
      </c>
      <c r="BM48">
        <v>0</v>
      </c>
      <c r="BN48">
        <v>0</v>
      </c>
      <c r="BO48">
        <v>0</v>
      </c>
      <c r="BP48">
        <v>1</v>
      </c>
      <c r="BQ48">
        <v>0</v>
      </c>
      <c r="BR48">
        <v>6.048</v>
      </c>
      <c r="BS48">
        <v>0</v>
      </c>
      <c r="BT48">
        <v>0</v>
      </c>
      <c r="BU48">
        <v>0</v>
      </c>
      <c r="BV48">
        <v>0</v>
      </c>
      <c r="BW48">
        <v>1</v>
      </c>
      <c r="CV48">
        <v>0</v>
      </c>
      <c r="CW48">
        <f>ROUND(Y48*Source!I76*DO48,7)</f>
        <v>0</v>
      </c>
      <c r="CX48">
        <f>ROUND(Y48*Source!I76,7)</f>
        <v>0.20735999999999999</v>
      </c>
      <c r="CY48">
        <f>AB48</f>
        <v>2.35</v>
      </c>
      <c r="CZ48">
        <f>AF48</f>
        <v>1.75</v>
      </c>
      <c r="DA48">
        <f>AJ48</f>
        <v>1.34</v>
      </c>
      <c r="DB48">
        <f t="shared" si="19"/>
        <v>6.048</v>
      </c>
      <c r="DC48">
        <f t="shared" si="20"/>
        <v>0</v>
      </c>
      <c r="DD48" t="s">
        <v>3</v>
      </c>
      <c r="DE48" t="s">
        <v>3</v>
      </c>
      <c r="DF48">
        <f t="shared" si="17"/>
        <v>0</v>
      </c>
      <c r="DG48">
        <f>ROUND(ROUND(AF48*AJ48,2)*CX48,2)</f>
        <v>0.49</v>
      </c>
      <c r="DH48">
        <f t="shared" si="2"/>
        <v>0</v>
      </c>
      <c r="DI48">
        <f t="shared" si="3"/>
        <v>0</v>
      </c>
      <c r="DJ48">
        <f>DG48+DH48</f>
        <v>0.49</v>
      </c>
      <c r="DK48">
        <v>1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ROW(Source!A76)</f>
        <v>76</v>
      </c>
      <c r="B49">
        <v>312147598</v>
      </c>
      <c r="C49">
        <v>312151943</v>
      </c>
      <c r="D49">
        <v>277944815</v>
      </c>
      <c r="E49">
        <v>1</v>
      </c>
      <c r="F49">
        <v>1</v>
      </c>
      <c r="G49">
        <v>1</v>
      </c>
      <c r="H49">
        <v>2</v>
      </c>
      <c r="I49" t="s">
        <v>520</v>
      </c>
      <c r="J49" t="s">
        <v>521</v>
      </c>
      <c r="K49" t="s">
        <v>522</v>
      </c>
      <c r="L49">
        <v>1368</v>
      </c>
      <c r="N49">
        <v>1011</v>
      </c>
      <c r="O49" t="s">
        <v>309</v>
      </c>
      <c r="P49" t="s">
        <v>309</v>
      </c>
      <c r="Q49">
        <v>1</v>
      </c>
      <c r="W49">
        <v>0</v>
      </c>
      <c r="X49">
        <v>569581950</v>
      </c>
      <c r="Y49">
        <f t="shared" si="18"/>
        <v>3.456</v>
      </c>
      <c r="AA49">
        <v>0</v>
      </c>
      <c r="AB49">
        <v>11.49</v>
      </c>
      <c r="AC49">
        <v>0</v>
      </c>
      <c r="AD49">
        <v>0</v>
      </c>
      <c r="AE49">
        <v>0</v>
      </c>
      <c r="AF49">
        <v>8.84</v>
      </c>
      <c r="AG49">
        <v>0</v>
      </c>
      <c r="AH49">
        <v>0</v>
      </c>
      <c r="AI49">
        <v>1</v>
      </c>
      <c r="AJ49">
        <v>1.3</v>
      </c>
      <c r="AK49">
        <v>1</v>
      </c>
      <c r="AL49">
        <v>1</v>
      </c>
      <c r="AM49">
        <v>2</v>
      </c>
      <c r="AN49">
        <v>0</v>
      </c>
      <c r="AO49">
        <v>0</v>
      </c>
      <c r="AP49">
        <v>1</v>
      </c>
      <c r="AQ49">
        <v>1</v>
      </c>
      <c r="AR49">
        <v>0</v>
      </c>
      <c r="AS49" t="s">
        <v>3</v>
      </c>
      <c r="AT49">
        <v>2.88</v>
      </c>
      <c r="AU49" t="s">
        <v>130</v>
      </c>
      <c r="AV49">
        <v>1</v>
      </c>
      <c r="AW49">
        <v>2</v>
      </c>
      <c r="AX49">
        <v>312151961</v>
      </c>
      <c r="AY49">
        <v>1</v>
      </c>
      <c r="AZ49">
        <v>0</v>
      </c>
      <c r="BA49">
        <v>49</v>
      </c>
      <c r="BB49">
        <v>1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25.459199999999999</v>
      </c>
      <c r="BL49">
        <v>0</v>
      </c>
      <c r="BM49">
        <v>0</v>
      </c>
      <c r="BN49">
        <v>0</v>
      </c>
      <c r="BO49">
        <v>0</v>
      </c>
      <c r="BP49">
        <v>1</v>
      </c>
      <c r="BQ49">
        <v>0</v>
      </c>
      <c r="BR49">
        <v>30.55104</v>
      </c>
      <c r="BS49">
        <v>0</v>
      </c>
      <c r="BT49">
        <v>0</v>
      </c>
      <c r="BU49">
        <v>0</v>
      </c>
      <c r="BV49">
        <v>0</v>
      </c>
      <c r="BW49">
        <v>1</v>
      </c>
      <c r="CV49">
        <v>0</v>
      </c>
      <c r="CW49">
        <f>ROUND(Y49*Source!I76*DO49,7)</f>
        <v>0</v>
      </c>
      <c r="CX49">
        <f>ROUND(Y49*Source!I76,7)</f>
        <v>0.20735999999999999</v>
      </c>
      <c r="CY49">
        <f>AB49</f>
        <v>11.49</v>
      </c>
      <c r="CZ49">
        <f>AF49</f>
        <v>8.84</v>
      </c>
      <c r="DA49">
        <f>AJ49</f>
        <v>1.3</v>
      </c>
      <c r="DB49">
        <f t="shared" si="19"/>
        <v>30.552</v>
      </c>
      <c r="DC49">
        <f t="shared" si="20"/>
        <v>0</v>
      </c>
      <c r="DD49" t="s">
        <v>3</v>
      </c>
      <c r="DE49" t="s">
        <v>3</v>
      </c>
      <c r="DF49">
        <f t="shared" si="17"/>
        <v>0</v>
      </c>
      <c r="DG49">
        <f>ROUND(ROUND(AF49*AJ49,2)*CX49,2)</f>
        <v>2.38</v>
      </c>
      <c r="DH49">
        <f t="shared" si="2"/>
        <v>0</v>
      </c>
      <c r="DI49">
        <f t="shared" si="3"/>
        <v>0</v>
      </c>
      <c r="DJ49">
        <f>DG49+DH49</f>
        <v>2.38</v>
      </c>
      <c r="DK49">
        <v>1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ROW(Source!A76)</f>
        <v>76</v>
      </c>
      <c r="B50">
        <v>312147598</v>
      </c>
      <c r="C50">
        <v>312151943</v>
      </c>
      <c r="D50">
        <v>277945805</v>
      </c>
      <c r="E50">
        <v>1</v>
      </c>
      <c r="F50">
        <v>1</v>
      </c>
      <c r="G50">
        <v>1</v>
      </c>
      <c r="H50">
        <v>2</v>
      </c>
      <c r="I50" t="s">
        <v>509</v>
      </c>
      <c r="J50" t="s">
        <v>510</v>
      </c>
      <c r="K50" t="s">
        <v>511</v>
      </c>
      <c r="L50">
        <v>1368</v>
      </c>
      <c r="N50">
        <v>1011</v>
      </c>
      <c r="O50" t="s">
        <v>309</v>
      </c>
      <c r="P50" t="s">
        <v>309</v>
      </c>
      <c r="Q50">
        <v>1</v>
      </c>
      <c r="W50">
        <v>0</v>
      </c>
      <c r="X50">
        <v>721652621</v>
      </c>
      <c r="Y50">
        <f t="shared" si="18"/>
        <v>0.24</v>
      </c>
      <c r="AA50">
        <v>0</v>
      </c>
      <c r="AB50">
        <v>544.70000000000005</v>
      </c>
      <c r="AC50">
        <v>477.98</v>
      </c>
      <c r="AD50">
        <v>0</v>
      </c>
      <c r="AE50">
        <v>0</v>
      </c>
      <c r="AF50">
        <v>544.70000000000005</v>
      </c>
      <c r="AG50">
        <v>477.98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0</v>
      </c>
      <c r="AP50">
        <v>1</v>
      </c>
      <c r="AQ50">
        <v>1</v>
      </c>
      <c r="AR50">
        <v>0</v>
      </c>
      <c r="AS50" t="s">
        <v>3</v>
      </c>
      <c r="AT50">
        <v>0.2</v>
      </c>
      <c r="AU50" t="s">
        <v>130</v>
      </c>
      <c r="AV50">
        <v>1</v>
      </c>
      <c r="AW50">
        <v>2</v>
      </c>
      <c r="AX50">
        <v>312151962</v>
      </c>
      <c r="AY50">
        <v>1</v>
      </c>
      <c r="AZ50">
        <v>0</v>
      </c>
      <c r="BA50">
        <v>50</v>
      </c>
      <c r="BB50">
        <v>1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108.94000000000001</v>
      </c>
      <c r="BL50">
        <v>95.596000000000004</v>
      </c>
      <c r="BM50">
        <v>0</v>
      </c>
      <c r="BN50">
        <v>0</v>
      </c>
      <c r="BO50">
        <v>0.2</v>
      </c>
      <c r="BP50">
        <v>1</v>
      </c>
      <c r="BQ50">
        <v>0</v>
      </c>
      <c r="BR50">
        <v>130.72800000000001</v>
      </c>
      <c r="BS50">
        <v>114.7152</v>
      </c>
      <c r="BT50">
        <v>0</v>
      </c>
      <c r="BU50">
        <v>0</v>
      </c>
      <c r="BV50">
        <v>0.24</v>
      </c>
      <c r="BW50">
        <v>1</v>
      </c>
      <c r="CV50">
        <v>0</v>
      </c>
      <c r="CW50">
        <f>ROUND(Y50*Source!I76*DO50,7)</f>
        <v>1.44E-2</v>
      </c>
      <c r="CX50">
        <f>ROUND(Y50*Source!I76,7)</f>
        <v>1.44E-2</v>
      </c>
      <c r="CY50">
        <f>AB50</f>
        <v>544.70000000000005</v>
      </c>
      <c r="CZ50">
        <f>AF50</f>
        <v>544.70000000000005</v>
      </c>
      <c r="DA50">
        <f>AJ50</f>
        <v>1</v>
      </c>
      <c r="DB50">
        <f t="shared" si="19"/>
        <v>130.72800000000001</v>
      </c>
      <c r="DC50">
        <f t="shared" si="20"/>
        <v>114.72</v>
      </c>
      <c r="DD50" t="s">
        <v>3</v>
      </c>
      <c r="DE50" t="s">
        <v>3</v>
      </c>
      <c r="DF50">
        <f t="shared" si="17"/>
        <v>0</v>
      </c>
      <c r="DG50">
        <f t="shared" ref="DG50:DG57" si="21">ROUND(ROUND(AF50,2)*CX50,2)</f>
        <v>7.84</v>
      </c>
      <c r="DH50">
        <f t="shared" si="2"/>
        <v>6.88</v>
      </c>
      <c r="DI50">
        <f t="shared" si="3"/>
        <v>0</v>
      </c>
      <c r="DJ50">
        <f>DG50+DH50</f>
        <v>14.719999999999999</v>
      </c>
      <c r="DK50">
        <v>1</v>
      </c>
      <c r="DL50" t="s">
        <v>508</v>
      </c>
      <c r="DM50">
        <v>4</v>
      </c>
      <c r="DN50" t="s">
        <v>497</v>
      </c>
      <c r="DO50">
        <v>1</v>
      </c>
    </row>
    <row r="51" spans="1:119" x14ac:dyDescent="0.2">
      <c r="A51">
        <f>ROW(Source!A76)</f>
        <v>76</v>
      </c>
      <c r="B51">
        <v>312147598</v>
      </c>
      <c r="C51">
        <v>312151943</v>
      </c>
      <c r="D51">
        <v>277865783</v>
      </c>
      <c r="E51">
        <v>1</v>
      </c>
      <c r="F51">
        <v>1</v>
      </c>
      <c r="G51">
        <v>1</v>
      </c>
      <c r="H51">
        <v>3</v>
      </c>
      <c r="I51" t="s">
        <v>523</v>
      </c>
      <c r="J51" t="s">
        <v>524</v>
      </c>
      <c r="K51" t="s">
        <v>525</v>
      </c>
      <c r="L51">
        <v>1302</v>
      </c>
      <c r="N51">
        <v>1003</v>
      </c>
      <c r="O51" t="s">
        <v>526</v>
      </c>
      <c r="P51" t="s">
        <v>526</v>
      </c>
      <c r="Q51">
        <v>10</v>
      </c>
      <c r="W51">
        <v>0</v>
      </c>
      <c r="X51">
        <v>153135899</v>
      </c>
      <c r="Y51">
        <f>(AT51*ROUND(0,7))</f>
        <v>0</v>
      </c>
      <c r="AA51">
        <v>54.68</v>
      </c>
      <c r="AB51">
        <v>0</v>
      </c>
      <c r="AC51">
        <v>0</v>
      </c>
      <c r="AD51">
        <v>0</v>
      </c>
      <c r="AE51">
        <v>37.71</v>
      </c>
      <c r="AF51">
        <v>0</v>
      </c>
      <c r="AG51">
        <v>0</v>
      </c>
      <c r="AH51">
        <v>0</v>
      </c>
      <c r="AI51">
        <v>1.45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0</v>
      </c>
      <c r="AP51">
        <v>1</v>
      </c>
      <c r="AQ51">
        <v>1</v>
      </c>
      <c r="AR51">
        <v>0</v>
      </c>
      <c r="AS51" t="s">
        <v>3</v>
      </c>
      <c r="AT51">
        <v>0.245</v>
      </c>
      <c r="AU51" t="s">
        <v>37</v>
      </c>
      <c r="AV51">
        <v>0</v>
      </c>
      <c r="AW51">
        <v>2</v>
      </c>
      <c r="AX51">
        <v>312151963</v>
      </c>
      <c r="AY51">
        <v>1</v>
      </c>
      <c r="AZ51">
        <v>0</v>
      </c>
      <c r="BA51">
        <v>51</v>
      </c>
      <c r="BB51">
        <v>1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9.2389500000000009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1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ROUND(Y51*Source!I76,7)</f>
        <v>0</v>
      </c>
      <c r="CY51">
        <f>AA51</f>
        <v>54.68</v>
      </c>
      <c r="CZ51">
        <f>AE51</f>
        <v>37.71</v>
      </c>
      <c r="DA51">
        <f>AI51</f>
        <v>1.45</v>
      </c>
      <c r="DB51">
        <f>ROUND((ROUND(AT51*CZ51,2)*ROUND(0,7)),6)</f>
        <v>0</v>
      </c>
      <c r="DC51">
        <f>ROUND((ROUND(AT51*AG51,2)*ROUND(0,7)),6)</f>
        <v>0</v>
      </c>
      <c r="DD51" t="s">
        <v>3</v>
      </c>
      <c r="DE51" t="s">
        <v>3</v>
      </c>
      <c r="DF51">
        <f>ROUND(ROUND(AE51*AI51,2)*CX51,2)</f>
        <v>0</v>
      </c>
      <c r="DG51">
        <f t="shared" si="21"/>
        <v>0</v>
      </c>
      <c r="DH51">
        <f t="shared" si="2"/>
        <v>0</v>
      </c>
      <c r="DI51">
        <f t="shared" si="3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ROW(Source!A76)</f>
        <v>76</v>
      </c>
      <c r="B52">
        <v>312147598</v>
      </c>
      <c r="C52">
        <v>312151943</v>
      </c>
      <c r="D52">
        <v>277868351</v>
      </c>
      <c r="E52">
        <v>1</v>
      </c>
      <c r="F52">
        <v>1</v>
      </c>
      <c r="G52">
        <v>1</v>
      </c>
      <c r="H52">
        <v>3</v>
      </c>
      <c r="I52" t="s">
        <v>527</v>
      </c>
      <c r="J52" t="s">
        <v>528</v>
      </c>
      <c r="K52" t="s">
        <v>529</v>
      </c>
      <c r="L52">
        <v>1348</v>
      </c>
      <c r="N52">
        <v>1009</v>
      </c>
      <c r="O52" t="s">
        <v>530</v>
      </c>
      <c r="P52" t="s">
        <v>530</v>
      </c>
      <c r="Q52">
        <v>1000</v>
      </c>
      <c r="W52">
        <v>0</v>
      </c>
      <c r="X52">
        <v>-554657879</v>
      </c>
      <c r="Y52">
        <f>(AT52*ROUND(0,7))</f>
        <v>0</v>
      </c>
      <c r="AA52">
        <v>111093.88</v>
      </c>
      <c r="AB52">
        <v>0</v>
      </c>
      <c r="AC52">
        <v>0</v>
      </c>
      <c r="AD52">
        <v>0</v>
      </c>
      <c r="AE52">
        <v>99190.96</v>
      </c>
      <c r="AF52">
        <v>0</v>
      </c>
      <c r="AG52">
        <v>0</v>
      </c>
      <c r="AH52">
        <v>0</v>
      </c>
      <c r="AI52">
        <v>1.1200000000000001</v>
      </c>
      <c r="AJ52">
        <v>1</v>
      </c>
      <c r="AK52">
        <v>1</v>
      </c>
      <c r="AL52">
        <v>1</v>
      </c>
      <c r="AM52">
        <v>2</v>
      </c>
      <c r="AN52">
        <v>0</v>
      </c>
      <c r="AO52">
        <v>0</v>
      </c>
      <c r="AP52">
        <v>1</v>
      </c>
      <c r="AQ52">
        <v>1</v>
      </c>
      <c r="AR52">
        <v>0</v>
      </c>
      <c r="AS52" t="s">
        <v>3</v>
      </c>
      <c r="AT52">
        <v>1.1E-4</v>
      </c>
      <c r="AU52" t="s">
        <v>37</v>
      </c>
      <c r="AV52">
        <v>0</v>
      </c>
      <c r="AW52">
        <v>2</v>
      </c>
      <c r="AX52">
        <v>312151964</v>
      </c>
      <c r="AY52">
        <v>1</v>
      </c>
      <c r="AZ52">
        <v>0</v>
      </c>
      <c r="BA52">
        <v>52</v>
      </c>
      <c r="BB52">
        <v>1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10.911005600000001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1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ROUND(Y52*Source!I76,7)</f>
        <v>0</v>
      </c>
      <c r="CY52">
        <f>AA52</f>
        <v>111093.88</v>
      </c>
      <c r="CZ52">
        <f>AE52</f>
        <v>99190.96</v>
      </c>
      <c r="DA52">
        <f>AI52</f>
        <v>1.1200000000000001</v>
      </c>
      <c r="DB52">
        <f>ROUND((ROUND(AT52*CZ52,2)*ROUND(0,7)),6)</f>
        <v>0</v>
      </c>
      <c r="DC52">
        <f>ROUND((ROUND(AT52*AG52,2)*ROUND(0,7)),6)</f>
        <v>0</v>
      </c>
      <c r="DD52" t="s">
        <v>3</v>
      </c>
      <c r="DE52" t="s">
        <v>3</v>
      </c>
      <c r="DF52">
        <f>ROUND(ROUND(AE52*AI52,2)*CX52,2)</f>
        <v>0</v>
      </c>
      <c r="DG52">
        <f t="shared" si="21"/>
        <v>0</v>
      </c>
      <c r="DH52">
        <f t="shared" si="2"/>
        <v>0</v>
      </c>
      <c r="DI52">
        <f t="shared" si="3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ROW(Source!A76)</f>
        <v>76</v>
      </c>
      <c r="B53">
        <v>312147598</v>
      </c>
      <c r="C53">
        <v>312151943</v>
      </c>
      <c r="D53">
        <v>277881811</v>
      </c>
      <c r="E53">
        <v>1</v>
      </c>
      <c r="F53">
        <v>1</v>
      </c>
      <c r="G53">
        <v>1</v>
      </c>
      <c r="H53">
        <v>3</v>
      </c>
      <c r="I53" t="s">
        <v>531</v>
      </c>
      <c r="J53" t="s">
        <v>532</v>
      </c>
      <c r="K53" t="s">
        <v>533</v>
      </c>
      <c r="L53">
        <v>1346</v>
      </c>
      <c r="N53">
        <v>1009</v>
      </c>
      <c r="O53" t="s">
        <v>534</v>
      </c>
      <c r="P53" t="s">
        <v>534</v>
      </c>
      <c r="Q53">
        <v>1</v>
      </c>
      <c r="W53">
        <v>0</v>
      </c>
      <c r="X53">
        <v>792997800</v>
      </c>
      <c r="Y53">
        <f>(AT53*ROUND(0,7))</f>
        <v>0</v>
      </c>
      <c r="AA53">
        <v>1499.09</v>
      </c>
      <c r="AB53">
        <v>0</v>
      </c>
      <c r="AC53">
        <v>0</v>
      </c>
      <c r="AD53">
        <v>0</v>
      </c>
      <c r="AE53">
        <v>931.11</v>
      </c>
      <c r="AF53">
        <v>0</v>
      </c>
      <c r="AG53">
        <v>0</v>
      </c>
      <c r="AH53">
        <v>0</v>
      </c>
      <c r="AI53">
        <v>1.61</v>
      </c>
      <c r="AJ53">
        <v>1</v>
      </c>
      <c r="AK53">
        <v>1</v>
      </c>
      <c r="AL53">
        <v>1</v>
      </c>
      <c r="AM53">
        <v>2</v>
      </c>
      <c r="AN53">
        <v>0</v>
      </c>
      <c r="AO53">
        <v>0</v>
      </c>
      <c r="AP53">
        <v>1</v>
      </c>
      <c r="AQ53">
        <v>1</v>
      </c>
      <c r="AR53">
        <v>0</v>
      </c>
      <c r="AS53" t="s">
        <v>3</v>
      </c>
      <c r="AT53">
        <v>0.25</v>
      </c>
      <c r="AU53" t="s">
        <v>37</v>
      </c>
      <c r="AV53">
        <v>0</v>
      </c>
      <c r="AW53">
        <v>2</v>
      </c>
      <c r="AX53">
        <v>312151965</v>
      </c>
      <c r="AY53">
        <v>1</v>
      </c>
      <c r="AZ53">
        <v>0</v>
      </c>
      <c r="BA53">
        <v>53</v>
      </c>
      <c r="BB53">
        <v>1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232.7775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1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ROUND(Y53*Source!I76,7)</f>
        <v>0</v>
      </c>
      <c r="CY53">
        <f>AA53</f>
        <v>1499.09</v>
      </c>
      <c r="CZ53">
        <f>AE53</f>
        <v>931.11</v>
      </c>
      <c r="DA53">
        <f>AI53</f>
        <v>1.61</v>
      </c>
      <c r="DB53">
        <f>ROUND((ROUND(AT53*CZ53,2)*ROUND(0,7)),6)</f>
        <v>0</v>
      </c>
      <c r="DC53">
        <f>ROUND((ROUND(AT53*AG53,2)*ROUND(0,7)),6)</f>
        <v>0</v>
      </c>
      <c r="DD53" t="s">
        <v>3</v>
      </c>
      <c r="DE53" t="s">
        <v>3</v>
      </c>
      <c r="DF53">
        <f>ROUND(ROUND(AE53*AI53,2)*CX53,2)</f>
        <v>0</v>
      </c>
      <c r="DG53">
        <f t="shared" si="21"/>
        <v>0</v>
      </c>
      <c r="DH53">
        <f t="shared" si="2"/>
        <v>0</v>
      </c>
      <c r="DI53">
        <f t="shared" si="3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ROW(Source!A76)</f>
        <v>76</v>
      </c>
      <c r="B54">
        <v>312147598</v>
      </c>
      <c r="C54">
        <v>312151943</v>
      </c>
      <c r="D54">
        <v>277896313</v>
      </c>
      <c r="E54">
        <v>1</v>
      </c>
      <c r="F54">
        <v>1</v>
      </c>
      <c r="G54">
        <v>1</v>
      </c>
      <c r="H54">
        <v>3</v>
      </c>
      <c r="I54" t="s">
        <v>535</v>
      </c>
      <c r="J54" t="s">
        <v>536</v>
      </c>
      <c r="K54" t="s">
        <v>537</v>
      </c>
      <c r="L54">
        <v>1348</v>
      </c>
      <c r="N54">
        <v>1009</v>
      </c>
      <c r="O54" t="s">
        <v>530</v>
      </c>
      <c r="P54" t="s">
        <v>530</v>
      </c>
      <c r="Q54">
        <v>1000</v>
      </c>
      <c r="W54">
        <v>0</v>
      </c>
      <c r="X54">
        <v>-1568086514</v>
      </c>
      <c r="Y54">
        <f>(AT54*ROUND(0,7))</f>
        <v>0</v>
      </c>
      <c r="AA54">
        <v>84352.1</v>
      </c>
      <c r="AB54">
        <v>0</v>
      </c>
      <c r="AC54">
        <v>0</v>
      </c>
      <c r="AD54">
        <v>0</v>
      </c>
      <c r="AE54">
        <v>82698.14</v>
      </c>
      <c r="AF54">
        <v>0</v>
      </c>
      <c r="AG54">
        <v>0</v>
      </c>
      <c r="AH54">
        <v>0</v>
      </c>
      <c r="AI54">
        <v>1.02</v>
      </c>
      <c r="AJ54">
        <v>1</v>
      </c>
      <c r="AK54">
        <v>1</v>
      </c>
      <c r="AL54">
        <v>1</v>
      </c>
      <c r="AM54">
        <v>2</v>
      </c>
      <c r="AN54">
        <v>0</v>
      </c>
      <c r="AO54">
        <v>0</v>
      </c>
      <c r="AP54">
        <v>1</v>
      </c>
      <c r="AQ54">
        <v>1</v>
      </c>
      <c r="AR54">
        <v>0</v>
      </c>
      <c r="AS54" t="s">
        <v>3</v>
      </c>
      <c r="AT54">
        <v>7.2000000000000005E-4</v>
      </c>
      <c r="AU54" t="s">
        <v>37</v>
      </c>
      <c r="AV54">
        <v>0</v>
      </c>
      <c r="AW54">
        <v>2</v>
      </c>
      <c r="AX54">
        <v>312151966</v>
      </c>
      <c r="AY54">
        <v>1</v>
      </c>
      <c r="AZ54">
        <v>0</v>
      </c>
      <c r="BA54">
        <v>54</v>
      </c>
      <c r="BB54">
        <v>1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59.5426608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1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ROUND(Y54*Source!I76,7)</f>
        <v>0</v>
      </c>
      <c r="CY54">
        <f>AA54</f>
        <v>84352.1</v>
      </c>
      <c r="CZ54">
        <f>AE54</f>
        <v>82698.14</v>
      </c>
      <c r="DA54">
        <f>AI54</f>
        <v>1.02</v>
      </c>
      <c r="DB54">
        <f>ROUND((ROUND(AT54*CZ54,2)*ROUND(0,7)),6)</f>
        <v>0</v>
      </c>
      <c r="DC54">
        <f>ROUND((ROUND(AT54*AG54,2)*ROUND(0,7)),6)</f>
        <v>0</v>
      </c>
      <c r="DD54" t="s">
        <v>3</v>
      </c>
      <c r="DE54" t="s">
        <v>3</v>
      </c>
      <c r="DF54">
        <f>ROUND(ROUND(AE54*AI54,2)*CX54,2)</f>
        <v>0</v>
      </c>
      <c r="DG54">
        <f t="shared" si="21"/>
        <v>0</v>
      </c>
      <c r="DH54">
        <f t="shared" si="2"/>
        <v>0</v>
      </c>
      <c r="DI54">
        <f t="shared" si="3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ROW(Source!A76)</f>
        <v>76</v>
      </c>
      <c r="B55">
        <v>312147598</v>
      </c>
      <c r="C55">
        <v>312151943</v>
      </c>
      <c r="D55">
        <v>277566433</v>
      </c>
      <c r="E55">
        <v>109</v>
      </c>
      <c r="F55">
        <v>1</v>
      </c>
      <c r="G55">
        <v>1</v>
      </c>
      <c r="H55">
        <v>3</v>
      </c>
      <c r="I55" t="s">
        <v>123</v>
      </c>
      <c r="J55" t="s">
        <v>3</v>
      </c>
      <c r="K55" t="s">
        <v>124</v>
      </c>
      <c r="L55">
        <v>3277935</v>
      </c>
      <c r="N55">
        <v>1013</v>
      </c>
      <c r="O55" t="s">
        <v>125</v>
      </c>
      <c r="P55" t="s">
        <v>125</v>
      </c>
      <c r="Q55">
        <v>1</v>
      </c>
      <c r="W55">
        <v>0</v>
      </c>
      <c r="X55">
        <v>274903907</v>
      </c>
      <c r="Y55">
        <f t="shared" ref="Y55:Y81" si="22">AT55</f>
        <v>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3</v>
      </c>
      <c r="AT55">
        <v>2</v>
      </c>
      <c r="AU55" t="s">
        <v>3</v>
      </c>
      <c r="AV55">
        <v>0</v>
      </c>
      <c r="AW55">
        <v>2</v>
      </c>
      <c r="AX55">
        <v>312151967</v>
      </c>
      <c r="AY55">
        <v>1</v>
      </c>
      <c r="AZ55">
        <v>2048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ROUND(Y55*Source!I76,7)</f>
        <v>0.12</v>
      </c>
      <c r="CY55">
        <f>AA55</f>
        <v>0</v>
      </c>
      <c r="CZ55">
        <f>AE55</f>
        <v>0</v>
      </c>
      <c r="DA55">
        <f>AI55</f>
        <v>1</v>
      </c>
      <c r="DB55">
        <f t="shared" ref="DB55:DB81" si="23">ROUND(ROUND(AT55*CZ55,2),6)</f>
        <v>0</v>
      </c>
      <c r="DC55">
        <f t="shared" ref="DC55:DC81" si="24">ROUND(ROUND(AT55*AG55,2),6)</f>
        <v>0</v>
      </c>
      <c r="DD55" t="s">
        <v>3</v>
      </c>
      <c r="DE55" t="s">
        <v>3</v>
      </c>
      <c r="DF55">
        <f t="shared" ref="DF55:DF86" si="25">ROUND(ROUND(AE55,2)*CX55,2)</f>
        <v>0</v>
      </c>
      <c r="DG55">
        <f t="shared" si="21"/>
        <v>0</v>
      </c>
      <c r="DH55">
        <f t="shared" si="2"/>
        <v>0</v>
      </c>
      <c r="DI55">
        <f t="shared" si="3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ROW(Source!A113)</f>
        <v>113</v>
      </c>
      <c r="B56">
        <v>312147598</v>
      </c>
      <c r="C56">
        <v>312148610</v>
      </c>
      <c r="D56">
        <v>277560289</v>
      </c>
      <c r="E56">
        <v>109</v>
      </c>
      <c r="F56">
        <v>1</v>
      </c>
      <c r="G56">
        <v>1</v>
      </c>
      <c r="H56">
        <v>1</v>
      </c>
      <c r="I56" t="s">
        <v>538</v>
      </c>
      <c r="J56" t="s">
        <v>3</v>
      </c>
      <c r="K56" t="s">
        <v>539</v>
      </c>
      <c r="L56">
        <v>1191</v>
      </c>
      <c r="N56">
        <v>1013</v>
      </c>
      <c r="O56" t="s">
        <v>497</v>
      </c>
      <c r="P56" t="s">
        <v>497</v>
      </c>
      <c r="Q56">
        <v>1</v>
      </c>
      <c r="W56">
        <v>0</v>
      </c>
      <c r="X56">
        <v>1893946532</v>
      </c>
      <c r="Y56">
        <f t="shared" si="22"/>
        <v>1.27</v>
      </c>
      <c r="AA56">
        <v>0</v>
      </c>
      <c r="AB56">
        <v>0</v>
      </c>
      <c r="AC56">
        <v>0</v>
      </c>
      <c r="AD56">
        <v>451.23</v>
      </c>
      <c r="AE56">
        <v>0</v>
      </c>
      <c r="AF56">
        <v>0</v>
      </c>
      <c r="AG56">
        <v>0</v>
      </c>
      <c r="AH56">
        <v>451.23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0</v>
      </c>
      <c r="AP56">
        <v>1</v>
      </c>
      <c r="AQ56">
        <v>1</v>
      </c>
      <c r="AR56">
        <v>0</v>
      </c>
      <c r="AS56" t="s">
        <v>3</v>
      </c>
      <c r="AT56">
        <v>1.27</v>
      </c>
      <c r="AU56" t="s">
        <v>3</v>
      </c>
      <c r="AV56">
        <v>1</v>
      </c>
      <c r="AW56">
        <v>2</v>
      </c>
      <c r="AX56">
        <v>312148615</v>
      </c>
      <c r="AY56">
        <v>1</v>
      </c>
      <c r="AZ56">
        <v>0</v>
      </c>
      <c r="BA56">
        <v>56</v>
      </c>
      <c r="BB56">
        <v>1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573.06209999999999</v>
      </c>
      <c r="BN56">
        <v>1.27</v>
      </c>
      <c r="BO56">
        <v>0</v>
      </c>
      <c r="BP56">
        <v>1</v>
      </c>
      <c r="BQ56">
        <v>0</v>
      </c>
      <c r="BR56">
        <v>0</v>
      </c>
      <c r="BS56">
        <v>0</v>
      </c>
      <c r="BT56">
        <v>573.06209999999999</v>
      </c>
      <c r="BU56">
        <v>1.27</v>
      </c>
      <c r="BV56">
        <v>0</v>
      </c>
      <c r="BW56">
        <v>1</v>
      </c>
      <c r="CU56">
        <f>ROUND(AT56*Source!I113*AH56*AL56,2)</f>
        <v>9742.06</v>
      </c>
      <c r="CV56">
        <f>ROUND(Y56*Source!I113,7)</f>
        <v>21.59</v>
      </c>
      <c r="CW56">
        <v>0</v>
      </c>
      <c r="CX56">
        <f>ROUND(Y56*Source!I113,7)</f>
        <v>21.59</v>
      </c>
      <c r="CY56">
        <f>AD56</f>
        <v>451.23</v>
      </c>
      <c r="CZ56">
        <f>AH56</f>
        <v>451.23</v>
      </c>
      <c r="DA56">
        <f>AL56</f>
        <v>1</v>
      </c>
      <c r="DB56">
        <f t="shared" si="23"/>
        <v>573.05999999999995</v>
      </c>
      <c r="DC56">
        <f t="shared" si="24"/>
        <v>0</v>
      </c>
      <c r="DD56" t="s">
        <v>3</v>
      </c>
      <c r="DE56" t="s">
        <v>3</v>
      </c>
      <c r="DF56">
        <f t="shared" si="25"/>
        <v>0</v>
      </c>
      <c r="DG56">
        <f t="shared" si="21"/>
        <v>0</v>
      </c>
      <c r="DH56">
        <f t="shared" si="2"/>
        <v>0</v>
      </c>
      <c r="DI56">
        <f t="shared" si="3"/>
        <v>9742.06</v>
      </c>
      <c r="DJ56">
        <f>DI56</f>
        <v>9742.06</v>
      </c>
      <c r="DK56">
        <v>1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ROW(Source!A113)</f>
        <v>113</v>
      </c>
      <c r="B57">
        <v>312147598</v>
      </c>
      <c r="C57">
        <v>312148610</v>
      </c>
      <c r="D57">
        <v>277560491</v>
      </c>
      <c r="E57">
        <v>109</v>
      </c>
      <c r="F57">
        <v>1</v>
      </c>
      <c r="G57">
        <v>1</v>
      </c>
      <c r="H57">
        <v>1</v>
      </c>
      <c r="I57" t="s">
        <v>495</v>
      </c>
      <c r="J57" t="s">
        <v>3</v>
      </c>
      <c r="K57" t="s">
        <v>496</v>
      </c>
      <c r="L57">
        <v>1191</v>
      </c>
      <c r="N57">
        <v>1013</v>
      </c>
      <c r="O57" t="s">
        <v>497</v>
      </c>
      <c r="P57" t="s">
        <v>497</v>
      </c>
      <c r="Q57">
        <v>1</v>
      </c>
      <c r="W57">
        <v>0</v>
      </c>
      <c r="X57">
        <v>-1417349443</v>
      </c>
      <c r="Y57">
        <f t="shared" si="22"/>
        <v>0.13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0</v>
      </c>
      <c r="AP57">
        <v>1</v>
      </c>
      <c r="AQ57">
        <v>1</v>
      </c>
      <c r="AR57">
        <v>0</v>
      </c>
      <c r="AS57" t="s">
        <v>3</v>
      </c>
      <c r="AT57">
        <v>0.13</v>
      </c>
      <c r="AU57" t="s">
        <v>3</v>
      </c>
      <c r="AV57">
        <v>2</v>
      </c>
      <c r="AW57">
        <v>2</v>
      </c>
      <c r="AX57">
        <v>312148616</v>
      </c>
      <c r="AY57">
        <v>1</v>
      </c>
      <c r="AZ57">
        <v>0</v>
      </c>
      <c r="BA57">
        <v>57</v>
      </c>
      <c r="BB57">
        <v>1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ROUND(Y57*Source!I113,7)</f>
        <v>2.21</v>
      </c>
      <c r="CY57">
        <f>AD57</f>
        <v>0</v>
      </c>
      <c r="CZ57">
        <f>AH57</f>
        <v>0</v>
      </c>
      <c r="DA57">
        <f>AL57</f>
        <v>1</v>
      </c>
      <c r="DB57">
        <f t="shared" si="23"/>
        <v>0</v>
      </c>
      <c r="DC57">
        <f t="shared" si="24"/>
        <v>0</v>
      </c>
      <c r="DD57" t="s">
        <v>3</v>
      </c>
      <c r="DE57" t="s">
        <v>3</v>
      </c>
      <c r="DF57">
        <f t="shared" si="25"/>
        <v>0</v>
      </c>
      <c r="DG57">
        <f t="shared" si="21"/>
        <v>0</v>
      </c>
      <c r="DH57">
        <f t="shared" si="2"/>
        <v>0</v>
      </c>
      <c r="DI57">
        <f t="shared" si="3"/>
        <v>0</v>
      </c>
      <c r="DJ57">
        <f>DI57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ROW(Source!A113)</f>
        <v>113</v>
      </c>
      <c r="B58">
        <v>312147598</v>
      </c>
      <c r="C58">
        <v>312148610</v>
      </c>
      <c r="D58">
        <v>277944868</v>
      </c>
      <c r="E58">
        <v>1</v>
      </c>
      <c r="F58">
        <v>1</v>
      </c>
      <c r="G58">
        <v>1</v>
      </c>
      <c r="H58">
        <v>2</v>
      </c>
      <c r="I58" t="s">
        <v>505</v>
      </c>
      <c r="J58" t="s">
        <v>506</v>
      </c>
      <c r="K58" t="s">
        <v>507</v>
      </c>
      <c r="L58">
        <v>1368</v>
      </c>
      <c r="N58">
        <v>1011</v>
      </c>
      <c r="O58" t="s">
        <v>309</v>
      </c>
      <c r="P58" t="s">
        <v>309</v>
      </c>
      <c r="Q58">
        <v>1</v>
      </c>
      <c r="W58">
        <v>0</v>
      </c>
      <c r="X58">
        <v>412917512</v>
      </c>
      <c r="Y58">
        <f t="shared" si="22"/>
        <v>0.06</v>
      </c>
      <c r="AA58">
        <v>0</v>
      </c>
      <c r="AB58">
        <v>436.88</v>
      </c>
      <c r="AC58">
        <v>477.98</v>
      </c>
      <c r="AD58">
        <v>0</v>
      </c>
      <c r="AE58">
        <v>0</v>
      </c>
      <c r="AF58">
        <v>346.73</v>
      </c>
      <c r="AG58">
        <v>477.98</v>
      </c>
      <c r="AH58">
        <v>0</v>
      </c>
      <c r="AI58">
        <v>1</v>
      </c>
      <c r="AJ58">
        <v>1.26</v>
      </c>
      <c r="AK58">
        <v>1</v>
      </c>
      <c r="AL58">
        <v>1</v>
      </c>
      <c r="AM58">
        <v>2</v>
      </c>
      <c r="AN58">
        <v>0</v>
      </c>
      <c r="AO58">
        <v>0</v>
      </c>
      <c r="AP58">
        <v>1</v>
      </c>
      <c r="AQ58">
        <v>1</v>
      </c>
      <c r="AR58">
        <v>0</v>
      </c>
      <c r="AS58" t="s">
        <v>3</v>
      </c>
      <c r="AT58">
        <v>0.06</v>
      </c>
      <c r="AU58" t="s">
        <v>3</v>
      </c>
      <c r="AV58">
        <v>1</v>
      </c>
      <c r="AW58">
        <v>2</v>
      </c>
      <c r="AX58">
        <v>312148617</v>
      </c>
      <c r="AY58">
        <v>1</v>
      </c>
      <c r="AZ58">
        <v>0</v>
      </c>
      <c r="BA58">
        <v>58</v>
      </c>
      <c r="BB58">
        <v>1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20.803799999999999</v>
      </c>
      <c r="BL58">
        <v>28.678799999999999</v>
      </c>
      <c r="BM58">
        <v>0</v>
      </c>
      <c r="BN58">
        <v>0</v>
      </c>
      <c r="BO58">
        <v>0.06</v>
      </c>
      <c r="BP58">
        <v>1</v>
      </c>
      <c r="BQ58">
        <v>0</v>
      </c>
      <c r="BR58">
        <v>20.803799999999999</v>
      </c>
      <c r="BS58">
        <v>28.678799999999999</v>
      </c>
      <c r="BT58">
        <v>0</v>
      </c>
      <c r="BU58">
        <v>0</v>
      </c>
      <c r="BV58">
        <v>0.06</v>
      </c>
      <c r="BW58">
        <v>1</v>
      </c>
      <c r="CV58">
        <v>0</v>
      </c>
      <c r="CW58">
        <f>ROUND(Y58*Source!I113*DO58,7)</f>
        <v>1.02</v>
      </c>
      <c r="CX58">
        <f>ROUND(Y58*Source!I113,7)</f>
        <v>1.02</v>
      </c>
      <c r="CY58">
        <f>AB58</f>
        <v>436.88</v>
      </c>
      <c r="CZ58">
        <f>AF58</f>
        <v>346.73</v>
      </c>
      <c r="DA58">
        <f>AJ58</f>
        <v>1.26</v>
      </c>
      <c r="DB58">
        <f t="shared" si="23"/>
        <v>20.8</v>
      </c>
      <c r="DC58">
        <f t="shared" si="24"/>
        <v>28.68</v>
      </c>
      <c r="DD58" t="s">
        <v>3</v>
      </c>
      <c r="DE58" t="s">
        <v>3</v>
      </c>
      <c r="DF58">
        <f t="shared" si="25"/>
        <v>0</v>
      </c>
      <c r="DG58">
        <f>ROUND(ROUND(AF58*AJ58,2)*CX58,2)</f>
        <v>445.62</v>
      </c>
      <c r="DH58">
        <f t="shared" si="2"/>
        <v>487.54</v>
      </c>
      <c r="DI58">
        <f t="shared" si="3"/>
        <v>0</v>
      </c>
      <c r="DJ58">
        <f>DG58+DH58</f>
        <v>933.16000000000008</v>
      </c>
      <c r="DK58">
        <v>1</v>
      </c>
      <c r="DL58" t="s">
        <v>508</v>
      </c>
      <c r="DM58">
        <v>4</v>
      </c>
      <c r="DN58" t="s">
        <v>497</v>
      </c>
      <c r="DO58">
        <v>1</v>
      </c>
    </row>
    <row r="59" spans="1:119" x14ac:dyDescent="0.2">
      <c r="A59">
        <f>ROW(Source!A113)</f>
        <v>113</v>
      </c>
      <c r="B59">
        <v>312147598</v>
      </c>
      <c r="C59">
        <v>312148610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509</v>
      </c>
      <c r="J59" t="s">
        <v>510</v>
      </c>
      <c r="K59" t="s">
        <v>511</v>
      </c>
      <c r="L59">
        <v>1368</v>
      </c>
      <c r="N59">
        <v>1011</v>
      </c>
      <c r="O59" t="s">
        <v>309</v>
      </c>
      <c r="P59" t="s">
        <v>309</v>
      </c>
      <c r="Q59">
        <v>1</v>
      </c>
      <c r="W59">
        <v>0</v>
      </c>
      <c r="X59">
        <v>721652621</v>
      </c>
      <c r="Y59">
        <f t="shared" si="22"/>
        <v>7.0000000000000007E-2</v>
      </c>
      <c r="AA59">
        <v>0</v>
      </c>
      <c r="AB59">
        <v>544.70000000000005</v>
      </c>
      <c r="AC59">
        <v>477.98</v>
      </c>
      <c r="AD59">
        <v>0</v>
      </c>
      <c r="AE59">
        <v>0</v>
      </c>
      <c r="AF59">
        <v>544.70000000000005</v>
      </c>
      <c r="AG59">
        <v>477.98</v>
      </c>
      <c r="AH59">
        <v>0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0</v>
      </c>
      <c r="AP59">
        <v>1</v>
      </c>
      <c r="AQ59">
        <v>1</v>
      </c>
      <c r="AR59">
        <v>0</v>
      </c>
      <c r="AS59" t="s">
        <v>3</v>
      </c>
      <c r="AT59">
        <v>7.0000000000000007E-2</v>
      </c>
      <c r="AU59" t="s">
        <v>3</v>
      </c>
      <c r="AV59">
        <v>1</v>
      </c>
      <c r="AW59">
        <v>2</v>
      </c>
      <c r="AX59">
        <v>312148618</v>
      </c>
      <c r="AY59">
        <v>1</v>
      </c>
      <c r="AZ59">
        <v>0</v>
      </c>
      <c r="BA59">
        <v>59</v>
      </c>
      <c r="BB59">
        <v>1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38.129000000000005</v>
      </c>
      <c r="BL59">
        <v>33.458600000000004</v>
      </c>
      <c r="BM59">
        <v>0</v>
      </c>
      <c r="BN59">
        <v>0</v>
      </c>
      <c r="BO59">
        <v>7.0000000000000007E-2</v>
      </c>
      <c r="BP59">
        <v>1</v>
      </c>
      <c r="BQ59">
        <v>0</v>
      </c>
      <c r="BR59">
        <v>38.129000000000005</v>
      </c>
      <c r="BS59">
        <v>33.458600000000004</v>
      </c>
      <c r="BT59">
        <v>0</v>
      </c>
      <c r="BU59">
        <v>0</v>
      </c>
      <c r="BV59">
        <v>7.0000000000000007E-2</v>
      </c>
      <c r="BW59">
        <v>1</v>
      </c>
      <c r="CV59">
        <v>0</v>
      </c>
      <c r="CW59">
        <f>ROUND(Y59*Source!I113*DO59,7)</f>
        <v>1.19</v>
      </c>
      <c r="CX59">
        <f>ROUND(Y59*Source!I113,7)</f>
        <v>1.19</v>
      </c>
      <c r="CY59">
        <f>AB59</f>
        <v>544.70000000000005</v>
      </c>
      <c r="CZ59">
        <f>AF59</f>
        <v>544.70000000000005</v>
      </c>
      <c r="DA59">
        <f>AJ59</f>
        <v>1</v>
      </c>
      <c r="DB59">
        <f t="shared" si="23"/>
        <v>38.130000000000003</v>
      </c>
      <c r="DC59">
        <f t="shared" si="24"/>
        <v>33.46</v>
      </c>
      <c r="DD59" t="s">
        <v>3</v>
      </c>
      <c r="DE59" t="s">
        <v>3</v>
      </c>
      <c r="DF59">
        <f t="shared" si="25"/>
        <v>0</v>
      </c>
      <c r="DG59">
        <f t="shared" ref="DG59:DG64" si="26">ROUND(ROUND(AF59,2)*CX59,2)</f>
        <v>648.19000000000005</v>
      </c>
      <c r="DH59">
        <f t="shared" si="2"/>
        <v>568.79999999999995</v>
      </c>
      <c r="DI59">
        <f t="shared" si="3"/>
        <v>0</v>
      </c>
      <c r="DJ59">
        <f>DG59+DH59</f>
        <v>1216.99</v>
      </c>
      <c r="DK59">
        <v>1</v>
      </c>
      <c r="DL59" t="s">
        <v>508</v>
      </c>
      <c r="DM59">
        <v>4</v>
      </c>
      <c r="DN59" t="s">
        <v>497</v>
      </c>
      <c r="DO59">
        <v>1</v>
      </c>
    </row>
    <row r="60" spans="1:119" x14ac:dyDescent="0.2">
      <c r="A60">
        <f>ROW(Source!A114)</f>
        <v>114</v>
      </c>
      <c r="B60">
        <v>312147598</v>
      </c>
      <c r="C60">
        <v>312148625</v>
      </c>
      <c r="D60">
        <v>277560257</v>
      </c>
      <c r="E60">
        <v>109</v>
      </c>
      <c r="F60">
        <v>1</v>
      </c>
      <c r="G60">
        <v>1</v>
      </c>
      <c r="H60">
        <v>1</v>
      </c>
      <c r="I60" t="s">
        <v>540</v>
      </c>
      <c r="J60" t="s">
        <v>3</v>
      </c>
      <c r="K60" t="s">
        <v>541</v>
      </c>
      <c r="L60">
        <v>1191</v>
      </c>
      <c r="N60">
        <v>1013</v>
      </c>
      <c r="O60" t="s">
        <v>497</v>
      </c>
      <c r="P60" t="s">
        <v>497</v>
      </c>
      <c r="Q60">
        <v>1</v>
      </c>
      <c r="W60">
        <v>0</v>
      </c>
      <c r="X60">
        <v>388411409</v>
      </c>
      <c r="Y60">
        <f t="shared" si="22"/>
        <v>0.66</v>
      </c>
      <c r="AA60">
        <v>0</v>
      </c>
      <c r="AB60">
        <v>0</v>
      </c>
      <c r="AC60">
        <v>0</v>
      </c>
      <c r="AD60">
        <v>406.64</v>
      </c>
      <c r="AE60">
        <v>0</v>
      </c>
      <c r="AF60">
        <v>0</v>
      </c>
      <c r="AG60">
        <v>0</v>
      </c>
      <c r="AH60">
        <v>406.64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0</v>
      </c>
      <c r="AP60">
        <v>1</v>
      </c>
      <c r="AQ60">
        <v>1</v>
      </c>
      <c r="AR60">
        <v>0</v>
      </c>
      <c r="AS60" t="s">
        <v>3</v>
      </c>
      <c r="AT60">
        <v>0.66</v>
      </c>
      <c r="AU60" t="s">
        <v>3</v>
      </c>
      <c r="AV60">
        <v>1</v>
      </c>
      <c r="AW60">
        <v>2</v>
      </c>
      <c r="AX60">
        <v>312148629</v>
      </c>
      <c r="AY60">
        <v>1</v>
      </c>
      <c r="AZ60">
        <v>0</v>
      </c>
      <c r="BA60">
        <v>66</v>
      </c>
      <c r="BB60">
        <v>1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268.38240000000002</v>
      </c>
      <c r="BN60">
        <v>0.66</v>
      </c>
      <c r="BO60">
        <v>0</v>
      </c>
      <c r="BP60">
        <v>1</v>
      </c>
      <c r="BQ60">
        <v>0</v>
      </c>
      <c r="BR60">
        <v>0</v>
      </c>
      <c r="BS60">
        <v>0</v>
      </c>
      <c r="BT60">
        <v>268.38240000000002</v>
      </c>
      <c r="BU60">
        <v>0.66</v>
      </c>
      <c r="BV60">
        <v>0</v>
      </c>
      <c r="BW60">
        <v>1</v>
      </c>
      <c r="CU60">
        <f>ROUND(AT60*Source!I114*AH60*AL60,2)</f>
        <v>4562.5</v>
      </c>
      <c r="CV60">
        <f>ROUND(Y60*Source!I114,7)</f>
        <v>11.22</v>
      </c>
      <c r="CW60">
        <v>0</v>
      </c>
      <c r="CX60">
        <f>ROUND(Y60*Source!I114,7)</f>
        <v>11.22</v>
      </c>
      <c r="CY60">
        <f>AD60</f>
        <v>406.64</v>
      </c>
      <c r="CZ60">
        <f>AH60</f>
        <v>406.64</v>
      </c>
      <c r="DA60">
        <f>AL60</f>
        <v>1</v>
      </c>
      <c r="DB60">
        <f t="shared" si="23"/>
        <v>268.38</v>
      </c>
      <c r="DC60">
        <f t="shared" si="24"/>
        <v>0</v>
      </c>
      <c r="DD60" t="s">
        <v>3</v>
      </c>
      <c r="DE60" t="s">
        <v>3</v>
      </c>
      <c r="DF60">
        <f t="shared" si="25"/>
        <v>0</v>
      </c>
      <c r="DG60">
        <f t="shared" si="26"/>
        <v>0</v>
      </c>
      <c r="DH60">
        <f t="shared" si="2"/>
        <v>0</v>
      </c>
      <c r="DI60">
        <f t="shared" si="3"/>
        <v>4562.5</v>
      </c>
      <c r="DJ60">
        <f>DI60</f>
        <v>4562.5</v>
      </c>
      <c r="DK60">
        <v>1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ROW(Source!A114)</f>
        <v>114</v>
      </c>
      <c r="B61">
        <v>312147598</v>
      </c>
      <c r="C61">
        <v>312148625</v>
      </c>
      <c r="D61">
        <v>277560491</v>
      </c>
      <c r="E61">
        <v>109</v>
      </c>
      <c r="F61">
        <v>1</v>
      </c>
      <c r="G61">
        <v>1</v>
      </c>
      <c r="H61">
        <v>1</v>
      </c>
      <c r="I61" t="s">
        <v>495</v>
      </c>
      <c r="J61" t="s">
        <v>3</v>
      </c>
      <c r="K61" t="s">
        <v>496</v>
      </c>
      <c r="L61">
        <v>1191</v>
      </c>
      <c r="N61">
        <v>1013</v>
      </c>
      <c r="O61" t="s">
        <v>497</v>
      </c>
      <c r="P61" t="s">
        <v>497</v>
      </c>
      <c r="Q61">
        <v>1</v>
      </c>
      <c r="W61">
        <v>0</v>
      </c>
      <c r="X61">
        <v>-1417349443</v>
      </c>
      <c r="Y61">
        <f t="shared" si="22"/>
        <v>0.03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0</v>
      </c>
      <c r="AP61">
        <v>1</v>
      </c>
      <c r="AQ61">
        <v>1</v>
      </c>
      <c r="AR61">
        <v>0</v>
      </c>
      <c r="AS61" t="s">
        <v>3</v>
      </c>
      <c r="AT61">
        <v>0.03</v>
      </c>
      <c r="AU61" t="s">
        <v>3</v>
      </c>
      <c r="AV61">
        <v>2</v>
      </c>
      <c r="AW61">
        <v>2</v>
      </c>
      <c r="AX61">
        <v>312148630</v>
      </c>
      <c r="AY61">
        <v>1</v>
      </c>
      <c r="AZ61">
        <v>0</v>
      </c>
      <c r="BA61">
        <v>67</v>
      </c>
      <c r="BB61">
        <v>1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ROUND(Y61*Source!I114,7)</f>
        <v>0.51</v>
      </c>
      <c r="CY61">
        <f>AD61</f>
        <v>0</v>
      </c>
      <c r="CZ61">
        <f>AH61</f>
        <v>0</v>
      </c>
      <c r="DA61">
        <f>AL61</f>
        <v>1</v>
      </c>
      <c r="DB61">
        <f t="shared" si="23"/>
        <v>0</v>
      </c>
      <c r="DC61">
        <f t="shared" si="24"/>
        <v>0</v>
      </c>
      <c r="DD61" t="s">
        <v>3</v>
      </c>
      <c r="DE61" t="s">
        <v>3</v>
      </c>
      <c r="DF61">
        <f t="shared" si="25"/>
        <v>0</v>
      </c>
      <c r="DG61">
        <f t="shared" si="26"/>
        <v>0</v>
      </c>
      <c r="DH61">
        <f t="shared" si="2"/>
        <v>0</v>
      </c>
      <c r="DI61">
        <f t="shared" si="3"/>
        <v>0</v>
      </c>
      <c r="DJ61">
        <f>DI61</f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ROW(Source!A114)</f>
        <v>114</v>
      </c>
      <c r="B62">
        <v>312147598</v>
      </c>
      <c r="C62">
        <v>312148625</v>
      </c>
      <c r="D62">
        <v>277945805</v>
      </c>
      <c r="E62">
        <v>1</v>
      </c>
      <c r="F62">
        <v>1</v>
      </c>
      <c r="G62">
        <v>1</v>
      </c>
      <c r="H62">
        <v>2</v>
      </c>
      <c r="I62" t="s">
        <v>509</v>
      </c>
      <c r="J62" t="s">
        <v>510</v>
      </c>
      <c r="K62" t="s">
        <v>511</v>
      </c>
      <c r="L62">
        <v>1368</v>
      </c>
      <c r="N62">
        <v>1011</v>
      </c>
      <c r="O62" t="s">
        <v>309</v>
      </c>
      <c r="P62" t="s">
        <v>309</v>
      </c>
      <c r="Q62">
        <v>1</v>
      </c>
      <c r="W62">
        <v>0</v>
      </c>
      <c r="X62">
        <v>721652621</v>
      </c>
      <c r="Y62">
        <f t="shared" si="22"/>
        <v>0.03</v>
      </c>
      <c r="AA62">
        <v>0</v>
      </c>
      <c r="AB62">
        <v>544.70000000000005</v>
      </c>
      <c r="AC62">
        <v>477.98</v>
      </c>
      <c r="AD62">
        <v>0</v>
      </c>
      <c r="AE62">
        <v>0</v>
      </c>
      <c r="AF62">
        <v>544.70000000000005</v>
      </c>
      <c r="AG62">
        <v>477.98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0</v>
      </c>
      <c r="AP62">
        <v>1</v>
      </c>
      <c r="AQ62">
        <v>1</v>
      </c>
      <c r="AR62">
        <v>0</v>
      </c>
      <c r="AS62" t="s">
        <v>3</v>
      </c>
      <c r="AT62">
        <v>0.03</v>
      </c>
      <c r="AU62" t="s">
        <v>3</v>
      </c>
      <c r="AV62">
        <v>1</v>
      </c>
      <c r="AW62">
        <v>2</v>
      </c>
      <c r="AX62">
        <v>312148631</v>
      </c>
      <c r="AY62">
        <v>1</v>
      </c>
      <c r="AZ62">
        <v>0</v>
      </c>
      <c r="BA62">
        <v>68</v>
      </c>
      <c r="BB62">
        <v>1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16.341000000000001</v>
      </c>
      <c r="BL62">
        <v>14.339399999999999</v>
      </c>
      <c r="BM62">
        <v>0</v>
      </c>
      <c r="BN62">
        <v>0</v>
      </c>
      <c r="BO62">
        <v>0.03</v>
      </c>
      <c r="BP62">
        <v>1</v>
      </c>
      <c r="BQ62">
        <v>0</v>
      </c>
      <c r="BR62">
        <v>16.341000000000001</v>
      </c>
      <c r="BS62">
        <v>14.339399999999999</v>
      </c>
      <c r="BT62">
        <v>0</v>
      </c>
      <c r="BU62">
        <v>0</v>
      </c>
      <c r="BV62">
        <v>0.03</v>
      </c>
      <c r="BW62">
        <v>1</v>
      </c>
      <c r="CV62">
        <v>0</v>
      </c>
      <c r="CW62">
        <f>ROUND(Y62*Source!I114*DO62,7)</f>
        <v>0.51</v>
      </c>
      <c r="CX62">
        <f>ROUND(Y62*Source!I114,7)</f>
        <v>0.51</v>
      </c>
      <c r="CY62">
        <f>AB62</f>
        <v>544.70000000000005</v>
      </c>
      <c r="CZ62">
        <f>AF62</f>
        <v>544.70000000000005</v>
      </c>
      <c r="DA62">
        <f>AJ62</f>
        <v>1</v>
      </c>
      <c r="DB62">
        <f t="shared" si="23"/>
        <v>16.34</v>
      </c>
      <c r="DC62">
        <f t="shared" si="24"/>
        <v>14.34</v>
      </c>
      <c r="DD62" t="s">
        <v>3</v>
      </c>
      <c r="DE62" t="s">
        <v>3</v>
      </c>
      <c r="DF62">
        <f t="shared" si="25"/>
        <v>0</v>
      </c>
      <c r="DG62">
        <f t="shared" si="26"/>
        <v>277.8</v>
      </c>
      <c r="DH62">
        <f t="shared" si="2"/>
        <v>243.77</v>
      </c>
      <c r="DI62">
        <f t="shared" si="3"/>
        <v>0</v>
      </c>
      <c r="DJ62">
        <f>DG62+DH62</f>
        <v>521.57000000000005</v>
      </c>
      <c r="DK62">
        <v>1</v>
      </c>
      <c r="DL62" t="s">
        <v>508</v>
      </c>
      <c r="DM62">
        <v>4</v>
      </c>
      <c r="DN62" t="s">
        <v>497</v>
      </c>
      <c r="DO62">
        <v>1</v>
      </c>
    </row>
    <row r="63" spans="1:119" x14ac:dyDescent="0.2">
      <c r="A63">
        <f>ROW(Source!A115)</f>
        <v>115</v>
      </c>
      <c r="B63">
        <v>312147598</v>
      </c>
      <c r="C63">
        <v>312148632</v>
      </c>
      <c r="D63">
        <v>277560289</v>
      </c>
      <c r="E63">
        <v>109</v>
      </c>
      <c r="F63">
        <v>1</v>
      </c>
      <c r="G63">
        <v>1</v>
      </c>
      <c r="H63">
        <v>1</v>
      </c>
      <c r="I63" t="s">
        <v>538</v>
      </c>
      <c r="J63" t="s">
        <v>3</v>
      </c>
      <c r="K63" t="s">
        <v>539</v>
      </c>
      <c r="L63">
        <v>1191</v>
      </c>
      <c r="N63">
        <v>1013</v>
      </c>
      <c r="O63" t="s">
        <v>497</v>
      </c>
      <c r="P63" t="s">
        <v>497</v>
      </c>
      <c r="Q63">
        <v>1</v>
      </c>
      <c r="W63">
        <v>0</v>
      </c>
      <c r="X63">
        <v>1893946532</v>
      </c>
      <c r="Y63">
        <f t="shared" si="22"/>
        <v>1.27</v>
      </c>
      <c r="AA63">
        <v>0</v>
      </c>
      <c r="AB63">
        <v>0</v>
      </c>
      <c r="AC63">
        <v>0</v>
      </c>
      <c r="AD63">
        <v>451.23</v>
      </c>
      <c r="AE63">
        <v>0</v>
      </c>
      <c r="AF63">
        <v>0</v>
      </c>
      <c r="AG63">
        <v>0</v>
      </c>
      <c r="AH63">
        <v>451.23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0</v>
      </c>
      <c r="AP63">
        <v>1</v>
      </c>
      <c r="AQ63">
        <v>1</v>
      </c>
      <c r="AR63">
        <v>0</v>
      </c>
      <c r="AS63" t="s">
        <v>3</v>
      </c>
      <c r="AT63">
        <v>1.27</v>
      </c>
      <c r="AU63" t="s">
        <v>3</v>
      </c>
      <c r="AV63">
        <v>1</v>
      </c>
      <c r="AW63">
        <v>2</v>
      </c>
      <c r="AX63">
        <v>312148637</v>
      </c>
      <c r="AY63">
        <v>1</v>
      </c>
      <c r="AZ63">
        <v>0</v>
      </c>
      <c r="BA63">
        <v>69</v>
      </c>
      <c r="BB63">
        <v>1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573.06209999999999</v>
      </c>
      <c r="BN63">
        <v>1.27</v>
      </c>
      <c r="BO63">
        <v>0</v>
      </c>
      <c r="BP63">
        <v>1</v>
      </c>
      <c r="BQ63">
        <v>0</v>
      </c>
      <c r="BR63">
        <v>0</v>
      </c>
      <c r="BS63">
        <v>0</v>
      </c>
      <c r="BT63">
        <v>573.06209999999999</v>
      </c>
      <c r="BU63">
        <v>1.27</v>
      </c>
      <c r="BV63">
        <v>0</v>
      </c>
      <c r="BW63">
        <v>1</v>
      </c>
      <c r="CU63">
        <f>ROUND(AT63*Source!I115*AH63*AL63,2)</f>
        <v>5157.5600000000004</v>
      </c>
      <c r="CV63">
        <f>ROUND(Y63*Source!I115,7)</f>
        <v>11.43</v>
      </c>
      <c r="CW63">
        <v>0</v>
      </c>
      <c r="CX63">
        <f>ROUND(Y63*Source!I115,7)</f>
        <v>11.43</v>
      </c>
      <c r="CY63">
        <f>AD63</f>
        <v>451.23</v>
      </c>
      <c r="CZ63">
        <f>AH63</f>
        <v>451.23</v>
      </c>
      <c r="DA63">
        <f>AL63</f>
        <v>1</v>
      </c>
      <c r="DB63">
        <f t="shared" si="23"/>
        <v>573.05999999999995</v>
      </c>
      <c r="DC63">
        <f t="shared" si="24"/>
        <v>0</v>
      </c>
      <c r="DD63" t="s">
        <v>3</v>
      </c>
      <c r="DE63" t="s">
        <v>3</v>
      </c>
      <c r="DF63">
        <f t="shared" si="25"/>
        <v>0</v>
      </c>
      <c r="DG63">
        <f t="shared" si="26"/>
        <v>0</v>
      </c>
      <c r="DH63">
        <f t="shared" si="2"/>
        <v>0</v>
      </c>
      <c r="DI63">
        <f t="shared" si="3"/>
        <v>5157.5600000000004</v>
      </c>
      <c r="DJ63">
        <f>DI63</f>
        <v>5157.5600000000004</v>
      </c>
      <c r="DK63">
        <v>1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ROW(Source!A115)</f>
        <v>115</v>
      </c>
      <c r="B64">
        <v>312147598</v>
      </c>
      <c r="C64">
        <v>312148632</v>
      </c>
      <c r="D64">
        <v>277560491</v>
      </c>
      <c r="E64">
        <v>109</v>
      </c>
      <c r="F64">
        <v>1</v>
      </c>
      <c r="G64">
        <v>1</v>
      </c>
      <c r="H64">
        <v>1</v>
      </c>
      <c r="I64" t="s">
        <v>495</v>
      </c>
      <c r="J64" t="s">
        <v>3</v>
      </c>
      <c r="K64" t="s">
        <v>496</v>
      </c>
      <c r="L64">
        <v>1191</v>
      </c>
      <c r="N64">
        <v>1013</v>
      </c>
      <c r="O64" t="s">
        <v>497</v>
      </c>
      <c r="P64" t="s">
        <v>497</v>
      </c>
      <c r="Q64">
        <v>1</v>
      </c>
      <c r="W64">
        <v>0</v>
      </c>
      <c r="X64">
        <v>-1417349443</v>
      </c>
      <c r="Y64">
        <f t="shared" si="22"/>
        <v>0.13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0</v>
      </c>
      <c r="AP64">
        <v>1</v>
      </c>
      <c r="AQ64">
        <v>1</v>
      </c>
      <c r="AR64">
        <v>0</v>
      </c>
      <c r="AS64" t="s">
        <v>3</v>
      </c>
      <c r="AT64">
        <v>0.13</v>
      </c>
      <c r="AU64" t="s">
        <v>3</v>
      </c>
      <c r="AV64">
        <v>2</v>
      </c>
      <c r="AW64">
        <v>2</v>
      </c>
      <c r="AX64">
        <v>312148638</v>
      </c>
      <c r="AY64">
        <v>1</v>
      </c>
      <c r="AZ64">
        <v>0</v>
      </c>
      <c r="BA64">
        <v>70</v>
      </c>
      <c r="BB64">
        <v>1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ROUND(Y64*Source!I115,7)</f>
        <v>1.17</v>
      </c>
      <c r="CY64">
        <f>AD64</f>
        <v>0</v>
      </c>
      <c r="CZ64">
        <f>AH64</f>
        <v>0</v>
      </c>
      <c r="DA64">
        <f>AL64</f>
        <v>1</v>
      </c>
      <c r="DB64">
        <f t="shared" si="23"/>
        <v>0</v>
      </c>
      <c r="DC64">
        <f t="shared" si="24"/>
        <v>0</v>
      </c>
      <c r="DD64" t="s">
        <v>3</v>
      </c>
      <c r="DE64" t="s">
        <v>3</v>
      </c>
      <c r="DF64">
        <f t="shared" si="25"/>
        <v>0</v>
      </c>
      <c r="DG64">
        <f t="shared" si="26"/>
        <v>0</v>
      </c>
      <c r="DH64">
        <f t="shared" si="2"/>
        <v>0</v>
      </c>
      <c r="DI64">
        <f t="shared" si="3"/>
        <v>0</v>
      </c>
      <c r="DJ64">
        <f>DI64</f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ROW(Source!A115)</f>
        <v>115</v>
      </c>
      <c r="B65">
        <v>312147598</v>
      </c>
      <c r="C65">
        <v>312148632</v>
      </c>
      <c r="D65">
        <v>277944868</v>
      </c>
      <c r="E65">
        <v>1</v>
      </c>
      <c r="F65">
        <v>1</v>
      </c>
      <c r="G65">
        <v>1</v>
      </c>
      <c r="H65">
        <v>2</v>
      </c>
      <c r="I65" t="s">
        <v>505</v>
      </c>
      <c r="J65" t="s">
        <v>506</v>
      </c>
      <c r="K65" t="s">
        <v>507</v>
      </c>
      <c r="L65">
        <v>1368</v>
      </c>
      <c r="N65">
        <v>1011</v>
      </c>
      <c r="O65" t="s">
        <v>309</v>
      </c>
      <c r="P65" t="s">
        <v>309</v>
      </c>
      <c r="Q65">
        <v>1</v>
      </c>
      <c r="W65">
        <v>0</v>
      </c>
      <c r="X65">
        <v>412917512</v>
      </c>
      <c r="Y65">
        <f t="shared" si="22"/>
        <v>0.06</v>
      </c>
      <c r="AA65">
        <v>0</v>
      </c>
      <c r="AB65">
        <v>436.88</v>
      </c>
      <c r="AC65">
        <v>477.98</v>
      </c>
      <c r="AD65">
        <v>0</v>
      </c>
      <c r="AE65">
        <v>0</v>
      </c>
      <c r="AF65">
        <v>346.73</v>
      </c>
      <c r="AG65">
        <v>477.98</v>
      </c>
      <c r="AH65">
        <v>0</v>
      </c>
      <c r="AI65">
        <v>1</v>
      </c>
      <c r="AJ65">
        <v>1.26</v>
      </c>
      <c r="AK65">
        <v>1</v>
      </c>
      <c r="AL65">
        <v>1</v>
      </c>
      <c r="AM65">
        <v>2</v>
      </c>
      <c r="AN65">
        <v>0</v>
      </c>
      <c r="AO65">
        <v>0</v>
      </c>
      <c r="AP65">
        <v>1</v>
      </c>
      <c r="AQ65">
        <v>1</v>
      </c>
      <c r="AR65">
        <v>0</v>
      </c>
      <c r="AS65" t="s">
        <v>3</v>
      </c>
      <c r="AT65">
        <v>0.06</v>
      </c>
      <c r="AU65" t="s">
        <v>3</v>
      </c>
      <c r="AV65">
        <v>1</v>
      </c>
      <c r="AW65">
        <v>2</v>
      </c>
      <c r="AX65">
        <v>312148639</v>
      </c>
      <c r="AY65">
        <v>1</v>
      </c>
      <c r="AZ65">
        <v>0</v>
      </c>
      <c r="BA65">
        <v>71</v>
      </c>
      <c r="BB65">
        <v>1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20.803799999999999</v>
      </c>
      <c r="BL65">
        <v>28.678799999999999</v>
      </c>
      <c r="BM65">
        <v>0</v>
      </c>
      <c r="BN65">
        <v>0</v>
      </c>
      <c r="BO65">
        <v>0.06</v>
      </c>
      <c r="BP65">
        <v>1</v>
      </c>
      <c r="BQ65">
        <v>0</v>
      </c>
      <c r="BR65">
        <v>20.803799999999999</v>
      </c>
      <c r="BS65">
        <v>28.678799999999999</v>
      </c>
      <c r="BT65">
        <v>0</v>
      </c>
      <c r="BU65">
        <v>0</v>
      </c>
      <c r="BV65">
        <v>0.06</v>
      </c>
      <c r="BW65">
        <v>1</v>
      </c>
      <c r="CV65">
        <v>0</v>
      </c>
      <c r="CW65">
        <f>ROUND(Y65*Source!I115*DO65,7)</f>
        <v>0.54</v>
      </c>
      <c r="CX65">
        <f>ROUND(Y65*Source!I115,7)</f>
        <v>0.54</v>
      </c>
      <c r="CY65">
        <f>AB65</f>
        <v>436.88</v>
      </c>
      <c r="CZ65">
        <f>AF65</f>
        <v>346.73</v>
      </c>
      <c r="DA65">
        <f>AJ65</f>
        <v>1.26</v>
      </c>
      <c r="DB65">
        <f t="shared" si="23"/>
        <v>20.8</v>
      </c>
      <c r="DC65">
        <f t="shared" si="24"/>
        <v>28.68</v>
      </c>
      <c r="DD65" t="s">
        <v>3</v>
      </c>
      <c r="DE65" t="s">
        <v>3</v>
      </c>
      <c r="DF65">
        <f t="shared" si="25"/>
        <v>0</v>
      </c>
      <c r="DG65">
        <f>ROUND(ROUND(AF65*AJ65,2)*CX65,2)</f>
        <v>235.92</v>
      </c>
      <c r="DH65">
        <f t="shared" ref="DH65:DH128" si="27">ROUND(ROUND(AG65,2)*CX65,2)</f>
        <v>258.11</v>
      </c>
      <c r="DI65">
        <f t="shared" ref="DI65:DI128" si="28">ROUND(ROUND(AH65,2)*CX65,2)</f>
        <v>0</v>
      </c>
      <c r="DJ65">
        <f>DG65+DH65</f>
        <v>494.03</v>
      </c>
      <c r="DK65">
        <v>1</v>
      </c>
      <c r="DL65" t="s">
        <v>508</v>
      </c>
      <c r="DM65">
        <v>4</v>
      </c>
      <c r="DN65" t="s">
        <v>497</v>
      </c>
      <c r="DO65">
        <v>1</v>
      </c>
    </row>
    <row r="66" spans="1:119" x14ac:dyDescent="0.2">
      <c r="A66">
        <f>ROW(Source!A115)</f>
        <v>115</v>
      </c>
      <c r="B66">
        <v>312147598</v>
      </c>
      <c r="C66">
        <v>312148632</v>
      </c>
      <c r="D66">
        <v>277945805</v>
      </c>
      <c r="E66">
        <v>1</v>
      </c>
      <c r="F66">
        <v>1</v>
      </c>
      <c r="G66">
        <v>1</v>
      </c>
      <c r="H66">
        <v>2</v>
      </c>
      <c r="I66" t="s">
        <v>509</v>
      </c>
      <c r="J66" t="s">
        <v>510</v>
      </c>
      <c r="K66" t="s">
        <v>511</v>
      </c>
      <c r="L66">
        <v>1368</v>
      </c>
      <c r="N66">
        <v>1011</v>
      </c>
      <c r="O66" t="s">
        <v>309</v>
      </c>
      <c r="P66" t="s">
        <v>309</v>
      </c>
      <c r="Q66">
        <v>1</v>
      </c>
      <c r="W66">
        <v>0</v>
      </c>
      <c r="X66">
        <v>721652621</v>
      </c>
      <c r="Y66">
        <f t="shared" si="22"/>
        <v>7.0000000000000007E-2</v>
      </c>
      <c r="AA66">
        <v>0</v>
      </c>
      <c r="AB66">
        <v>544.70000000000005</v>
      </c>
      <c r="AC66">
        <v>477.98</v>
      </c>
      <c r="AD66">
        <v>0</v>
      </c>
      <c r="AE66">
        <v>0</v>
      </c>
      <c r="AF66">
        <v>544.70000000000005</v>
      </c>
      <c r="AG66">
        <v>477.98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0</v>
      </c>
      <c r="AP66">
        <v>1</v>
      </c>
      <c r="AQ66">
        <v>1</v>
      </c>
      <c r="AR66">
        <v>0</v>
      </c>
      <c r="AS66" t="s">
        <v>3</v>
      </c>
      <c r="AT66">
        <v>7.0000000000000007E-2</v>
      </c>
      <c r="AU66" t="s">
        <v>3</v>
      </c>
      <c r="AV66">
        <v>1</v>
      </c>
      <c r="AW66">
        <v>2</v>
      </c>
      <c r="AX66">
        <v>312148640</v>
      </c>
      <c r="AY66">
        <v>1</v>
      </c>
      <c r="AZ66">
        <v>0</v>
      </c>
      <c r="BA66">
        <v>72</v>
      </c>
      <c r="BB66">
        <v>1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38.129000000000005</v>
      </c>
      <c r="BL66">
        <v>33.458600000000004</v>
      </c>
      <c r="BM66">
        <v>0</v>
      </c>
      <c r="BN66">
        <v>0</v>
      </c>
      <c r="BO66">
        <v>7.0000000000000007E-2</v>
      </c>
      <c r="BP66">
        <v>1</v>
      </c>
      <c r="BQ66">
        <v>0</v>
      </c>
      <c r="BR66">
        <v>38.129000000000005</v>
      </c>
      <c r="BS66">
        <v>33.458600000000004</v>
      </c>
      <c r="BT66">
        <v>0</v>
      </c>
      <c r="BU66">
        <v>0</v>
      </c>
      <c r="BV66">
        <v>7.0000000000000007E-2</v>
      </c>
      <c r="BW66">
        <v>1</v>
      </c>
      <c r="CV66">
        <v>0</v>
      </c>
      <c r="CW66">
        <f>ROUND(Y66*Source!I115*DO66,7)</f>
        <v>0.63</v>
      </c>
      <c r="CX66">
        <f>ROUND(Y66*Source!I115,7)</f>
        <v>0.63</v>
      </c>
      <c r="CY66">
        <f>AB66</f>
        <v>544.70000000000005</v>
      </c>
      <c r="CZ66">
        <f>AF66</f>
        <v>544.70000000000005</v>
      </c>
      <c r="DA66">
        <f>AJ66</f>
        <v>1</v>
      </c>
      <c r="DB66">
        <f t="shared" si="23"/>
        <v>38.130000000000003</v>
      </c>
      <c r="DC66">
        <f t="shared" si="24"/>
        <v>33.46</v>
      </c>
      <c r="DD66" t="s">
        <v>3</v>
      </c>
      <c r="DE66" t="s">
        <v>3</v>
      </c>
      <c r="DF66">
        <f t="shared" si="25"/>
        <v>0</v>
      </c>
      <c r="DG66">
        <f t="shared" ref="DG66:DG71" si="29">ROUND(ROUND(AF66,2)*CX66,2)</f>
        <v>343.16</v>
      </c>
      <c r="DH66">
        <f t="shared" si="27"/>
        <v>301.13</v>
      </c>
      <c r="DI66">
        <f t="shared" si="28"/>
        <v>0</v>
      </c>
      <c r="DJ66">
        <f>DG66+DH66</f>
        <v>644.29</v>
      </c>
      <c r="DK66">
        <v>1</v>
      </c>
      <c r="DL66" t="s">
        <v>508</v>
      </c>
      <c r="DM66">
        <v>4</v>
      </c>
      <c r="DN66" t="s">
        <v>497</v>
      </c>
      <c r="DO66">
        <v>1</v>
      </c>
    </row>
    <row r="67" spans="1:119" x14ac:dyDescent="0.2">
      <c r="A67">
        <f>ROW(Source!A116)</f>
        <v>116</v>
      </c>
      <c r="B67">
        <v>312147598</v>
      </c>
      <c r="C67">
        <v>312148647</v>
      </c>
      <c r="D67">
        <v>277560257</v>
      </c>
      <c r="E67">
        <v>109</v>
      </c>
      <c r="F67">
        <v>1</v>
      </c>
      <c r="G67">
        <v>1</v>
      </c>
      <c r="H67">
        <v>1</v>
      </c>
      <c r="I67" t="s">
        <v>540</v>
      </c>
      <c r="J67" t="s">
        <v>3</v>
      </c>
      <c r="K67" t="s">
        <v>541</v>
      </c>
      <c r="L67">
        <v>1191</v>
      </c>
      <c r="N67">
        <v>1013</v>
      </c>
      <c r="O67" t="s">
        <v>497</v>
      </c>
      <c r="P67" t="s">
        <v>497</v>
      </c>
      <c r="Q67">
        <v>1</v>
      </c>
      <c r="W67">
        <v>0</v>
      </c>
      <c r="X67">
        <v>388411409</v>
      </c>
      <c r="Y67">
        <f t="shared" si="22"/>
        <v>0.61</v>
      </c>
      <c r="AA67">
        <v>0</v>
      </c>
      <c r="AB67">
        <v>0</v>
      </c>
      <c r="AC67">
        <v>0</v>
      </c>
      <c r="AD67">
        <v>406.64</v>
      </c>
      <c r="AE67">
        <v>0</v>
      </c>
      <c r="AF67">
        <v>0</v>
      </c>
      <c r="AG67">
        <v>0</v>
      </c>
      <c r="AH67">
        <v>406.64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0</v>
      </c>
      <c r="AP67">
        <v>1</v>
      </c>
      <c r="AQ67">
        <v>1</v>
      </c>
      <c r="AR67">
        <v>0</v>
      </c>
      <c r="AS67" t="s">
        <v>3</v>
      </c>
      <c r="AT67">
        <v>0.61</v>
      </c>
      <c r="AU67" t="s">
        <v>3</v>
      </c>
      <c r="AV67">
        <v>1</v>
      </c>
      <c r="AW67">
        <v>2</v>
      </c>
      <c r="AX67">
        <v>312151969</v>
      </c>
      <c r="AY67">
        <v>1</v>
      </c>
      <c r="AZ67">
        <v>0</v>
      </c>
      <c r="BA67">
        <v>79</v>
      </c>
      <c r="BB67">
        <v>1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248.0504</v>
      </c>
      <c r="BN67">
        <v>0.61</v>
      </c>
      <c r="BO67">
        <v>0</v>
      </c>
      <c r="BP67">
        <v>1</v>
      </c>
      <c r="BQ67">
        <v>0</v>
      </c>
      <c r="BR67">
        <v>0</v>
      </c>
      <c r="BS67">
        <v>0</v>
      </c>
      <c r="BT67">
        <v>248.0504</v>
      </c>
      <c r="BU67">
        <v>0.61</v>
      </c>
      <c r="BV67">
        <v>0</v>
      </c>
      <c r="BW67">
        <v>1</v>
      </c>
      <c r="CU67">
        <f>ROUND(AT67*Source!I116*AH67*AL67,2)</f>
        <v>2232.4499999999998</v>
      </c>
      <c r="CV67">
        <f>ROUND(Y67*Source!I116,7)</f>
        <v>5.49</v>
      </c>
      <c r="CW67">
        <v>0</v>
      </c>
      <c r="CX67">
        <f>ROUND(Y67*Source!I116,7)</f>
        <v>5.49</v>
      </c>
      <c r="CY67">
        <f>AD67</f>
        <v>406.64</v>
      </c>
      <c r="CZ67">
        <f>AH67</f>
        <v>406.64</v>
      </c>
      <c r="DA67">
        <f>AL67</f>
        <v>1</v>
      </c>
      <c r="DB67">
        <f t="shared" si="23"/>
        <v>248.05</v>
      </c>
      <c r="DC67">
        <f t="shared" si="24"/>
        <v>0</v>
      </c>
      <c r="DD67" t="s">
        <v>3</v>
      </c>
      <c r="DE67" t="s">
        <v>3</v>
      </c>
      <c r="DF67">
        <f t="shared" si="25"/>
        <v>0</v>
      </c>
      <c r="DG67">
        <f t="shared" si="29"/>
        <v>0</v>
      </c>
      <c r="DH67">
        <f t="shared" si="27"/>
        <v>0</v>
      </c>
      <c r="DI67">
        <f t="shared" si="28"/>
        <v>2232.4499999999998</v>
      </c>
      <c r="DJ67">
        <f>DI67</f>
        <v>2232.4499999999998</v>
      </c>
      <c r="DK67">
        <v>1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ROW(Source!A116)</f>
        <v>116</v>
      </c>
      <c r="B68">
        <v>312147598</v>
      </c>
      <c r="C68">
        <v>312148647</v>
      </c>
      <c r="D68">
        <v>277560491</v>
      </c>
      <c r="E68">
        <v>109</v>
      </c>
      <c r="F68">
        <v>1</v>
      </c>
      <c r="G68">
        <v>1</v>
      </c>
      <c r="H68">
        <v>1</v>
      </c>
      <c r="I68" t="s">
        <v>495</v>
      </c>
      <c r="J68" t="s">
        <v>3</v>
      </c>
      <c r="K68" t="s">
        <v>496</v>
      </c>
      <c r="L68">
        <v>1191</v>
      </c>
      <c r="N68">
        <v>1013</v>
      </c>
      <c r="O68" t="s">
        <v>497</v>
      </c>
      <c r="P68" t="s">
        <v>497</v>
      </c>
      <c r="Q68">
        <v>1</v>
      </c>
      <c r="W68">
        <v>0</v>
      </c>
      <c r="X68">
        <v>-1417349443</v>
      </c>
      <c r="Y68">
        <f t="shared" si="22"/>
        <v>0.03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0</v>
      </c>
      <c r="AP68">
        <v>1</v>
      </c>
      <c r="AQ68">
        <v>1</v>
      </c>
      <c r="AR68">
        <v>0</v>
      </c>
      <c r="AS68" t="s">
        <v>3</v>
      </c>
      <c r="AT68">
        <v>0.03</v>
      </c>
      <c r="AU68" t="s">
        <v>3</v>
      </c>
      <c r="AV68">
        <v>2</v>
      </c>
      <c r="AW68">
        <v>2</v>
      </c>
      <c r="AX68">
        <v>312151970</v>
      </c>
      <c r="AY68">
        <v>1</v>
      </c>
      <c r="AZ68">
        <v>0</v>
      </c>
      <c r="BA68">
        <v>80</v>
      </c>
      <c r="BB68">
        <v>1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ROUND(Y68*Source!I116,7)</f>
        <v>0.27</v>
      </c>
      <c r="CY68">
        <f>AD68</f>
        <v>0</v>
      </c>
      <c r="CZ68">
        <f>AH68</f>
        <v>0</v>
      </c>
      <c r="DA68">
        <f>AL68</f>
        <v>1</v>
      </c>
      <c r="DB68">
        <f t="shared" si="23"/>
        <v>0</v>
      </c>
      <c r="DC68">
        <f t="shared" si="24"/>
        <v>0</v>
      </c>
      <c r="DD68" t="s">
        <v>3</v>
      </c>
      <c r="DE68" t="s">
        <v>3</v>
      </c>
      <c r="DF68">
        <f t="shared" si="25"/>
        <v>0</v>
      </c>
      <c r="DG68">
        <f t="shared" si="29"/>
        <v>0</v>
      </c>
      <c r="DH68">
        <f t="shared" si="27"/>
        <v>0</v>
      </c>
      <c r="DI68">
        <f t="shared" si="28"/>
        <v>0</v>
      </c>
      <c r="DJ68">
        <f>DI68</f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ROW(Source!A116)</f>
        <v>116</v>
      </c>
      <c r="B69">
        <v>312147598</v>
      </c>
      <c r="C69">
        <v>312148647</v>
      </c>
      <c r="D69">
        <v>277945805</v>
      </c>
      <c r="E69">
        <v>1</v>
      </c>
      <c r="F69">
        <v>1</v>
      </c>
      <c r="G69">
        <v>1</v>
      </c>
      <c r="H69">
        <v>2</v>
      </c>
      <c r="I69" t="s">
        <v>509</v>
      </c>
      <c r="J69" t="s">
        <v>510</v>
      </c>
      <c r="K69" t="s">
        <v>511</v>
      </c>
      <c r="L69">
        <v>1368</v>
      </c>
      <c r="N69">
        <v>1011</v>
      </c>
      <c r="O69" t="s">
        <v>309</v>
      </c>
      <c r="P69" t="s">
        <v>309</v>
      </c>
      <c r="Q69">
        <v>1</v>
      </c>
      <c r="W69">
        <v>0</v>
      </c>
      <c r="X69">
        <v>721652621</v>
      </c>
      <c r="Y69">
        <f t="shared" si="22"/>
        <v>0.03</v>
      </c>
      <c r="AA69">
        <v>0</v>
      </c>
      <c r="AB69">
        <v>544.70000000000005</v>
      </c>
      <c r="AC69">
        <v>477.98</v>
      </c>
      <c r="AD69">
        <v>0</v>
      </c>
      <c r="AE69">
        <v>0</v>
      </c>
      <c r="AF69">
        <v>544.70000000000005</v>
      </c>
      <c r="AG69">
        <v>477.98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0</v>
      </c>
      <c r="AP69">
        <v>1</v>
      </c>
      <c r="AQ69">
        <v>1</v>
      </c>
      <c r="AR69">
        <v>0</v>
      </c>
      <c r="AS69" t="s">
        <v>3</v>
      </c>
      <c r="AT69">
        <v>0.03</v>
      </c>
      <c r="AU69" t="s">
        <v>3</v>
      </c>
      <c r="AV69">
        <v>1</v>
      </c>
      <c r="AW69">
        <v>2</v>
      </c>
      <c r="AX69">
        <v>312151971</v>
      </c>
      <c r="AY69">
        <v>1</v>
      </c>
      <c r="AZ69">
        <v>0</v>
      </c>
      <c r="BA69">
        <v>81</v>
      </c>
      <c r="BB69">
        <v>1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16.341000000000001</v>
      </c>
      <c r="BL69">
        <v>14.339399999999999</v>
      </c>
      <c r="BM69">
        <v>0</v>
      </c>
      <c r="BN69">
        <v>0</v>
      </c>
      <c r="BO69">
        <v>0.03</v>
      </c>
      <c r="BP69">
        <v>1</v>
      </c>
      <c r="BQ69">
        <v>0</v>
      </c>
      <c r="BR69">
        <v>16.341000000000001</v>
      </c>
      <c r="BS69">
        <v>14.339399999999999</v>
      </c>
      <c r="BT69">
        <v>0</v>
      </c>
      <c r="BU69">
        <v>0</v>
      </c>
      <c r="BV69">
        <v>0.03</v>
      </c>
      <c r="BW69">
        <v>1</v>
      </c>
      <c r="CV69">
        <v>0</v>
      </c>
      <c r="CW69">
        <f>ROUND(Y69*Source!I116*DO69,7)</f>
        <v>0.27</v>
      </c>
      <c r="CX69">
        <f>ROUND(Y69*Source!I116,7)</f>
        <v>0.27</v>
      </c>
      <c r="CY69">
        <f>AB69</f>
        <v>544.70000000000005</v>
      </c>
      <c r="CZ69">
        <f>AF69</f>
        <v>544.70000000000005</v>
      </c>
      <c r="DA69">
        <f>AJ69</f>
        <v>1</v>
      </c>
      <c r="DB69">
        <f t="shared" si="23"/>
        <v>16.34</v>
      </c>
      <c r="DC69">
        <f t="shared" si="24"/>
        <v>14.34</v>
      </c>
      <c r="DD69" t="s">
        <v>3</v>
      </c>
      <c r="DE69" t="s">
        <v>3</v>
      </c>
      <c r="DF69">
        <f t="shared" si="25"/>
        <v>0</v>
      </c>
      <c r="DG69">
        <f t="shared" si="29"/>
        <v>147.07</v>
      </c>
      <c r="DH69">
        <f t="shared" si="27"/>
        <v>129.05000000000001</v>
      </c>
      <c r="DI69">
        <f t="shared" si="28"/>
        <v>0</v>
      </c>
      <c r="DJ69">
        <f>DG69+DH69</f>
        <v>276.12</v>
      </c>
      <c r="DK69">
        <v>1</v>
      </c>
      <c r="DL69" t="s">
        <v>508</v>
      </c>
      <c r="DM69">
        <v>4</v>
      </c>
      <c r="DN69" t="s">
        <v>497</v>
      </c>
      <c r="DO69">
        <v>1</v>
      </c>
    </row>
    <row r="70" spans="1:119" x14ac:dyDescent="0.2">
      <c r="A70">
        <f>ROW(Source!A152)</f>
        <v>152</v>
      </c>
      <c r="B70">
        <v>312147598</v>
      </c>
      <c r="C70">
        <v>312149203</v>
      </c>
      <c r="D70">
        <v>277560270</v>
      </c>
      <c r="E70">
        <v>109</v>
      </c>
      <c r="F70">
        <v>1</v>
      </c>
      <c r="G70">
        <v>1</v>
      </c>
      <c r="H70">
        <v>1</v>
      </c>
      <c r="I70" t="s">
        <v>542</v>
      </c>
      <c r="J70" t="s">
        <v>3</v>
      </c>
      <c r="K70" t="s">
        <v>543</v>
      </c>
      <c r="L70">
        <v>1191</v>
      </c>
      <c r="N70">
        <v>1013</v>
      </c>
      <c r="O70" t="s">
        <v>497</v>
      </c>
      <c r="P70" t="s">
        <v>497</v>
      </c>
      <c r="Q70">
        <v>1</v>
      </c>
      <c r="W70">
        <v>0</v>
      </c>
      <c r="X70">
        <v>246699258</v>
      </c>
      <c r="Y70">
        <f t="shared" si="22"/>
        <v>1.27</v>
      </c>
      <c r="AA70">
        <v>0</v>
      </c>
      <c r="AB70">
        <v>0</v>
      </c>
      <c r="AC70">
        <v>0</v>
      </c>
      <c r="AD70">
        <v>417.34</v>
      </c>
      <c r="AE70">
        <v>0</v>
      </c>
      <c r="AF70">
        <v>0</v>
      </c>
      <c r="AG70">
        <v>0</v>
      </c>
      <c r="AH70">
        <v>417.34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0</v>
      </c>
      <c r="AP70">
        <v>1</v>
      </c>
      <c r="AQ70">
        <v>1</v>
      </c>
      <c r="AR70">
        <v>0</v>
      </c>
      <c r="AS70" t="s">
        <v>3</v>
      </c>
      <c r="AT70">
        <v>1.27</v>
      </c>
      <c r="AU70" t="s">
        <v>3</v>
      </c>
      <c r="AV70">
        <v>1</v>
      </c>
      <c r="AW70">
        <v>2</v>
      </c>
      <c r="AX70">
        <v>312149208</v>
      </c>
      <c r="AY70">
        <v>1</v>
      </c>
      <c r="AZ70">
        <v>0</v>
      </c>
      <c r="BA70">
        <v>82</v>
      </c>
      <c r="BB70">
        <v>1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530.02179999999998</v>
      </c>
      <c r="BN70">
        <v>1.27</v>
      </c>
      <c r="BO70">
        <v>0</v>
      </c>
      <c r="BP70">
        <v>1</v>
      </c>
      <c r="BQ70">
        <v>0</v>
      </c>
      <c r="BR70">
        <v>0</v>
      </c>
      <c r="BS70">
        <v>0</v>
      </c>
      <c r="BT70">
        <v>530.02179999999998</v>
      </c>
      <c r="BU70">
        <v>1.27</v>
      </c>
      <c r="BV70">
        <v>0</v>
      </c>
      <c r="BW70">
        <v>1</v>
      </c>
      <c r="CU70">
        <f>ROUND(AT70*Source!I152*AH70*AL70,2)</f>
        <v>530.02</v>
      </c>
      <c r="CV70">
        <f>ROUND(Y70*Source!I152,7)</f>
        <v>1.27</v>
      </c>
      <c r="CW70">
        <v>0</v>
      </c>
      <c r="CX70">
        <f>ROUND(Y70*Source!I152,7)</f>
        <v>1.27</v>
      </c>
      <c r="CY70">
        <f>AD70</f>
        <v>417.34</v>
      </c>
      <c r="CZ70">
        <f>AH70</f>
        <v>417.34</v>
      </c>
      <c r="DA70">
        <f>AL70</f>
        <v>1</v>
      </c>
      <c r="DB70">
        <f t="shared" si="23"/>
        <v>530.02</v>
      </c>
      <c r="DC70">
        <f t="shared" si="24"/>
        <v>0</v>
      </c>
      <c r="DD70" t="s">
        <v>3</v>
      </c>
      <c r="DE70" t="s">
        <v>3</v>
      </c>
      <c r="DF70">
        <f t="shared" si="25"/>
        <v>0</v>
      </c>
      <c r="DG70">
        <f t="shared" si="29"/>
        <v>0</v>
      </c>
      <c r="DH70">
        <f t="shared" si="27"/>
        <v>0</v>
      </c>
      <c r="DI70">
        <f t="shared" si="28"/>
        <v>530.02</v>
      </c>
      <c r="DJ70">
        <f>DI70</f>
        <v>530.02</v>
      </c>
      <c r="DK70">
        <v>1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ROW(Source!A152)</f>
        <v>152</v>
      </c>
      <c r="B71">
        <v>312147598</v>
      </c>
      <c r="C71">
        <v>312149203</v>
      </c>
      <c r="D71">
        <v>277560491</v>
      </c>
      <c r="E71">
        <v>109</v>
      </c>
      <c r="F71">
        <v>1</v>
      </c>
      <c r="G71">
        <v>1</v>
      </c>
      <c r="H71">
        <v>1</v>
      </c>
      <c r="I71" t="s">
        <v>495</v>
      </c>
      <c r="J71" t="s">
        <v>3</v>
      </c>
      <c r="K71" t="s">
        <v>496</v>
      </c>
      <c r="L71">
        <v>1191</v>
      </c>
      <c r="N71">
        <v>1013</v>
      </c>
      <c r="O71" t="s">
        <v>497</v>
      </c>
      <c r="P71" t="s">
        <v>497</v>
      </c>
      <c r="Q71">
        <v>1</v>
      </c>
      <c r="W71">
        <v>0</v>
      </c>
      <c r="X71">
        <v>-1417349443</v>
      </c>
      <c r="Y71">
        <f t="shared" si="22"/>
        <v>0.41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0</v>
      </c>
      <c r="AP71">
        <v>1</v>
      </c>
      <c r="AQ71">
        <v>1</v>
      </c>
      <c r="AR71">
        <v>0</v>
      </c>
      <c r="AS71" t="s">
        <v>3</v>
      </c>
      <c r="AT71">
        <v>0.41</v>
      </c>
      <c r="AU71" t="s">
        <v>3</v>
      </c>
      <c r="AV71">
        <v>2</v>
      </c>
      <c r="AW71">
        <v>2</v>
      </c>
      <c r="AX71">
        <v>312149209</v>
      </c>
      <c r="AY71">
        <v>1</v>
      </c>
      <c r="AZ71">
        <v>0</v>
      </c>
      <c r="BA71">
        <v>83</v>
      </c>
      <c r="BB71">
        <v>1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ROUND(Y71*Source!I152,7)</f>
        <v>0.41</v>
      </c>
      <c r="CY71">
        <f>AD71</f>
        <v>0</v>
      </c>
      <c r="CZ71">
        <f>AH71</f>
        <v>0</v>
      </c>
      <c r="DA71">
        <f>AL71</f>
        <v>1</v>
      </c>
      <c r="DB71">
        <f t="shared" si="23"/>
        <v>0</v>
      </c>
      <c r="DC71">
        <f t="shared" si="24"/>
        <v>0</v>
      </c>
      <c r="DD71" t="s">
        <v>3</v>
      </c>
      <c r="DE71" t="s">
        <v>3</v>
      </c>
      <c r="DF71">
        <f t="shared" si="25"/>
        <v>0</v>
      </c>
      <c r="DG71">
        <f t="shared" si="29"/>
        <v>0</v>
      </c>
      <c r="DH71">
        <f t="shared" si="27"/>
        <v>0</v>
      </c>
      <c r="DI71">
        <f t="shared" si="28"/>
        <v>0</v>
      </c>
      <c r="DJ71">
        <f>DI71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ROW(Source!A152)</f>
        <v>152</v>
      </c>
      <c r="B72">
        <v>312147598</v>
      </c>
      <c r="C72">
        <v>312149203</v>
      </c>
      <c r="D72">
        <v>277944868</v>
      </c>
      <c r="E72">
        <v>1</v>
      </c>
      <c r="F72">
        <v>1</v>
      </c>
      <c r="G72">
        <v>1</v>
      </c>
      <c r="H72">
        <v>2</v>
      </c>
      <c r="I72" t="s">
        <v>505</v>
      </c>
      <c r="J72" t="s">
        <v>506</v>
      </c>
      <c r="K72" t="s">
        <v>507</v>
      </c>
      <c r="L72">
        <v>1368</v>
      </c>
      <c r="N72">
        <v>1011</v>
      </c>
      <c r="O72" t="s">
        <v>309</v>
      </c>
      <c r="P72" t="s">
        <v>309</v>
      </c>
      <c r="Q72">
        <v>1</v>
      </c>
      <c r="W72">
        <v>0</v>
      </c>
      <c r="X72">
        <v>412917512</v>
      </c>
      <c r="Y72">
        <f t="shared" si="22"/>
        <v>0.35</v>
      </c>
      <c r="AA72">
        <v>0</v>
      </c>
      <c r="AB72">
        <v>436.88</v>
      </c>
      <c r="AC72">
        <v>477.98</v>
      </c>
      <c r="AD72">
        <v>0</v>
      </c>
      <c r="AE72">
        <v>0</v>
      </c>
      <c r="AF72">
        <v>346.73</v>
      </c>
      <c r="AG72">
        <v>477.98</v>
      </c>
      <c r="AH72">
        <v>0</v>
      </c>
      <c r="AI72">
        <v>1</v>
      </c>
      <c r="AJ72">
        <v>1.26</v>
      </c>
      <c r="AK72">
        <v>1</v>
      </c>
      <c r="AL72">
        <v>1</v>
      </c>
      <c r="AM72">
        <v>2</v>
      </c>
      <c r="AN72">
        <v>0</v>
      </c>
      <c r="AO72">
        <v>0</v>
      </c>
      <c r="AP72">
        <v>1</v>
      </c>
      <c r="AQ72">
        <v>1</v>
      </c>
      <c r="AR72">
        <v>0</v>
      </c>
      <c r="AS72" t="s">
        <v>3</v>
      </c>
      <c r="AT72">
        <v>0.35</v>
      </c>
      <c r="AU72" t="s">
        <v>3</v>
      </c>
      <c r="AV72">
        <v>1</v>
      </c>
      <c r="AW72">
        <v>2</v>
      </c>
      <c r="AX72">
        <v>312149210</v>
      </c>
      <c r="AY72">
        <v>1</v>
      </c>
      <c r="AZ72">
        <v>0</v>
      </c>
      <c r="BA72">
        <v>84</v>
      </c>
      <c r="BB72">
        <v>1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121.35549999999999</v>
      </c>
      <c r="BL72">
        <v>167.29300000000001</v>
      </c>
      <c r="BM72">
        <v>0</v>
      </c>
      <c r="BN72">
        <v>0</v>
      </c>
      <c r="BO72">
        <v>0.35</v>
      </c>
      <c r="BP72">
        <v>1</v>
      </c>
      <c r="BQ72">
        <v>0</v>
      </c>
      <c r="BR72">
        <v>121.35549999999999</v>
      </c>
      <c r="BS72">
        <v>167.29300000000001</v>
      </c>
      <c r="BT72">
        <v>0</v>
      </c>
      <c r="BU72">
        <v>0</v>
      </c>
      <c r="BV72">
        <v>0.35</v>
      </c>
      <c r="BW72">
        <v>1</v>
      </c>
      <c r="CV72">
        <v>0</v>
      </c>
      <c r="CW72">
        <f>ROUND(Y72*Source!I152*DO72,7)</f>
        <v>0.35</v>
      </c>
      <c r="CX72">
        <f>ROUND(Y72*Source!I152,7)</f>
        <v>0.35</v>
      </c>
      <c r="CY72">
        <f>AB72</f>
        <v>436.88</v>
      </c>
      <c r="CZ72">
        <f>AF72</f>
        <v>346.73</v>
      </c>
      <c r="DA72">
        <f>AJ72</f>
        <v>1.26</v>
      </c>
      <c r="DB72">
        <f t="shared" si="23"/>
        <v>121.36</v>
      </c>
      <c r="DC72">
        <f t="shared" si="24"/>
        <v>167.29</v>
      </c>
      <c r="DD72" t="s">
        <v>3</v>
      </c>
      <c r="DE72" t="s">
        <v>3</v>
      </c>
      <c r="DF72">
        <f t="shared" si="25"/>
        <v>0</v>
      </c>
      <c r="DG72">
        <f>ROUND(ROUND(AF72*AJ72,2)*CX72,2)</f>
        <v>152.91</v>
      </c>
      <c r="DH72">
        <f t="shared" si="27"/>
        <v>167.29</v>
      </c>
      <c r="DI72">
        <f t="shared" si="28"/>
        <v>0</v>
      </c>
      <c r="DJ72">
        <f>DG72+DH72</f>
        <v>320.2</v>
      </c>
      <c r="DK72">
        <v>1</v>
      </c>
      <c r="DL72" t="s">
        <v>508</v>
      </c>
      <c r="DM72">
        <v>4</v>
      </c>
      <c r="DN72" t="s">
        <v>497</v>
      </c>
      <c r="DO72">
        <v>1</v>
      </c>
    </row>
    <row r="73" spans="1:119" x14ac:dyDescent="0.2">
      <c r="A73">
        <f>ROW(Source!A152)</f>
        <v>152</v>
      </c>
      <c r="B73">
        <v>312147598</v>
      </c>
      <c r="C73">
        <v>312149203</v>
      </c>
      <c r="D73">
        <v>277945805</v>
      </c>
      <c r="E73">
        <v>1</v>
      </c>
      <c r="F73">
        <v>1</v>
      </c>
      <c r="G73">
        <v>1</v>
      </c>
      <c r="H73">
        <v>2</v>
      </c>
      <c r="I73" t="s">
        <v>509</v>
      </c>
      <c r="J73" t="s">
        <v>510</v>
      </c>
      <c r="K73" t="s">
        <v>511</v>
      </c>
      <c r="L73">
        <v>1368</v>
      </c>
      <c r="N73">
        <v>1011</v>
      </c>
      <c r="O73" t="s">
        <v>309</v>
      </c>
      <c r="P73" t="s">
        <v>309</v>
      </c>
      <c r="Q73">
        <v>1</v>
      </c>
      <c r="W73">
        <v>0</v>
      </c>
      <c r="X73">
        <v>721652621</v>
      </c>
      <c r="Y73">
        <f t="shared" si="22"/>
        <v>0.06</v>
      </c>
      <c r="AA73">
        <v>0</v>
      </c>
      <c r="AB73">
        <v>544.70000000000005</v>
      </c>
      <c r="AC73">
        <v>477.98</v>
      </c>
      <c r="AD73">
        <v>0</v>
      </c>
      <c r="AE73">
        <v>0</v>
      </c>
      <c r="AF73">
        <v>544.70000000000005</v>
      </c>
      <c r="AG73">
        <v>477.98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0</v>
      </c>
      <c r="AP73">
        <v>1</v>
      </c>
      <c r="AQ73">
        <v>1</v>
      </c>
      <c r="AR73">
        <v>0</v>
      </c>
      <c r="AS73" t="s">
        <v>3</v>
      </c>
      <c r="AT73">
        <v>0.06</v>
      </c>
      <c r="AU73" t="s">
        <v>3</v>
      </c>
      <c r="AV73">
        <v>1</v>
      </c>
      <c r="AW73">
        <v>2</v>
      </c>
      <c r="AX73">
        <v>312149211</v>
      </c>
      <c r="AY73">
        <v>1</v>
      </c>
      <c r="AZ73">
        <v>0</v>
      </c>
      <c r="BA73">
        <v>85</v>
      </c>
      <c r="BB73">
        <v>1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32.682000000000002</v>
      </c>
      <c r="BL73">
        <v>28.678799999999999</v>
      </c>
      <c r="BM73">
        <v>0</v>
      </c>
      <c r="BN73">
        <v>0</v>
      </c>
      <c r="BO73">
        <v>0.06</v>
      </c>
      <c r="BP73">
        <v>1</v>
      </c>
      <c r="BQ73">
        <v>0</v>
      </c>
      <c r="BR73">
        <v>32.682000000000002</v>
      </c>
      <c r="BS73">
        <v>28.678799999999999</v>
      </c>
      <c r="BT73">
        <v>0</v>
      </c>
      <c r="BU73">
        <v>0</v>
      </c>
      <c r="BV73">
        <v>0.06</v>
      </c>
      <c r="BW73">
        <v>1</v>
      </c>
      <c r="CV73">
        <v>0</v>
      </c>
      <c r="CW73">
        <f>ROUND(Y73*Source!I152*DO73,7)</f>
        <v>0.06</v>
      </c>
      <c r="CX73">
        <f>ROUND(Y73*Source!I152,7)</f>
        <v>0.06</v>
      </c>
      <c r="CY73">
        <f>AB73</f>
        <v>544.70000000000005</v>
      </c>
      <c r="CZ73">
        <f>AF73</f>
        <v>544.70000000000005</v>
      </c>
      <c r="DA73">
        <f>AJ73</f>
        <v>1</v>
      </c>
      <c r="DB73">
        <f t="shared" si="23"/>
        <v>32.68</v>
      </c>
      <c r="DC73">
        <f t="shared" si="24"/>
        <v>28.68</v>
      </c>
      <c r="DD73" t="s">
        <v>3</v>
      </c>
      <c r="DE73" t="s">
        <v>3</v>
      </c>
      <c r="DF73">
        <f t="shared" si="25"/>
        <v>0</v>
      </c>
      <c r="DG73">
        <f>ROUND(ROUND(AF73,2)*CX73,2)</f>
        <v>32.68</v>
      </c>
      <c r="DH73">
        <f t="shared" si="27"/>
        <v>28.68</v>
      </c>
      <c r="DI73">
        <f t="shared" si="28"/>
        <v>0</v>
      </c>
      <c r="DJ73">
        <f>DG73+DH73</f>
        <v>61.36</v>
      </c>
      <c r="DK73">
        <v>1</v>
      </c>
      <c r="DL73" t="s">
        <v>508</v>
      </c>
      <c r="DM73">
        <v>4</v>
      </c>
      <c r="DN73" t="s">
        <v>497</v>
      </c>
      <c r="DO73">
        <v>1</v>
      </c>
    </row>
    <row r="74" spans="1:119" x14ac:dyDescent="0.2">
      <c r="A74">
        <f>ROW(Source!A153)</f>
        <v>153</v>
      </c>
      <c r="B74">
        <v>312147598</v>
      </c>
      <c r="C74">
        <v>312149212</v>
      </c>
      <c r="D74">
        <v>277560259</v>
      </c>
      <c r="E74">
        <v>109</v>
      </c>
      <c r="F74">
        <v>1</v>
      </c>
      <c r="G74">
        <v>1</v>
      </c>
      <c r="H74">
        <v>1</v>
      </c>
      <c r="I74" t="s">
        <v>544</v>
      </c>
      <c r="J74" t="s">
        <v>3</v>
      </c>
      <c r="K74" t="s">
        <v>545</v>
      </c>
      <c r="L74">
        <v>1191</v>
      </c>
      <c r="N74">
        <v>1013</v>
      </c>
      <c r="O74" t="s">
        <v>497</v>
      </c>
      <c r="P74" t="s">
        <v>497</v>
      </c>
      <c r="Q74">
        <v>1</v>
      </c>
      <c r="W74">
        <v>0</v>
      </c>
      <c r="X74">
        <v>1149069633</v>
      </c>
      <c r="Y74">
        <f t="shared" si="22"/>
        <v>0.15</v>
      </c>
      <c r="AA74">
        <v>0</v>
      </c>
      <c r="AB74">
        <v>0</v>
      </c>
      <c r="AC74">
        <v>0</v>
      </c>
      <c r="AD74">
        <v>410.21</v>
      </c>
      <c r="AE74">
        <v>0</v>
      </c>
      <c r="AF74">
        <v>0</v>
      </c>
      <c r="AG74">
        <v>0</v>
      </c>
      <c r="AH74">
        <v>410.21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0</v>
      </c>
      <c r="AP74">
        <v>1</v>
      </c>
      <c r="AQ74">
        <v>1</v>
      </c>
      <c r="AR74">
        <v>0</v>
      </c>
      <c r="AS74" t="s">
        <v>3</v>
      </c>
      <c r="AT74">
        <v>0.15</v>
      </c>
      <c r="AU74" t="s">
        <v>3</v>
      </c>
      <c r="AV74">
        <v>1</v>
      </c>
      <c r="AW74">
        <v>2</v>
      </c>
      <c r="AX74">
        <v>312149217</v>
      </c>
      <c r="AY74">
        <v>1</v>
      </c>
      <c r="AZ74">
        <v>0</v>
      </c>
      <c r="BA74">
        <v>86</v>
      </c>
      <c r="BB74">
        <v>1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61.531499999999994</v>
      </c>
      <c r="BN74">
        <v>0.15</v>
      </c>
      <c r="BO74">
        <v>0</v>
      </c>
      <c r="BP74">
        <v>1</v>
      </c>
      <c r="BQ74">
        <v>0</v>
      </c>
      <c r="BR74">
        <v>0</v>
      </c>
      <c r="BS74">
        <v>0</v>
      </c>
      <c r="BT74">
        <v>61.531499999999994</v>
      </c>
      <c r="BU74">
        <v>0.15</v>
      </c>
      <c r="BV74">
        <v>0</v>
      </c>
      <c r="BW74">
        <v>1</v>
      </c>
      <c r="CU74">
        <f>ROUND(AT74*Source!I153*AH74*AL74,2)</f>
        <v>-61.53</v>
      </c>
      <c r="CV74">
        <f>ROUND(Y74*Source!I153,7)</f>
        <v>-0.15</v>
      </c>
      <c r="CW74">
        <v>0</v>
      </c>
      <c r="CX74">
        <f>ROUND(Y74*Source!I153,7)</f>
        <v>-0.15</v>
      </c>
      <c r="CY74">
        <f>AD74</f>
        <v>410.21</v>
      </c>
      <c r="CZ74">
        <f>AH74</f>
        <v>410.21</v>
      </c>
      <c r="DA74">
        <f>AL74</f>
        <v>1</v>
      </c>
      <c r="DB74">
        <f t="shared" si="23"/>
        <v>61.53</v>
      </c>
      <c r="DC74">
        <f t="shared" si="24"/>
        <v>0</v>
      </c>
      <c r="DD74" t="s">
        <v>3</v>
      </c>
      <c r="DE74" t="s">
        <v>3</v>
      </c>
      <c r="DF74">
        <f t="shared" si="25"/>
        <v>0</v>
      </c>
      <c r="DG74">
        <f>ROUND(ROUND(AF74,2)*CX74,2)</f>
        <v>0</v>
      </c>
      <c r="DH74">
        <f t="shared" si="27"/>
        <v>0</v>
      </c>
      <c r="DI74">
        <f t="shared" si="28"/>
        <v>-61.53</v>
      </c>
      <c r="DJ74">
        <f>DI74</f>
        <v>-61.53</v>
      </c>
      <c r="DK74">
        <v>1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ROW(Source!A153)</f>
        <v>153</v>
      </c>
      <c r="B75">
        <v>312147598</v>
      </c>
      <c r="C75">
        <v>312149212</v>
      </c>
      <c r="D75">
        <v>277560491</v>
      </c>
      <c r="E75">
        <v>109</v>
      </c>
      <c r="F75">
        <v>1</v>
      </c>
      <c r="G75">
        <v>1</v>
      </c>
      <c r="H75">
        <v>1</v>
      </c>
      <c r="I75" t="s">
        <v>495</v>
      </c>
      <c r="J75" t="s">
        <v>3</v>
      </c>
      <c r="K75" t="s">
        <v>496</v>
      </c>
      <c r="L75">
        <v>1191</v>
      </c>
      <c r="N75">
        <v>1013</v>
      </c>
      <c r="O75" t="s">
        <v>497</v>
      </c>
      <c r="P75" t="s">
        <v>497</v>
      </c>
      <c r="Q75">
        <v>1</v>
      </c>
      <c r="W75">
        <v>0</v>
      </c>
      <c r="X75">
        <v>-1417349443</v>
      </c>
      <c r="Y75">
        <f t="shared" si="22"/>
        <v>0.08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0</v>
      </c>
      <c r="AP75">
        <v>1</v>
      </c>
      <c r="AQ75">
        <v>1</v>
      </c>
      <c r="AR75">
        <v>0</v>
      </c>
      <c r="AS75" t="s">
        <v>3</v>
      </c>
      <c r="AT75">
        <v>0.08</v>
      </c>
      <c r="AU75" t="s">
        <v>3</v>
      </c>
      <c r="AV75">
        <v>2</v>
      </c>
      <c r="AW75">
        <v>2</v>
      </c>
      <c r="AX75">
        <v>312149218</v>
      </c>
      <c r="AY75">
        <v>1</v>
      </c>
      <c r="AZ75">
        <v>0</v>
      </c>
      <c r="BA75">
        <v>87</v>
      </c>
      <c r="BB75">
        <v>1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ROUND(Y75*Source!I153,7)</f>
        <v>-0.08</v>
      </c>
      <c r="CY75">
        <f>AD75</f>
        <v>0</v>
      </c>
      <c r="CZ75">
        <f>AH75</f>
        <v>0</v>
      </c>
      <c r="DA75">
        <f>AL75</f>
        <v>1</v>
      </c>
      <c r="DB75">
        <f t="shared" si="23"/>
        <v>0</v>
      </c>
      <c r="DC75">
        <f t="shared" si="24"/>
        <v>0</v>
      </c>
      <c r="DD75" t="s">
        <v>3</v>
      </c>
      <c r="DE75" t="s">
        <v>3</v>
      </c>
      <c r="DF75">
        <f t="shared" si="25"/>
        <v>0</v>
      </c>
      <c r="DG75">
        <f>ROUND(ROUND(AF75,2)*CX75,2)</f>
        <v>0</v>
      </c>
      <c r="DH75">
        <f t="shared" si="27"/>
        <v>0</v>
      </c>
      <c r="DI75">
        <f t="shared" si="28"/>
        <v>0</v>
      </c>
      <c r="DJ75">
        <f>DI75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ROW(Source!A153)</f>
        <v>153</v>
      </c>
      <c r="B76">
        <v>312147598</v>
      </c>
      <c r="C76">
        <v>312149212</v>
      </c>
      <c r="D76">
        <v>277944868</v>
      </c>
      <c r="E76">
        <v>1</v>
      </c>
      <c r="F76">
        <v>1</v>
      </c>
      <c r="G76">
        <v>1</v>
      </c>
      <c r="H76">
        <v>2</v>
      </c>
      <c r="I76" t="s">
        <v>505</v>
      </c>
      <c r="J76" t="s">
        <v>506</v>
      </c>
      <c r="K76" t="s">
        <v>507</v>
      </c>
      <c r="L76">
        <v>1368</v>
      </c>
      <c r="N76">
        <v>1011</v>
      </c>
      <c r="O76" t="s">
        <v>309</v>
      </c>
      <c r="P76" t="s">
        <v>309</v>
      </c>
      <c r="Q76">
        <v>1</v>
      </c>
      <c r="W76">
        <v>0</v>
      </c>
      <c r="X76">
        <v>412917512</v>
      </c>
      <c r="Y76">
        <f t="shared" si="22"/>
        <v>7.0000000000000007E-2</v>
      </c>
      <c r="AA76">
        <v>0</v>
      </c>
      <c r="AB76">
        <v>436.88</v>
      </c>
      <c r="AC76">
        <v>477.98</v>
      </c>
      <c r="AD76">
        <v>0</v>
      </c>
      <c r="AE76">
        <v>0</v>
      </c>
      <c r="AF76">
        <v>346.73</v>
      </c>
      <c r="AG76">
        <v>477.98</v>
      </c>
      <c r="AH76">
        <v>0</v>
      </c>
      <c r="AI76">
        <v>1</v>
      </c>
      <c r="AJ76">
        <v>1.26</v>
      </c>
      <c r="AK76">
        <v>1</v>
      </c>
      <c r="AL76">
        <v>1</v>
      </c>
      <c r="AM76">
        <v>2</v>
      </c>
      <c r="AN76">
        <v>0</v>
      </c>
      <c r="AO76">
        <v>0</v>
      </c>
      <c r="AP76">
        <v>1</v>
      </c>
      <c r="AQ76">
        <v>1</v>
      </c>
      <c r="AR76">
        <v>0</v>
      </c>
      <c r="AS76" t="s">
        <v>3</v>
      </c>
      <c r="AT76">
        <v>7.0000000000000007E-2</v>
      </c>
      <c r="AU76" t="s">
        <v>3</v>
      </c>
      <c r="AV76">
        <v>1</v>
      </c>
      <c r="AW76">
        <v>2</v>
      </c>
      <c r="AX76">
        <v>312149219</v>
      </c>
      <c r="AY76">
        <v>1</v>
      </c>
      <c r="AZ76">
        <v>0</v>
      </c>
      <c r="BA76">
        <v>88</v>
      </c>
      <c r="BB76">
        <v>1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24.271100000000004</v>
      </c>
      <c r="BL76">
        <v>33.458600000000004</v>
      </c>
      <c r="BM76">
        <v>0</v>
      </c>
      <c r="BN76">
        <v>0</v>
      </c>
      <c r="BO76">
        <v>7.0000000000000007E-2</v>
      </c>
      <c r="BP76">
        <v>1</v>
      </c>
      <c r="BQ76">
        <v>0</v>
      </c>
      <c r="BR76">
        <v>24.271100000000004</v>
      </c>
      <c r="BS76">
        <v>33.458600000000004</v>
      </c>
      <c r="BT76">
        <v>0</v>
      </c>
      <c r="BU76">
        <v>0</v>
      </c>
      <c r="BV76">
        <v>7.0000000000000007E-2</v>
      </c>
      <c r="BW76">
        <v>1</v>
      </c>
      <c r="CV76">
        <v>0</v>
      </c>
      <c r="CW76">
        <f>ROUND(Y76*Source!I153*DO76,7)</f>
        <v>-7.0000000000000007E-2</v>
      </c>
      <c r="CX76">
        <f>ROUND(Y76*Source!I153,7)</f>
        <v>-7.0000000000000007E-2</v>
      </c>
      <c r="CY76">
        <f>AB76</f>
        <v>436.88</v>
      </c>
      <c r="CZ76">
        <f>AF76</f>
        <v>346.73</v>
      </c>
      <c r="DA76">
        <f>AJ76</f>
        <v>1.26</v>
      </c>
      <c r="DB76">
        <f t="shared" si="23"/>
        <v>24.27</v>
      </c>
      <c r="DC76">
        <f t="shared" si="24"/>
        <v>33.46</v>
      </c>
      <c r="DD76" t="s">
        <v>3</v>
      </c>
      <c r="DE76" t="s">
        <v>3</v>
      </c>
      <c r="DF76">
        <f t="shared" si="25"/>
        <v>0</v>
      </c>
      <c r="DG76">
        <f>ROUND(ROUND(AF76*AJ76,2)*CX76,2)</f>
        <v>-30.58</v>
      </c>
      <c r="DH76">
        <f t="shared" si="27"/>
        <v>-33.46</v>
      </c>
      <c r="DI76">
        <f t="shared" si="28"/>
        <v>0</v>
      </c>
      <c r="DJ76">
        <f>DG76+DH76</f>
        <v>-64.039999999999992</v>
      </c>
      <c r="DK76">
        <v>1</v>
      </c>
      <c r="DL76" t="s">
        <v>508</v>
      </c>
      <c r="DM76">
        <v>4</v>
      </c>
      <c r="DN76" t="s">
        <v>497</v>
      </c>
      <c r="DO76">
        <v>1</v>
      </c>
    </row>
    <row r="77" spans="1:119" x14ac:dyDescent="0.2">
      <c r="A77">
        <f>ROW(Source!A153)</f>
        <v>153</v>
      </c>
      <c r="B77">
        <v>312147598</v>
      </c>
      <c r="C77">
        <v>312149212</v>
      </c>
      <c r="D77">
        <v>277945805</v>
      </c>
      <c r="E77">
        <v>1</v>
      </c>
      <c r="F77">
        <v>1</v>
      </c>
      <c r="G77">
        <v>1</v>
      </c>
      <c r="H77">
        <v>2</v>
      </c>
      <c r="I77" t="s">
        <v>509</v>
      </c>
      <c r="J77" t="s">
        <v>510</v>
      </c>
      <c r="K77" t="s">
        <v>511</v>
      </c>
      <c r="L77">
        <v>1368</v>
      </c>
      <c r="N77">
        <v>1011</v>
      </c>
      <c r="O77" t="s">
        <v>309</v>
      </c>
      <c r="P77" t="s">
        <v>309</v>
      </c>
      <c r="Q77">
        <v>1</v>
      </c>
      <c r="W77">
        <v>0</v>
      </c>
      <c r="X77">
        <v>721652621</v>
      </c>
      <c r="Y77">
        <f t="shared" si="22"/>
        <v>0.01</v>
      </c>
      <c r="AA77">
        <v>0</v>
      </c>
      <c r="AB77">
        <v>544.70000000000005</v>
      </c>
      <c r="AC77">
        <v>477.98</v>
      </c>
      <c r="AD77">
        <v>0</v>
      </c>
      <c r="AE77">
        <v>0</v>
      </c>
      <c r="AF77">
        <v>544.70000000000005</v>
      </c>
      <c r="AG77">
        <v>477.98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0</v>
      </c>
      <c r="AP77">
        <v>1</v>
      </c>
      <c r="AQ77">
        <v>1</v>
      </c>
      <c r="AR77">
        <v>0</v>
      </c>
      <c r="AS77" t="s">
        <v>3</v>
      </c>
      <c r="AT77">
        <v>0.01</v>
      </c>
      <c r="AU77" t="s">
        <v>3</v>
      </c>
      <c r="AV77">
        <v>1</v>
      </c>
      <c r="AW77">
        <v>2</v>
      </c>
      <c r="AX77">
        <v>312149220</v>
      </c>
      <c r="AY77">
        <v>1</v>
      </c>
      <c r="AZ77">
        <v>0</v>
      </c>
      <c r="BA77">
        <v>89</v>
      </c>
      <c r="BB77">
        <v>1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5.447000000000001</v>
      </c>
      <c r="BL77">
        <v>4.7798000000000007</v>
      </c>
      <c r="BM77">
        <v>0</v>
      </c>
      <c r="BN77">
        <v>0</v>
      </c>
      <c r="BO77">
        <v>0.01</v>
      </c>
      <c r="BP77">
        <v>1</v>
      </c>
      <c r="BQ77">
        <v>0</v>
      </c>
      <c r="BR77">
        <v>5.447000000000001</v>
      </c>
      <c r="BS77">
        <v>4.7798000000000007</v>
      </c>
      <c r="BT77">
        <v>0</v>
      </c>
      <c r="BU77">
        <v>0</v>
      </c>
      <c r="BV77">
        <v>0.01</v>
      </c>
      <c r="BW77">
        <v>1</v>
      </c>
      <c r="CV77">
        <v>0</v>
      </c>
      <c r="CW77">
        <f>ROUND(Y77*Source!I153*DO77,7)</f>
        <v>-0.01</v>
      </c>
      <c r="CX77">
        <f>ROUND(Y77*Source!I153,7)</f>
        <v>-0.01</v>
      </c>
      <c r="CY77">
        <f>AB77</f>
        <v>544.70000000000005</v>
      </c>
      <c r="CZ77">
        <f>AF77</f>
        <v>544.70000000000005</v>
      </c>
      <c r="DA77">
        <f>AJ77</f>
        <v>1</v>
      </c>
      <c r="DB77">
        <f t="shared" si="23"/>
        <v>5.45</v>
      </c>
      <c r="DC77">
        <f t="shared" si="24"/>
        <v>4.78</v>
      </c>
      <c r="DD77" t="s">
        <v>3</v>
      </c>
      <c r="DE77" t="s">
        <v>3</v>
      </c>
      <c r="DF77">
        <f t="shared" si="25"/>
        <v>0</v>
      </c>
      <c r="DG77">
        <f>ROUND(ROUND(AF77,2)*CX77,2)</f>
        <v>-5.45</v>
      </c>
      <c r="DH77">
        <f t="shared" si="27"/>
        <v>-4.78</v>
      </c>
      <c r="DI77">
        <f t="shared" si="28"/>
        <v>0</v>
      </c>
      <c r="DJ77">
        <f>DG77+DH77</f>
        <v>-10.23</v>
      </c>
      <c r="DK77">
        <v>1</v>
      </c>
      <c r="DL77" t="s">
        <v>508</v>
      </c>
      <c r="DM77">
        <v>4</v>
      </c>
      <c r="DN77" t="s">
        <v>497</v>
      </c>
      <c r="DO77">
        <v>1</v>
      </c>
    </row>
    <row r="78" spans="1:119" x14ac:dyDescent="0.2">
      <c r="A78">
        <f>ROW(Source!A154)</f>
        <v>154</v>
      </c>
      <c r="B78">
        <v>312147598</v>
      </c>
      <c r="C78">
        <v>312149221</v>
      </c>
      <c r="D78">
        <v>277560259</v>
      </c>
      <c r="E78">
        <v>109</v>
      </c>
      <c r="F78">
        <v>1</v>
      </c>
      <c r="G78">
        <v>1</v>
      </c>
      <c r="H78">
        <v>1</v>
      </c>
      <c r="I78" t="s">
        <v>544</v>
      </c>
      <c r="J78" t="s">
        <v>3</v>
      </c>
      <c r="K78" t="s">
        <v>545</v>
      </c>
      <c r="L78">
        <v>1191</v>
      </c>
      <c r="N78">
        <v>1013</v>
      </c>
      <c r="O78" t="s">
        <v>497</v>
      </c>
      <c r="P78" t="s">
        <v>497</v>
      </c>
      <c r="Q78">
        <v>1</v>
      </c>
      <c r="W78">
        <v>0</v>
      </c>
      <c r="X78">
        <v>1149069633</v>
      </c>
      <c r="Y78">
        <f t="shared" si="22"/>
        <v>0.15</v>
      </c>
      <c r="AA78">
        <v>0</v>
      </c>
      <c r="AB78">
        <v>0</v>
      </c>
      <c r="AC78">
        <v>0</v>
      </c>
      <c r="AD78">
        <v>410.21</v>
      </c>
      <c r="AE78">
        <v>0</v>
      </c>
      <c r="AF78">
        <v>0</v>
      </c>
      <c r="AG78">
        <v>0</v>
      </c>
      <c r="AH78">
        <v>410.21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0</v>
      </c>
      <c r="AP78">
        <v>1</v>
      </c>
      <c r="AQ78">
        <v>1</v>
      </c>
      <c r="AR78">
        <v>0</v>
      </c>
      <c r="AS78" t="s">
        <v>3</v>
      </c>
      <c r="AT78">
        <v>0.15</v>
      </c>
      <c r="AU78" t="s">
        <v>3</v>
      </c>
      <c r="AV78">
        <v>1</v>
      </c>
      <c r="AW78">
        <v>2</v>
      </c>
      <c r="AX78">
        <v>312149226</v>
      </c>
      <c r="AY78">
        <v>1</v>
      </c>
      <c r="AZ78">
        <v>0</v>
      </c>
      <c r="BA78">
        <v>90</v>
      </c>
      <c r="BB78">
        <v>1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61.531499999999994</v>
      </c>
      <c r="BN78">
        <v>0.15</v>
      </c>
      <c r="BO78">
        <v>0</v>
      </c>
      <c r="BP78">
        <v>1</v>
      </c>
      <c r="BQ78">
        <v>0</v>
      </c>
      <c r="BR78">
        <v>0</v>
      </c>
      <c r="BS78">
        <v>0</v>
      </c>
      <c r="BT78">
        <v>61.531499999999994</v>
      </c>
      <c r="BU78">
        <v>0.15</v>
      </c>
      <c r="BV78">
        <v>0</v>
      </c>
      <c r="BW78">
        <v>1</v>
      </c>
      <c r="CU78">
        <f>ROUND(AT78*Source!I154*AH78*AL78,2)</f>
        <v>-61.53</v>
      </c>
      <c r="CV78">
        <f>ROUND(Y78*Source!I154,7)</f>
        <v>-0.15</v>
      </c>
      <c r="CW78">
        <v>0</v>
      </c>
      <c r="CX78">
        <f>ROUND(Y78*Source!I154,7)</f>
        <v>-0.15</v>
      </c>
      <c r="CY78">
        <f>AD78</f>
        <v>410.21</v>
      </c>
      <c r="CZ78">
        <f>AH78</f>
        <v>410.21</v>
      </c>
      <c r="DA78">
        <f>AL78</f>
        <v>1</v>
      </c>
      <c r="DB78">
        <f t="shared" si="23"/>
        <v>61.53</v>
      </c>
      <c r="DC78">
        <f t="shared" si="24"/>
        <v>0</v>
      </c>
      <c r="DD78" t="s">
        <v>3</v>
      </c>
      <c r="DE78" t="s">
        <v>3</v>
      </c>
      <c r="DF78">
        <f t="shared" si="25"/>
        <v>0</v>
      </c>
      <c r="DG78">
        <f>ROUND(ROUND(AF78,2)*CX78,2)</f>
        <v>0</v>
      </c>
      <c r="DH78">
        <f t="shared" si="27"/>
        <v>0</v>
      </c>
      <c r="DI78">
        <f t="shared" si="28"/>
        <v>-61.53</v>
      </c>
      <c r="DJ78">
        <f>DI78</f>
        <v>-61.53</v>
      </c>
      <c r="DK78">
        <v>1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ROW(Source!A154)</f>
        <v>154</v>
      </c>
      <c r="B79">
        <v>312147598</v>
      </c>
      <c r="C79">
        <v>312149221</v>
      </c>
      <c r="D79">
        <v>277560491</v>
      </c>
      <c r="E79">
        <v>109</v>
      </c>
      <c r="F79">
        <v>1</v>
      </c>
      <c r="G79">
        <v>1</v>
      </c>
      <c r="H79">
        <v>1</v>
      </c>
      <c r="I79" t="s">
        <v>495</v>
      </c>
      <c r="J79" t="s">
        <v>3</v>
      </c>
      <c r="K79" t="s">
        <v>496</v>
      </c>
      <c r="L79">
        <v>1191</v>
      </c>
      <c r="N79">
        <v>1013</v>
      </c>
      <c r="O79" t="s">
        <v>497</v>
      </c>
      <c r="P79" t="s">
        <v>497</v>
      </c>
      <c r="Q79">
        <v>1</v>
      </c>
      <c r="W79">
        <v>0</v>
      </c>
      <c r="X79">
        <v>-1417349443</v>
      </c>
      <c r="Y79">
        <f t="shared" si="22"/>
        <v>0.08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0</v>
      </c>
      <c r="AP79">
        <v>1</v>
      </c>
      <c r="AQ79">
        <v>1</v>
      </c>
      <c r="AR79">
        <v>0</v>
      </c>
      <c r="AS79" t="s">
        <v>3</v>
      </c>
      <c r="AT79">
        <v>0.08</v>
      </c>
      <c r="AU79" t="s">
        <v>3</v>
      </c>
      <c r="AV79">
        <v>2</v>
      </c>
      <c r="AW79">
        <v>2</v>
      </c>
      <c r="AX79">
        <v>312149227</v>
      </c>
      <c r="AY79">
        <v>1</v>
      </c>
      <c r="AZ79">
        <v>0</v>
      </c>
      <c r="BA79">
        <v>91</v>
      </c>
      <c r="BB79">
        <v>1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ROUND(Y79*Source!I154,7)</f>
        <v>-0.08</v>
      </c>
      <c r="CY79">
        <f>AD79</f>
        <v>0</v>
      </c>
      <c r="CZ79">
        <f>AH79</f>
        <v>0</v>
      </c>
      <c r="DA79">
        <f>AL79</f>
        <v>1</v>
      </c>
      <c r="DB79">
        <f t="shared" si="23"/>
        <v>0</v>
      </c>
      <c r="DC79">
        <f t="shared" si="24"/>
        <v>0</v>
      </c>
      <c r="DD79" t="s">
        <v>3</v>
      </c>
      <c r="DE79" t="s">
        <v>3</v>
      </c>
      <c r="DF79">
        <f t="shared" si="25"/>
        <v>0</v>
      </c>
      <c r="DG79">
        <f>ROUND(ROUND(AF79,2)*CX79,2)</f>
        <v>0</v>
      </c>
      <c r="DH79">
        <f t="shared" si="27"/>
        <v>0</v>
      </c>
      <c r="DI79">
        <f t="shared" si="28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ROW(Source!A154)</f>
        <v>154</v>
      </c>
      <c r="B80">
        <v>312147598</v>
      </c>
      <c r="C80">
        <v>312149221</v>
      </c>
      <c r="D80">
        <v>277944868</v>
      </c>
      <c r="E80">
        <v>1</v>
      </c>
      <c r="F80">
        <v>1</v>
      </c>
      <c r="G80">
        <v>1</v>
      </c>
      <c r="H80">
        <v>2</v>
      </c>
      <c r="I80" t="s">
        <v>505</v>
      </c>
      <c r="J80" t="s">
        <v>506</v>
      </c>
      <c r="K80" t="s">
        <v>507</v>
      </c>
      <c r="L80">
        <v>1368</v>
      </c>
      <c r="N80">
        <v>1011</v>
      </c>
      <c r="O80" t="s">
        <v>309</v>
      </c>
      <c r="P80" t="s">
        <v>309</v>
      </c>
      <c r="Q80">
        <v>1</v>
      </c>
      <c r="W80">
        <v>0</v>
      </c>
      <c r="X80">
        <v>412917512</v>
      </c>
      <c r="Y80">
        <f t="shared" si="22"/>
        <v>7.0000000000000007E-2</v>
      </c>
      <c r="AA80">
        <v>0</v>
      </c>
      <c r="AB80">
        <v>436.88</v>
      </c>
      <c r="AC80">
        <v>477.98</v>
      </c>
      <c r="AD80">
        <v>0</v>
      </c>
      <c r="AE80">
        <v>0</v>
      </c>
      <c r="AF80">
        <v>346.73</v>
      </c>
      <c r="AG80">
        <v>477.98</v>
      </c>
      <c r="AH80">
        <v>0</v>
      </c>
      <c r="AI80">
        <v>1</v>
      </c>
      <c r="AJ80">
        <v>1.26</v>
      </c>
      <c r="AK80">
        <v>1</v>
      </c>
      <c r="AL80">
        <v>1</v>
      </c>
      <c r="AM80">
        <v>2</v>
      </c>
      <c r="AN80">
        <v>0</v>
      </c>
      <c r="AO80">
        <v>0</v>
      </c>
      <c r="AP80">
        <v>1</v>
      </c>
      <c r="AQ80">
        <v>1</v>
      </c>
      <c r="AR80">
        <v>0</v>
      </c>
      <c r="AS80" t="s">
        <v>3</v>
      </c>
      <c r="AT80">
        <v>7.0000000000000007E-2</v>
      </c>
      <c r="AU80" t="s">
        <v>3</v>
      </c>
      <c r="AV80">
        <v>1</v>
      </c>
      <c r="AW80">
        <v>2</v>
      </c>
      <c r="AX80">
        <v>312149228</v>
      </c>
      <c r="AY80">
        <v>1</v>
      </c>
      <c r="AZ80">
        <v>0</v>
      </c>
      <c r="BA80">
        <v>92</v>
      </c>
      <c r="BB80">
        <v>1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24.271100000000004</v>
      </c>
      <c r="BL80">
        <v>33.458600000000004</v>
      </c>
      <c r="BM80">
        <v>0</v>
      </c>
      <c r="BN80">
        <v>0</v>
      </c>
      <c r="BO80">
        <v>7.0000000000000007E-2</v>
      </c>
      <c r="BP80">
        <v>1</v>
      </c>
      <c r="BQ80">
        <v>0</v>
      </c>
      <c r="BR80">
        <v>24.271100000000004</v>
      </c>
      <c r="BS80">
        <v>33.458600000000004</v>
      </c>
      <c r="BT80">
        <v>0</v>
      </c>
      <c r="BU80">
        <v>0</v>
      </c>
      <c r="BV80">
        <v>7.0000000000000007E-2</v>
      </c>
      <c r="BW80">
        <v>1</v>
      </c>
      <c r="CV80">
        <v>0</v>
      </c>
      <c r="CW80">
        <f>ROUND(Y80*Source!I154*DO80,7)</f>
        <v>-7.0000000000000007E-2</v>
      </c>
      <c r="CX80">
        <f>ROUND(Y80*Source!I154,7)</f>
        <v>-7.0000000000000007E-2</v>
      </c>
      <c r="CY80">
        <f>AB80</f>
        <v>436.88</v>
      </c>
      <c r="CZ80">
        <f>AF80</f>
        <v>346.73</v>
      </c>
      <c r="DA80">
        <f>AJ80</f>
        <v>1.26</v>
      </c>
      <c r="DB80">
        <f t="shared" si="23"/>
        <v>24.27</v>
      </c>
      <c r="DC80">
        <f t="shared" si="24"/>
        <v>33.46</v>
      </c>
      <c r="DD80" t="s">
        <v>3</v>
      </c>
      <c r="DE80" t="s">
        <v>3</v>
      </c>
      <c r="DF80">
        <f t="shared" si="25"/>
        <v>0</v>
      </c>
      <c r="DG80">
        <f>ROUND(ROUND(AF80*AJ80,2)*CX80,2)</f>
        <v>-30.58</v>
      </c>
      <c r="DH80">
        <f t="shared" si="27"/>
        <v>-33.46</v>
      </c>
      <c r="DI80">
        <f t="shared" si="28"/>
        <v>0</v>
      </c>
      <c r="DJ80">
        <f>DG80+DH80</f>
        <v>-64.039999999999992</v>
      </c>
      <c r="DK80">
        <v>1</v>
      </c>
      <c r="DL80" t="s">
        <v>508</v>
      </c>
      <c r="DM80">
        <v>4</v>
      </c>
      <c r="DN80" t="s">
        <v>497</v>
      </c>
      <c r="DO80">
        <v>1</v>
      </c>
    </row>
    <row r="81" spans="1:119" x14ac:dyDescent="0.2">
      <c r="A81">
        <f>ROW(Source!A154)</f>
        <v>154</v>
      </c>
      <c r="B81">
        <v>312147598</v>
      </c>
      <c r="C81">
        <v>312149221</v>
      </c>
      <c r="D81">
        <v>277945805</v>
      </c>
      <c r="E81">
        <v>1</v>
      </c>
      <c r="F81">
        <v>1</v>
      </c>
      <c r="G81">
        <v>1</v>
      </c>
      <c r="H81">
        <v>2</v>
      </c>
      <c r="I81" t="s">
        <v>509</v>
      </c>
      <c r="J81" t="s">
        <v>510</v>
      </c>
      <c r="K81" t="s">
        <v>511</v>
      </c>
      <c r="L81">
        <v>1368</v>
      </c>
      <c r="N81">
        <v>1011</v>
      </c>
      <c r="O81" t="s">
        <v>309</v>
      </c>
      <c r="P81" t="s">
        <v>309</v>
      </c>
      <c r="Q81">
        <v>1</v>
      </c>
      <c r="W81">
        <v>0</v>
      </c>
      <c r="X81">
        <v>721652621</v>
      </c>
      <c r="Y81">
        <f t="shared" si="22"/>
        <v>0.01</v>
      </c>
      <c r="AA81">
        <v>0</v>
      </c>
      <c r="AB81">
        <v>544.70000000000005</v>
      </c>
      <c r="AC81">
        <v>477.98</v>
      </c>
      <c r="AD81">
        <v>0</v>
      </c>
      <c r="AE81">
        <v>0</v>
      </c>
      <c r="AF81">
        <v>544.70000000000005</v>
      </c>
      <c r="AG81">
        <v>477.98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-2</v>
      </c>
      <c r="AN81">
        <v>0</v>
      </c>
      <c r="AO81">
        <v>0</v>
      </c>
      <c r="AP81">
        <v>1</v>
      </c>
      <c r="AQ81">
        <v>1</v>
      </c>
      <c r="AR81">
        <v>0</v>
      </c>
      <c r="AS81" t="s">
        <v>3</v>
      </c>
      <c r="AT81">
        <v>0.01</v>
      </c>
      <c r="AU81" t="s">
        <v>3</v>
      </c>
      <c r="AV81">
        <v>1</v>
      </c>
      <c r="AW81">
        <v>2</v>
      </c>
      <c r="AX81">
        <v>312149229</v>
      </c>
      <c r="AY81">
        <v>1</v>
      </c>
      <c r="AZ81">
        <v>0</v>
      </c>
      <c r="BA81">
        <v>93</v>
      </c>
      <c r="BB81">
        <v>1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5.447000000000001</v>
      </c>
      <c r="BL81">
        <v>4.7798000000000007</v>
      </c>
      <c r="BM81">
        <v>0</v>
      </c>
      <c r="BN81">
        <v>0</v>
      </c>
      <c r="BO81">
        <v>0.01</v>
      </c>
      <c r="BP81">
        <v>1</v>
      </c>
      <c r="BQ81">
        <v>0</v>
      </c>
      <c r="BR81">
        <v>5.447000000000001</v>
      </c>
      <c r="BS81">
        <v>4.7798000000000007</v>
      </c>
      <c r="BT81">
        <v>0</v>
      </c>
      <c r="BU81">
        <v>0</v>
      </c>
      <c r="BV81">
        <v>0.01</v>
      </c>
      <c r="BW81">
        <v>1</v>
      </c>
      <c r="CV81">
        <v>0</v>
      </c>
      <c r="CW81">
        <f>ROUND(Y81*Source!I154*DO81,7)</f>
        <v>-0.01</v>
      </c>
      <c r="CX81">
        <f>ROUND(Y81*Source!I154,7)</f>
        <v>-0.01</v>
      </c>
      <c r="CY81">
        <f>AB81</f>
        <v>544.70000000000005</v>
      </c>
      <c r="CZ81">
        <f>AF81</f>
        <v>544.70000000000005</v>
      </c>
      <c r="DA81">
        <f>AJ81</f>
        <v>1</v>
      </c>
      <c r="DB81">
        <f t="shared" si="23"/>
        <v>5.45</v>
      </c>
      <c r="DC81">
        <f t="shared" si="24"/>
        <v>4.78</v>
      </c>
      <c r="DD81" t="s">
        <v>3</v>
      </c>
      <c r="DE81" t="s">
        <v>3</v>
      </c>
      <c r="DF81">
        <f t="shared" si="25"/>
        <v>0</v>
      </c>
      <c r="DG81">
        <f t="shared" ref="DG81:DG88" si="30">ROUND(ROUND(AF81,2)*CX81,2)</f>
        <v>-5.45</v>
      </c>
      <c r="DH81">
        <f t="shared" si="27"/>
        <v>-4.78</v>
      </c>
      <c r="DI81">
        <f t="shared" si="28"/>
        <v>0</v>
      </c>
      <c r="DJ81">
        <f>DG81+DH81</f>
        <v>-10.23</v>
      </c>
      <c r="DK81">
        <v>1</v>
      </c>
      <c r="DL81" t="s">
        <v>508</v>
      </c>
      <c r="DM81">
        <v>4</v>
      </c>
      <c r="DN81" t="s">
        <v>497</v>
      </c>
      <c r="DO81">
        <v>1</v>
      </c>
    </row>
    <row r="82" spans="1:119" x14ac:dyDescent="0.2">
      <c r="A82">
        <f>ROW(Source!A155)</f>
        <v>155</v>
      </c>
      <c r="B82">
        <v>312147598</v>
      </c>
      <c r="C82">
        <v>312149230</v>
      </c>
      <c r="D82">
        <v>277560446</v>
      </c>
      <c r="E82">
        <v>109</v>
      </c>
      <c r="F82">
        <v>1</v>
      </c>
      <c r="G82">
        <v>1</v>
      </c>
      <c r="H82">
        <v>1</v>
      </c>
      <c r="I82" t="s">
        <v>486</v>
      </c>
      <c r="J82" t="s">
        <v>3</v>
      </c>
      <c r="K82" t="s">
        <v>487</v>
      </c>
      <c r="L82">
        <v>1369</v>
      </c>
      <c r="N82">
        <v>1013</v>
      </c>
      <c r="O82" t="s">
        <v>488</v>
      </c>
      <c r="P82" t="s">
        <v>488</v>
      </c>
      <c r="Q82">
        <v>1</v>
      </c>
      <c r="W82">
        <v>0</v>
      </c>
      <c r="X82">
        <v>-236928766</v>
      </c>
      <c r="Y82">
        <f>(AT82*ROUND(1.15,7))</f>
        <v>1.1384999999999998</v>
      </c>
      <c r="AA82">
        <v>0</v>
      </c>
      <c r="AB82">
        <v>0</v>
      </c>
      <c r="AC82">
        <v>0</v>
      </c>
      <c r="AD82">
        <v>388.8</v>
      </c>
      <c r="AE82">
        <v>0</v>
      </c>
      <c r="AF82">
        <v>0</v>
      </c>
      <c r="AG82">
        <v>0</v>
      </c>
      <c r="AH82">
        <v>388.8</v>
      </c>
      <c r="AI82">
        <v>1</v>
      </c>
      <c r="AJ82">
        <v>1</v>
      </c>
      <c r="AK82">
        <v>1</v>
      </c>
      <c r="AL82">
        <v>1</v>
      </c>
      <c r="AM82">
        <v>-2</v>
      </c>
      <c r="AN82">
        <v>0</v>
      </c>
      <c r="AO82">
        <v>0</v>
      </c>
      <c r="AP82">
        <v>1</v>
      </c>
      <c r="AQ82">
        <v>1</v>
      </c>
      <c r="AR82">
        <v>0</v>
      </c>
      <c r="AS82" t="s">
        <v>3</v>
      </c>
      <c r="AT82">
        <v>0.99</v>
      </c>
      <c r="AU82" t="s">
        <v>24</v>
      </c>
      <c r="AV82">
        <v>1</v>
      </c>
      <c r="AW82">
        <v>2</v>
      </c>
      <c r="AX82">
        <v>312149244</v>
      </c>
      <c r="AY82">
        <v>1</v>
      </c>
      <c r="AZ82">
        <v>0</v>
      </c>
      <c r="BA82">
        <v>94</v>
      </c>
      <c r="BB82">
        <v>1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384.91200000000003</v>
      </c>
      <c r="BN82">
        <v>0.99</v>
      </c>
      <c r="BO82">
        <v>0</v>
      </c>
      <c r="BP82">
        <v>1</v>
      </c>
      <c r="BQ82">
        <v>0</v>
      </c>
      <c r="BR82">
        <v>0</v>
      </c>
      <c r="BS82">
        <v>0</v>
      </c>
      <c r="BT82">
        <v>442.64879999999994</v>
      </c>
      <c r="BU82">
        <v>1.1384999999999998</v>
      </c>
      <c r="BV82">
        <v>0</v>
      </c>
      <c r="BW82">
        <v>1</v>
      </c>
      <c r="CU82">
        <f>ROUND(AT82*Source!I155*AH82*AL82,2)</f>
        <v>11.93</v>
      </c>
      <c r="CV82">
        <f>ROUND(Y82*Source!I155,7)</f>
        <v>3.5293499999999998E-2</v>
      </c>
      <c r="CW82">
        <v>0</v>
      </c>
      <c r="CX82">
        <f>ROUND(Y82*Source!I155,7)</f>
        <v>3.5293499999999998E-2</v>
      </c>
      <c r="CY82">
        <f>AD82</f>
        <v>388.8</v>
      </c>
      <c r="CZ82">
        <f>AH82</f>
        <v>388.8</v>
      </c>
      <c r="DA82">
        <f>AL82</f>
        <v>1</v>
      </c>
      <c r="DB82">
        <f>ROUND((ROUND(AT82*CZ82,2)*ROUND(1.15,7)),6)</f>
        <v>442.6465</v>
      </c>
      <c r="DC82">
        <f>ROUND((ROUND(AT82*AG82,2)*ROUND(1.15,7)),6)</f>
        <v>0</v>
      </c>
      <c r="DD82" t="s">
        <v>3</v>
      </c>
      <c r="DE82" t="s">
        <v>3</v>
      </c>
      <c r="DF82">
        <f t="shared" si="25"/>
        <v>0</v>
      </c>
      <c r="DG82">
        <f t="shared" si="30"/>
        <v>0</v>
      </c>
      <c r="DH82">
        <f t="shared" si="27"/>
        <v>0</v>
      </c>
      <c r="DI82">
        <f t="shared" si="28"/>
        <v>13.72</v>
      </c>
      <c r="DJ82">
        <f>DI82</f>
        <v>13.72</v>
      </c>
      <c r="DK82">
        <v>1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ROW(Source!A155)</f>
        <v>155</v>
      </c>
      <c r="B83">
        <v>312147598</v>
      </c>
      <c r="C83">
        <v>312149230</v>
      </c>
      <c r="D83">
        <v>277560448</v>
      </c>
      <c r="E83">
        <v>109</v>
      </c>
      <c r="F83">
        <v>1</v>
      </c>
      <c r="G83">
        <v>1</v>
      </c>
      <c r="H83">
        <v>1</v>
      </c>
      <c r="I83" t="s">
        <v>489</v>
      </c>
      <c r="J83" t="s">
        <v>3</v>
      </c>
      <c r="K83" t="s">
        <v>490</v>
      </c>
      <c r="L83">
        <v>1369</v>
      </c>
      <c r="N83">
        <v>1013</v>
      </c>
      <c r="O83" t="s">
        <v>488</v>
      </c>
      <c r="P83" t="s">
        <v>488</v>
      </c>
      <c r="Q83">
        <v>1</v>
      </c>
      <c r="W83">
        <v>0</v>
      </c>
      <c r="X83">
        <v>-587036825</v>
      </c>
      <c r="Y83">
        <f>(AT83*ROUND(1.15,7))</f>
        <v>54.383499999999998</v>
      </c>
      <c r="AA83">
        <v>0</v>
      </c>
      <c r="AB83">
        <v>0</v>
      </c>
      <c r="AC83">
        <v>0</v>
      </c>
      <c r="AD83">
        <v>424.47</v>
      </c>
      <c r="AE83">
        <v>0</v>
      </c>
      <c r="AF83">
        <v>0</v>
      </c>
      <c r="AG83">
        <v>0</v>
      </c>
      <c r="AH83">
        <v>424.47</v>
      </c>
      <c r="AI83">
        <v>1</v>
      </c>
      <c r="AJ83">
        <v>1</v>
      </c>
      <c r="AK83">
        <v>1</v>
      </c>
      <c r="AL83">
        <v>1</v>
      </c>
      <c r="AM83">
        <v>-2</v>
      </c>
      <c r="AN83">
        <v>0</v>
      </c>
      <c r="AO83">
        <v>0</v>
      </c>
      <c r="AP83">
        <v>1</v>
      </c>
      <c r="AQ83">
        <v>1</v>
      </c>
      <c r="AR83">
        <v>0</v>
      </c>
      <c r="AS83" t="s">
        <v>3</v>
      </c>
      <c r="AT83">
        <v>47.29</v>
      </c>
      <c r="AU83" t="s">
        <v>24</v>
      </c>
      <c r="AV83">
        <v>1</v>
      </c>
      <c r="AW83">
        <v>2</v>
      </c>
      <c r="AX83">
        <v>312149245</v>
      </c>
      <c r="AY83">
        <v>1</v>
      </c>
      <c r="AZ83">
        <v>0</v>
      </c>
      <c r="BA83">
        <v>95</v>
      </c>
      <c r="BB83">
        <v>1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20073.186300000001</v>
      </c>
      <c r="BN83">
        <v>47.29</v>
      </c>
      <c r="BO83">
        <v>0</v>
      </c>
      <c r="BP83">
        <v>1</v>
      </c>
      <c r="BQ83">
        <v>0</v>
      </c>
      <c r="BR83">
        <v>0</v>
      </c>
      <c r="BS83">
        <v>0</v>
      </c>
      <c r="BT83">
        <v>23084.164245</v>
      </c>
      <c r="BU83">
        <v>54.383499999999998</v>
      </c>
      <c r="BV83">
        <v>0</v>
      </c>
      <c r="BW83">
        <v>1</v>
      </c>
      <c r="CU83">
        <f>ROUND(AT83*Source!I155*AH83*AL83,2)</f>
        <v>622.27</v>
      </c>
      <c r="CV83">
        <f>ROUND(Y83*Source!I155,7)</f>
        <v>1.6858884999999999</v>
      </c>
      <c r="CW83">
        <v>0</v>
      </c>
      <c r="CX83">
        <f>ROUND(Y83*Source!I155,7)</f>
        <v>1.6858884999999999</v>
      </c>
      <c r="CY83">
        <f>AD83</f>
        <v>424.47</v>
      </c>
      <c r="CZ83">
        <f>AH83</f>
        <v>424.47</v>
      </c>
      <c r="DA83">
        <f>AL83</f>
        <v>1</v>
      </c>
      <c r="DB83">
        <f>ROUND((ROUND(AT83*CZ83,2)*ROUND(1.15,7)),6)</f>
        <v>23084.1685</v>
      </c>
      <c r="DC83">
        <f>ROUND((ROUND(AT83*AG83,2)*ROUND(1.15,7)),6)</f>
        <v>0</v>
      </c>
      <c r="DD83" t="s">
        <v>3</v>
      </c>
      <c r="DE83" t="s">
        <v>3</v>
      </c>
      <c r="DF83">
        <f t="shared" si="25"/>
        <v>0</v>
      </c>
      <c r="DG83">
        <f t="shared" si="30"/>
        <v>0</v>
      </c>
      <c r="DH83">
        <f t="shared" si="27"/>
        <v>0</v>
      </c>
      <c r="DI83">
        <f t="shared" si="28"/>
        <v>715.61</v>
      </c>
      <c r="DJ83">
        <f>DI83</f>
        <v>715.61</v>
      </c>
      <c r="DK83">
        <v>1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ROW(Source!A155)</f>
        <v>155</v>
      </c>
      <c r="B84">
        <v>312147598</v>
      </c>
      <c r="C84">
        <v>312149230</v>
      </c>
      <c r="D84">
        <v>277560452</v>
      </c>
      <c r="E84">
        <v>109</v>
      </c>
      <c r="F84">
        <v>1</v>
      </c>
      <c r="G84">
        <v>1</v>
      </c>
      <c r="H84">
        <v>1</v>
      </c>
      <c r="I84" t="s">
        <v>491</v>
      </c>
      <c r="J84" t="s">
        <v>3</v>
      </c>
      <c r="K84" t="s">
        <v>492</v>
      </c>
      <c r="L84">
        <v>1369</v>
      </c>
      <c r="N84">
        <v>1013</v>
      </c>
      <c r="O84" t="s">
        <v>488</v>
      </c>
      <c r="P84" t="s">
        <v>488</v>
      </c>
      <c r="Q84">
        <v>1</v>
      </c>
      <c r="W84">
        <v>0</v>
      </c>
      <c r="X84">
        <v>-512803540</v>
      </c>
      <c r="Y84">
        <f>(AT84*ROUND(1.15,7))</f>
        <v>26.933</v>
      </c>
      <c r="AA84">
        <v>0</v>
      </c>
      <c r="AB84">
        <v>0</v>
      </c>
      <c r="AC84">
        <v>0</v>
      </c>
      <c r="AD84">
        <v>477.98</v>
      </c>
      <c r="AE84">
        <v>0</v>
      </c>
      <c r="AF84">
        <v>0</v>
      </c>
      <c r="AG84">
        <v>0</v>
      </c>
      <c r="AH84">
        <v>477.98</v>
      </c>
      <c r="AI84">
        <v>1</v>
      </c>
      <c r="AJ84">
        <v>1</v>
      </c>
      <c r="AK84">
        <v>1</v>
      </c>
      <c r="AL84">
        <v>1</v>
      </c>
      <c r="AM84">
        <v>-2</v>
      </c>
      <c r="AN84">
        <v>0</v>
      </c>
      <c r="AO84">
        <v>0</v>
      </c>
      <c r="AP84">
        <v>1</v>
      </c>
      <c r="AQ84">
        <v>1</v>
      </c>
      <c r="AR84">
        <v>0</v>
      </c>
      <c r="AS84" t="s">
        <v>3</v>
      </c>
      <c r="AT84">
        <v>23.42</v>
      </c>
      <c r="AU84" t="s">
        <v>24</v>
      </c>
      <c r="AV84">
        <v>1</v>
      </c>
      <c r="AW84">
        <v>2</v>
      </c>
      <c r="AX84">
        <v>312149246</v>
      </c>
      <c r="AY84">
        <v>1</v>
      </c>
      <c r="AZ84">
        <v>0</v>
      </c>
      <c r="BA84">
        <v>96</v>
      </c>
      <c r="BB84">
        <v>1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11194.2916</v>
      </c>
      <c r="BN84">
        <v>23.42</v>
      </c>
      <c r="BO84">
        <v>0</v>
      </c>
      <c r="BP84">
        <v>1</v>
      </c>
      <c r="BQ84">
        <v>0</v>
      </c>
      <c r="BR84">
        <v>0</v>
      </c>
      <c r="BS84">
        <v>0</v>
      </c>
      <c r="BT84">
        <v>12873.43534</v>
      </c>
      <c r="BU84">
        <v>26.933</v>
      </c>
      <c r="BV84">
        <v>0</v>
      </c>
      <c r="BW84">
        <v>1</v>
      </c>
      <c r="CU84">
        <f>ROUND(AT84*Source!I155*AH84*AL84,2)</f>
        <v>347.02</v>
      </c>
      <c r="CV84">
        <f>ROUND(Y84*Source!I155,7)</f>
        <v>0.83492299999999997</v>
      </c>
      <c r="CW84">
        <v>0</v>
      </c>
      <c r="CX84">
        <f>ROUND(Y84*Source!I155,7)</f>
        <v>0.83492299999999997</v>
      </c>
      <c r="CY84">
        <f>AD84</f>
        <v>477.98</v>
      </c>
      <c r="CZ84">
        <f>AH84</f>
        <v>477.98</v>
      </c>
      <c r="DA84">
        <f>AL84</f>
        <v>1</v>
      </c>
      <c r="DB84">
        <f>ROUND((ROUND(AT84*CZ84,2)*ROUND(1.15,7)),6)</f>
        <v>12873.433499999999</v>
      </c>
      <c r="DC84">
        <f>ROUND((ROUND(AT84*AG84,2)*ROUND(1.15,7)),6)</f>
        <v>0</v>
      </c>
      <c r="DD84" t="s">
        <v>3</v>
      </c>
      <c r="DE84" t="s">
        <v>3</v>
      </c>
      <c r="DF84">
        <f t="shared" si="25"/>
        <v>0</v>
      </c>
      <c r="DG84">
        <f t="shared" si="30"/>
        <v>0</v>
      </c>
      <c r="DH84">
        <f t="shared" si="27"/>
        <v>0</v>
      </c>
      <c r="DI84">
        <f t="shared" si="28"/>
        <v>399.08</v>
      </c>
      <c r="DJ84">
        <f>DI84</f>
        <v>399.08</v>
      </c>
      <c r="DK84">
        <v>1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ROW(Source!A155)</f>
        <v>155</v>
      </c>
      <c r="B85">
        <v>312147598</v>
      </c>
      <c r="C85">
        <v>312149230</v>
      </c>
      <c r="D85">
        <v>277560455</v>
      </c>
      <c r="E85">
        <v>109</v>
      </c>
      <c r="F85">
        <v>1</v>
      </c>
      <c r="G85">
        <v>1</v>
      </c>
      <c r="H85">
        <v>1</v>
      </c>
      <c r="I85" t="s">
        <v>493</v>
      </c>
      <c r="J85" t="s">
        <v>3</v>
      </c>
      <c r="K85" t="s">
        <v>494</v>
      </c>
      <c r="L85">
        <v>1369</v>
      </c>
      <c r="N85">
        <v>1013</v>
      </c>
      <c r="O85" t="s">
        <v>488</v>
      </c>
      <c r="P85" t="s">
        <v>488</v>
      </c>
      <c r="Q85">
        <v>1</v>
      </c>
      <c r="W85">
        <v>0</v>
      </c>
      <c r="X85">
        <v>1518711480</v>
      </c>
      <c r="Y85">
        <f>(AT85*ROUND(1.15,7))</f>
        <v>26.933</v>
      </c>
      <c r="AA85">
        <v>0</v>
      </c>
      <c r="AB85">
        <v>0</v>
      </c>
      <c r="AC85">
        <v>0</v>
      </c>
      <c r="AD85">
        <v>549.32000000000005</v>
      </c>
      <c r="AE85">
        <v>0</v>
      </c>
      <c r="AF85">
        <v>0</v>
      </c>
      <c r="AG85">
        <v>0</v>
      </c>
      <c r="AH85">
        <v>549.32000000000005</v>
      </c>
      <c r="AI85">
        <v>1</v>
      </c>
      <c r="AJ85">
        <v>1</v>
      </c>
      <c r="AK85">
        <v>1</v>
      </c>
      <c r="AL85">
        <v>1</v>
      </c>
      <c r="AM85">
        <v>-2</v>
      </c>
      <c r="AN85">
        <v>0</v>
      </c>
      <c r="AO85">
        <v>0</v>
      </c>
      <c r="AP85">
        <v>1</v>
      </c>
      <c r="AQ85">
        <v>1</v>
      </c>
      <c r="AR85">
        <v>0</v>
      </c>
      <c r="AS85" t="s">
        <v>3</v>
      </c>
      <c r="AT85">
        <v>23.42</v>
      </c>
      <c r="AU85" t="s">
        <v>24</v>
      </c>
      <c r="AV85">
        <v>1</v>
      </c>
      <c r="AW85">
        <v>2</v>
      </c>
      <c r="AX85">
        <v>312149247</v>
      </c>
      <c r="AY85">
        <v>1</v>
      </c>
      <c r="AZ85">
        <v>0</v>
      </c>
      <c r="BA85">
        <v>97</v>
      </c>
      <c r="BB85">
        <v>1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12865.074400000001</v>
      </c>
      <c r="BN85">
        <v>23.42</v>
      </c>
      <c r="BO85">
        <v>0</v>
      </c>
      <c r="BP85">
        <v>1</v>
      </c>
      <c r="BQ85">
        <v>0</v>
      </c>
      <c r="BR85">
        <v>0</v>
      </c>
      <c r="BS85">
        <v>0</v>
      </c>
      <c r="BT85">
        <v>14794.835560000001</v>
      </c>
      <c r="BU85">
        <v>26.933</v>
      </c>
      <c r="BV85">
        <v>0</v>
      </c>
      <c r="BW85">
        <v>1</v>
      </c>
      <c r="CU85">
        <f>ROUND(AT85*Source!I155*AH85*AL85,2)</f>
        <v>398.82</v>
      </c>
      <c r="CV85">
        <f>ROUND(Y85*Source!I155,7)</f>
        <v>0.83492299999999997</v>
      </c>
      <c r="CW85">
        <v>0</v>
      </c>
      <c r="CX85">
        <f>ROUND(Y85*Source!I155,7)</f>
        <v>0.83492299999999997</v>
      </c>
      <c r="CY85">
        <f>AD85</f>
        <v>549.32000000000005</v>
      </c>
      <c r="CZ85">
        <f>AH85</f>
        <v>549.32000000000005</v>
      </c>
      <c r="DA85">
        <f>AL85</f>
        <v>1</v>
      </c>
      <c r="DB85">
        <f>ROUND((ROUND(AT85*CZ85,2)*ROUND(1.15,7)),6)</f>
        <v>14794.8305</v>
      </c>
      <c r="DC85">
        <f>ROUND((ROUND(AT85*AG85,2)*ROUND(1.15,7)),6)</f>
        <v>0</v>
      </c>
      <c r="DD85" t="s">
        <v>3</v>
      </c>
      <c r="DE85" t="s">
        <v>3</v>
      </c>
      <c r="DF85">
        <f t="shared" si="25"/>
        <v>0</v>
      </c>
      <c r="DG85">
        <f t="shared" si="30"/>
        <v>0</v>
      </c>
      <c r="DH85">
        <f t="shared" si="27"/>
        <v>0</v>
      </c>
      <c r="DI85">
        <f t="shared" si="28"/>
        <v>458.64</v>
      </c>
      <c r="DJ85">
        <f>DI85</f>
        <v>458.64</v>
      </c>
      <c r="DK85">
        <v>1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ROW(Source!A155)</f>
        <v>155</v>
      </c>
      <c r="B86">
        <v>312147598</v>
      </c>
      <c r="C86">
        <v>312149230</v>
      </c>
      <c r="D86">
        <v>277560491</v>
      </c>
      <c r="E86">
        <v>109</v>
      </c>
      <c r="F86">
        <v>1</v>
      </c>
      <c r="G86">
        <v>1</v>
      </c>
      <c r="H86">
        <v>1</v>
      </c>
      <c r="I86" t="s">
        <v>495</v>
      </c>
      <c r="J86" t="s">
        <v>3</v>
      </c>
      <c r="K86" t="s">
        <v>496</v>
      </c>
      <c r="L86">
        <v>1191</v>
      </c>
      <c r="N86">
        <v>1013</v>
      </c>
      <c r="O86" t="s">
        <v>497</v>
      </c>
      <c r="P86" t="s">
        <v>497</v>
      </c>
      <c r="Q86">
        <v>1</v>
      </c>
      <c r="W86">
        <v>0</v>
      </c>
      <c r="X86">
        <v>-1417349443</v>
      </c>
      <c r="Y86">
        <f t="shared" ref="Y86:Y91" si="31">(AT86*ROUND(1.25,7))</f>
        <v>31.112500000000001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M86">
        <v>-2</v>
      </c>
      <c r="AN86">
        <v>0</v>
      </c>
      <c r="AO86">
        <v>0</v>
      </c>
      <c r="AP86">
        <v>1</v>
      </c>
      <c r="AQ86">
        <v>1</v>
      </c>
      <c r="AR86">
        <v>0</v>
      </c>
      <c r="AS86" t="s">
        <v>3</v>
      </c>
      <c r="AT86">
        <v>24.89</v>
      </c>
      <c r="AU86" t="s">
        <v>23</v>
      </c>
      <c r="AV86">
        <v>2</v>
      </c>
      <c r="AW86">
        <v>2</v>
      </c>
      <c r="AX86">
        <v>312149248</v>
      </c>
      <c r="AY86">
        <v>1</v>
      </c>
      <c r="AZ86">
        <v>0</v>
      </c>
      <c r="BA86">
        <v>98</v>
      </c>
      <c r="BB86">
        <v>1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ROUND(Y86*Source!I155,7)</f>
        <v>0.96448750000000005</v>
      </c>
      <c r="CY86">
        <f>AD86</f>
        <v>0</v>
      </c>
      <c r="CZ86">
        <f>AH86</f>
        <v>0</v>
      </c>
      <c r="DA86">
        <f>AL86</f>
        <v>1</v>
      </c>
      <c r="DB86">
        <f t="shared" ref="DB86:DB91" si="32">ROUND((ROUND(AT86*CZ86,2)*ROUND(1.25,7)),6)</f>
        <v>0</v>
      </c>
      <c r="DC86">
        <f t="shared" ref="DC86:DC91" si="33">ROUND((ROUND(AT86*AG86,2)*ROUND(1.25,7)),6)</f>
        <v>0</v>
      </c>
      <c r="DD86" t="s">
        <v>3</v>
      </c>
      <c r="DE86" t="s">
        <v>3</v>
      </c>
      <c r="DF86">
        <f t="shared" si="25"/>
        <v>0</v>
      </c>
      <c r="DG86">
        <f t="shared" si="30"/>
        <v>0</v>
      </c>
      <c r="DH86">
        <f t="shared" si="27"/>
        <v>0</v>
      </c>
      <c r="DI86">
        <f t="shared" si="28"/>
        <v>0</v>
      </c>
      <c r="DJ86">
        <f>DI86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ROW(Source!A155)</f>
        <v>155</v>
      </c>
      <c r="B87">
        <v>312147598</v>
      </c>
      <c r="C87">
        <v>312149230</v>
      </c>
      <c r="D87">
        <v>277944622</v>
      </c>
      <c r="E87">
        <v>1</v>
      </c>
      <c r="F87">
        <v>1</v>
      </c>
      <c r="G87">
        <v>1</v>
      </c>
      <c r="H87">
        <v>2</v>
      </c>
      <c r="I87" t="s">
        <v>498</v>
      </c>
      <c r="J87" t="s">
        <v>499</v>
      </c>
      <c r="K87" t="s">
        <v>500</v>
      </c>
      <c r="L87">
        <v>1368</v>
      </c>
      <c r="N87">
        <v>1011</v>
      </c>
      <c r="O87" t="s">
        <v>309</v>
      </c>
      <c r="P87" t="s">
        <v>309</v>
      </c>
      <c r="Q87">
        <v>1</v>
      </c>
      <c r="W87">
        <v>0</v>
      </c>
      <c r="X87">
        <v>-776243211</v>
      </c>
      <c r="Y87">
        <f t="shared" si="31"/>
        <v>0.9375</v>
      </c>
      <c r="AA87">
        <v>0</v>
      </c>
      <c r="AB87">
        <v>1472.33</v>
      </c>
      <c r="AC87">
        <v>642.05999999999995</v>
      </c>
      <c r="AD87">
        <v>0</v>
      </c>
      <c r="AE87">
        <v>0</v>
      </c>
      <c r="AF87">
        <v>1472.33</v>
      </c>
      <c r="AG87">
        <v>642.05999999999995</v>
      </c>
      <c r="AH87">
        <v>0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0</v>
      </c>
      <c r="AP87">
        <v>1</v>
      </c>
      <c r="AQ87">
        <v>1</v>
      </c>
      <c r="AR87">
        <v>0</v>
      </c>
      <c r="AS87" t="s">
        <v>3</v>
      </c>
      <c r="AT87">
        <v>0.75</v>
      </c>
      <c r="AU87" t="s">
        <v>23</v>
      </c>
      <c r="AV87">
        <v>1</v>
      </c>
      <c r="AW87">
        <v>2</v>
      </c>
      <c r="AX87">
        <v>312149249</v>
      </c>
      <c r="AY87">
        <v>1</v>
      </c>
      <c r="AZ87">
        <v>0</v>
      </c>
      <c r="BA87">
        <v>99</v>
      </c>
      <c r="BB87">
        <v>1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1104.2474999999999</v>
      </c>
      <c r="BL87">
        <v>481.54499999999996</v>
      </c>
      <c r="BM87">
        <v>0</v>
      </c>
      <c r="BN87">
        <v>0</v>
      </c>
      <c r="BO87">
        <v>0.75</v>
      </c>
      <c r="BP87">
        <v>1</v>
      </c>
      <c r="BQ87">
        <v>0</v>
      </c>
      <c r="BR87">
        <v>1380.3093749999998</v>
      </c>
      <c r="BS87">
        <v>601.93124999999998</v>
      </c>
      <c r="BT87">
        <v>0</v>
      </c>
      <c r="BU87">
        <v>0</v>
      </c>
      <c r="BV87">
        <v>0.9375</v>
      </c>
      <c r="BW87">
        <v>1</v>
      </c>
      <c r="CV87">
        <v>0</v>
      </c>
      <c r="CW87">
        <f>ROUND(Y87*Source!I155*DO87,7)</f>
        <v>2.9062500000000002E-2</v>
      </c>
      <c r="CX87">
        <f>ROUND(Y87*Source!I155,7)</f>
        <v>2.9062500000000002E-2</v>
      </c>
      <c r="CY87">
        <f>AB87</f>
        <v>1472.33</v>
      </c>
      <c r="CZ87">
        <f>AF87</f>
        <v>1472.33</v>
      </c>
      <c r="DA87">
        <f>AJ87</f>
        <v>1</v>
      </c>
      <c r="DB87">
        <f t="shared" si="32"/>
        <v>1380.3125</v>
      </c>
      <c r="DC87">
        <f t="shared" si="33"/>
        <v>601.9375</v>
      </c>
      <c r="DD87" t="s">
        <v>3</v>
      </c>
      <c r="DE87" t="s">
        <v>3</v>
      </c>
      <c r="DF87">
        <f t="shared" ref="DF87:DF118" si="34">ROUND(ROUND(AE87,2)*CX87,2)</f>
        <v>0</v>
      </c>
      <c r="DG87">
        <f t="shared" si="30"/>
        <v>42.79</v>
      </c>
      <c r="DH87">
        <f t="shared" si="27"/>
        <v>18.66</v>
      </c>
      <c r="DI87">
        <f t="shared" si="28"/>
        <v>0</v>
      </c>
      <c r="DJ87">
        <f>DG87+DH87</f>
        <v>61.45</v>
      </c>
      <c r="DK87">
        <v>1</v>
      </c>
      <c r="DL87" t="s">
        <v>501</v>
      </c>
      <c r="DM87">
        <v>6</v>
      </c>
      <c r="DN87" t="s">
        <v>497</v>
      </c>
      <c r="DO87">
        <v>1</v>
      </c>
    </row>
    <row r="88" spans="1:119" x14ac:dyDescent="0.2">
      <c r="A88">
        <f>ROW(Source!A155)</f>
        <v>155</v>
      </c>
      <c r="B88">
        <v>312147598</v>
      </c>
      <c r="C88">
        <v>312149230</v>
      </c>
      <c r="D88">
        <v>277944809</v>
      </c>
      <c r="E88">
        <v>1</v>
      </c>
      <c r="F88">
        <v>1</v>
      </c>
      <c r="G88">
        <v>1</v>
      </c>
      <c r="H88">
        <v>2</v>
      </c>
      <c r="I88" t="s">
        <v>502</v>
      </c>
      <c r="J88" t="s">
        <v>503</v>
      </c>
      <c r="K88" t="s">
        <v>504</v>
      </c>
      <c r="L88">
        <v>1368</v>
      </c>
      <c r="N88">
        <v>1011</v>
      </c>
      <c r="O88" t="s">
        <v>309</v>
      </c>
      <c r="P88" t="s">
        <v>309</v>
      </c>
      <c r="Q88">
        <v>1</v>
      </c>
      <c r="W88">
        <v>0</v>
      </c>
      <c r="X88">
        <v>-1432554125</v>
      </c>
      <c r="Y88">
        <f t="shared" si="31"/>
        <v>1.0125000000000002</v>
      </c>
      <c r="AA88">
        <v>0</v>
      </c>
      <c r="AB88">
        <v>15.14</v>
      </c>
      <c r="AC88">
        <v>0</v>
      </c>
      <c r="AD88">
        <v>0</v>
      </c>
      <c r="AE88">
        <v>0</v>
      </c>
      <c r="AF88">
        <v>15.14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0</v>
      </c>
      <c r="AP88">
        <v>1</v>
      </c>
      <c r="AQ88">
        <v>1</v>
      </c>
      <c r="AR88">
        <v>0</v>
      </c>
      <c r="AS88" t="s">
        <v>3</v>
      </c>
      <c r="AT88">
        <v>0.81</v>
      </c>
      <c r="AU88" t="s">
        <v>23</v>
      </c>
      <c r="AV88">
        <v>1</v>
      </c>
      <c r="AW88">
        <v>2</v>
      </c>
      <c r="AX88">
        <v>312149250</v>
      </c>
      <c r="AY88">
        <v>1</v>
      </c>
      <c r="AZ88">
        <v>0</v>
      </c>
      <c r="BA88">
        <v>100</v>
      </c>
      <c r="BB88">
        <v>1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12.263400000000001</v>
      </c>
      <c r="BL88">
        <v>0</v>
      </c>
      <c r="BM88">
        <v>0</v>
      </c>
      <c r="BN88">
        <v>0</v>
      </c>
      <c r="BO88">
        <v>0</v>
      </c>
      <c r="BP88">
        <v>1</v>
      </c>
      <c r="BQ88">
        <v>0</v>
      </c>
      <c r="BR88">
        <v>15.329250000000004</v>
      </c>
      <c r="BS88">
        <v>0</v>
      </c>
      <c r="BT88">
        <v>0</v>
      </c>
      <c r="BU88">
        <v>0</v>
      </c>
      <c r="BV88">
        <v>0</v>
      </c>
      <c r="BW88">
        <v>1</v>
      </c>
      <c r="CV88">
        <v>0</v>
      </c>
      <c r="CW88">
        <f>ROUND(Y88*Source!I155*DO88,7)</f>
        <v>0</v>
      </c>
      <c r="CX88">
        <f>ROUND(Y88*Source!I155,7)</f>
        <v>3.1387499999999999E-2</v>
      </c>
      <c r="CY88">
        <f>AB88</f>
        <v>15.14</v>
      </c>
      <c r="CZ88">
        <f>AF88</f>
        <v>15.14</v>
      </c>
      <c r="DA88">
        <f>AJ88</f>
        <v>1</v>
      </c>
      <c r="DB88">
        <f t="shared" si="32"/>
        <v>15.324999999999999</v>
      </c>
      <c r="DC88">
        <f t="shared" si="33"/>
        <v>0</v>
      </c>
      <c r="DD88" t="s">
        <v>3</v>
      </c>
      <c r="DE88" t="s">
        <v>3</v>
      </c>
      <c r="DF88">
        <f t="shared" si="34"/>
        <v>0</v>
      </c>
      <c r="DG88">
        <f t="shared" si="30"/>
        <v>0.48</v>
      </c>
      <c r="DH88">
        <f t="shared" si="27"/>
        <v>0</v>
      </c>
      <c r="DI88">
        <f t="shared" si="28"/>
        <v>0</v>
      </c>
      <c r="DJ88">
        <f>DG88+DH88</f>
        <v>0.48</v>
      </c>
      <c r="DK88">
        <v>1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ROW(Source!A155)</f>
        <v>155</v>
      </c>
      <c r="B89">
        <v>312147598</v>
      </c>
      <c r="C89">
        <v>312149230</v>
      </c>
      <c r="D89">
        <v>277944868</v>
      </c>
      <c r="E89">
        <v>1</v>
      </c>
      <c r="F89">
        <v>1</v>
      </c>
      <c r="G89">
        <v>1</v>
      </c>
      <c r="H89">
        <v>2</v>
      </c>
      <c r="I89" t="s">
        <v>505</v>
      </c>
      <c r="J89" t="s">
        <v>506</v>
      </c>
      <c r="K89" t="s">
        <v>507</v>
      </c>
      <c r="L89">
        <v>1368</v>
      </c>
      <c r="N89">
        <v>1011</v>
      </c>
      <c r="O89" t="s">
        <v>309</v>
      </c>
      <c r="P89" t="s">
        <v>309</v>
      </c>
      <c r="Q89">
        <v>1</v>
      </c>
      <c r="W89">
        <v>0</v>
      </c>
      <c r="X89">
        <v>412917512</v>
      </c>
      <c r="Y89">
        <f t="shared" si="31"/>
        <v>28.424999999999997</v>
      </c>
      <c r="AA89">
        <v>0</v>
      </c>
      <c r="AB89">
        <v>436.88</v>
      </c>
      <c r="AC89">
        <v>477.98</v>
      </c>
      <c r="AD89">
        <v>0</v>
      </c>
      <c r="AE89">
        <v>0</v>
      </c>
      <c r="AF89">
        <v>346.73</v>
      </c>
      <c r="AG89">
        <v>477.98</v>
      </c>
      <c r="AH89">
        <v>0</v>
      </c>
      <c r="AI89">
        <v>1</v>
      </c>
      <c r="AJ89">
        <v>1.26</v>
      </c>
      <c r="AK89">
        <v>1</v>
      </c>
      <c r="AL89">
        <v>1</v>
      </c>
      <c r="AM89">
        <v>2</v>
      </c>
      <c r="AN89">
        <v>0</v>
      </c>
      <c r="AO89">
        <v>0</v>
      </c>
      <c r="AP89">
        <v>1</v>
      </c>
      <c r="AQ89">
        <v>1</v>
      </c>
      <c r="AR89">
        <v>0</v>
      </c>
      <c r="AS89" t="s">
        <v>3</v>
      </c>
      <c r="AT89">
        <v>22.74</v>
      </c>
      <c r="AU89" t="s">
        <v>23</v>
      </c>
      <c r="AV89">
        <v>1</v>
      </c>
      <c r="AW89">
        <v>2</v>
      </c>
      <c r="AX89">
        <v>312149251</v>
      </c>
      <c r="AY89">
        <v>1</v>
      </c>
      <c r="AZ89">
        <v>0</v>
      </c>
      <c r="BA89">
        <v>101</v>
      </c>
      <c r="BB89">
        <v>1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7884.6401999999998</v>
      </c>
      <c r="BL89">
        <v>10869.2652</v>
      </c>
      <c r="BM89">
        <v>0</v>
      </c>
      <c r="BN89">
        <v>0</v>
      </c>
      <c r="BO89">
        <v>22.74</v>
      </c>
      <c r="BP89">
        <v>1</v>
      </c>
      <c r="BQ89">
        <v>0</v>
      </c>
      <c r="BR89">
        <v>9855.8002500000002</v>
      </c>
      <c r="BS89">
        <v>13586.581499999998</v>
      </c>
      <c r="BT89">
        <v>0</v>
      </c>
      <c r="BU89">
        <v>0</v>
      </c>
      <c r="BV89">
        <v>28.424999999999997</v>
      </c>
      <c r="BW89">
        <v>1</v>
      </c>
      <c r="CV89">
        <v>0</v>
      </c>
      <c r="CW89">
        <f>ROUND(Y89*Source!I155*DO89,7)</f>
        <v>0.88117500000000004</v>
      </c>
      <c r="CX89">
        <f>ROUND(Y89*Source!I155,7)</f>
        <v>0.88117500000000004</v>
      </c>
      <c r="CY89">
        <f>AB89</f>
        <v>436.88</v>
      </c>
      <c r="CZ89">
        <f>AF89</f>
        <v>346.73</v>
      </c>
      <c r="DA89">
        <f>AJ89</f>
        <v>1.26</v>
      </c>
      <c r="DB89">
        <f t="shared" si="32"/>
        <v>9855.7999999999993</v>
      </c>
      <c r="DC89">
        <f t="shared" si="33"/>
        <v>13586.5875</v>
      </c>
      <c r="DD89" t="s">
        <v>3</v>
      </c>
      <c r="DE89" t="s">
        <v>3</v>
      </c>
      <c r="DF89">
        <f t="shared" si="34"/>
        <v>0</v>
      </c>
      <c r="DG89">
        <f>ROUND(ROUND(AF89*AJ89,2)*CX89,2)</f>
        <v>384.97</v>
      </c>
      <c r="DH89">
        <f t="shared" si="27"/>
        <v>421.18</v>
      </c>
      <c r="DI89">
        <f t="shared" si="28"/>
        <v>0</v>
      </c>
      <c r="DJ89">
        <f>DG89+DH89</f>
        <v>806.15000000000009</v>
      </c>
      <c r="DK89">
        <v>1</v>
      </c>
      <c r="DL89" t="s">
        <v>508</v>
      </c>
      <c r="DM89">
        <v>4</v>
      </c>
      <c r="DN89" t="s">
        <v>497</v>
      </c>
      <c r="DO89">
        <v>1</v>
      </c>
    </row>
    <row r="90" spans="1:119" x14ac:dyDescent="0.2">
      <c r="A90">
        <f>ROW(Source!A155)</f>
        <v>155</v>
      </c>
      <c r="B90">
        <v>312147598</v>
      </c>
      <c r="C90">
        <v>312149230</v>
      </c>
      <c r="D90">
        <v>277945805</v>
      </c>
      <c r="E90">
        <v>1</v>
      </c>
      <c r="F90">
        <v>1</v>
      </c>
      <c r="G90">
        <v>1</v>
      </c>
      <c r="H90">
        <v>2</v>
      </c>
      <c r="I90" t="s">
        <v>509</v>
      </c>
      <c r="J90" t="s">
        <v>510</v>
      </c>
      <c r="K90" t="s">
        <v>511</v>
      </c>
      <c r="L90">
        <v>1368</v>
      </c>
      <c r="N90">
        <v>1011</v>
      </c>
      <c r="O90" t="s">
        <v>309</v>
      </c>
      <c r="P90" t="s">
        <v>309</v>
      </c>
      <c r="Q90">
        <v>1</v>
      </c>
      <c r="W90">
        <v>0</v>
      </c>
      <c r="X90">
        <v>721652621</v>
      </c>
      <c r="Y90">
        <f t="shared" si="31"/>
        <v>0.73749999999999993</v>
      </c>
      <c r="AA90">
        <v>0</v>
      </c>
      <c r="AB90">
        <v>544.70000000000005</v>
      </c>
      <c r="AC90">
        <v>477.98</v>
      </c>
      <c r="AD90">
        <v>0</v>
      </c>
      <c r="AE90">
        <v>0</v>
      </c>
      <c r="AF90">
        <v>544.70000000000005</v>
      </c>
      <c r="AG90">
        <v>477.98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-2</v>
      </c>
      <c r="AN90">
        <v>0</v>
      </c>
      <c r="AO90">
        <v>0</v>
      </c>
      <c r="AP90">
        <v>1</v>
      </c>
      <c r="AQ90">
        <v>1</v>
      </c>
      <c r="AR90">
        <v>0</v>
      </c>
      <c r="AS90" t="s">
        <v>3</v>
      </c>
      <c r="AT90">
        <v>0.59</v>
      </c>
      <c r="AU90" t="s">
        <v>23</v>
      </c>
      <c r="AV90">
        <v>1</v>
      </c>
      <c r="AW90">
        <v>2</v>
      </c>
      <c r="AX90">
        <v>312149252</v>
      </c>
      <c r="AY90">
        <v>1</v>
      </c>
      <c r="AZ90">
        <v>0</v>
      </c>
      <c r="BA90">
        <v>102</v>
      </c>
      <c r="BB90">
        <v>1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321.37299999999999</v>
      </c>
      <c r="BL90">
        <v>282.00819999999999</v>
      </c>
      <c r="BM90">
        <v>0</v>
      </c>
      <c r="BN90">
        <v>0</v>
      </c>
      <c r="BO90">
        <v>0.59</v>
      </c>
      <c r="BP90">
        <v>1</v>
      </c>
      <c r="BQ90">
        <v>0</v>
      </c>
      <c r="BR90">
        <v>401.71625</v>
      </c>
      <c r="BS90">
        <v>352.51024999999998</v>
      </c>
      <c r="BT90">
        <v>0</v>
      </c>
      <c r="BU90">
        <v>0</v>
      </c>
      <c r="BV90">
        <v>0.73749999999999993</v>
      </c>
      <c r="BW90">
        <v>1</v>
      </c>
      <c r="CV90">
        <v>0</v>
      </c>
      <c r="CW90">
        <f>ROUND(Y90*Source!I155*DO90,7)</f>
        <v>2.2862500000000001E-2</v>
      </c>
      <c r="CX90">
        <f>ROUND(Y90*Source!I155,7)</f>
        <v>2.2862500000000001E-2</v>
      </c>
      <c r="CY90">
        <f>AB90</f>
        <v>544.70000000000005</v>
      </c>
      <c r="CZ90">
        <f>AF90</f>
        <v>544.70000000000005</v>
      </c>
      <c r="DA90">
        <f>AJ90</f>
        <v>1</v>
      </c>
      <c r="DB90">
        <f t="shared" si="32"/>
        <v>401.71249999999998</v>
      </c>
      <c r="DC90">
        <f t="shared" si="33"/>
        <v>352.51249999999999</v>
      </c>
      <c r="DD90" t="s">
        <v>3</v>
      </c>
      <c r="DE90" t="s">
        <v>3</v>
      </c>
      <c r="DF90">
        <f t="shared" si="34"/>
        <v>0</v>
      </c>
      <c r="DG90">
        <f t="shared" ref="DG90:DG96" si="35">ROUND(ROUND(AF90,2)*CX90,2)</f>
        <v>12.45</v>
      </c>
      <c r="DH90">
        <f t="shared" si="27"/>
        <v>10.93</v>
      </c>
      <c r="DI90">
        <f t="shared" si="28"/>
        <v>0</v>
      </c>
      <c r="DJ90">
        <f>DG90+DH90</f>
        <v>23.38</v>
      </c>
      <c r="DK90">
        <v>1</v>
      </c>
      <c r="DL90" t="s">
        <v>508</v>
      </c>
      <c r="DM90">
        <v>4</v>
      </c>
      <c r="DN90" t="s">
        <v>497</v>
      </c>
      <c r="DO90">
        <v>1</v>
      </c>
    </row>
    <row r="91" spans="1:119" x14ac:dyDescent="0.2">
      <c r="A91">
        <f>ROW(Source!A155)</f>
        <v>155</v>
      </c>
      <c r="B91">
        <v>312147598</v>
      </c>
      <c r="C91">
        <v>312149230</v>
      </c>
      <c r="D91">
        <v>277946074</v>
      </c>
      <c r="E91">
        <v>1</v>
      </c>
      <c r="F91">
        <v>1</v>
      </c>
      <c r="G91">
        <v>1</v>
      </c>
      <c r="H91">
        <v>2</v>
      </c>
      <c r="I91" t="s">
        <v>512</v>
      </c>
      <c r="J91" t="s">
        <v>513</v>
      </c>
      <c r="K91" t="s">
        <v>514</v>
      </c>
      <c r="L91">
        <v>1368</v>
      </c>
      <c r="N91">
        <v>1011</v>
      </c>
      <c r="O91" t="s">
        <v>309</v>
      </c>
      <c r="P91" t="s">
        <v>309</v>
      </c>
      <c r="Q91">
        <v>1</v>
      </c>
      <c r="W91">
        <v>0</v>
      </c>
      <c r="X91">
        <v>1125415823</v>
      </c>
      <c r="Y91">
        <f t="shared" si="31"/>
        <v>1.0125000000000002</v>
      </c>
      <c r="AA91">
        <v>0</v>
      </c>
      <c r="AB91">
        <v>160.38</v>
      </c>
      <c r="AC91">
        <v>477.98</v>
      </c>
      <c r="AD91">
        <v>0</v>
      </c>
      <c r="AE91">
        <v>0</v>
      </c>
      <c r="AF91">
        <v>160.38</v>
      </c>
      <c r="AG91">
        <v>477.98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0</v>
      </c>
      <c r="AP91">
        <v>1</v>
      </c>
      <c r="AQ91">
        <v>1</v>
      </c>
      <c r="AR91">
        <v>0</v>
      </c>
      <c r="AS91" t="s">
        <v>3</v>
      </c>
      <c r="AT91">
        <v>0.81</v>
      </c>
      <c r="AU91" t="s">
        <v>23</v>
      </c>
      <c r="AV91">
        <v>1</v>
      </c>
      <c r="AW91">
        <v>2</v>
      </c>
      <c r="AX91">
        <v>312149253</v>
      </c>
      <c r="AY91">
        <v>1</v>
      </c>
      <c r="AZ91">
        <v>0</v>
      </c>
      <c r="BA91">
        <v>103</v>
      </c>
      <c r="BB91">
        <v>1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129.90780000000001</v>
      </c>
      <c r="BL91">
        <v>387.16380000000004</v>
      </c>
      <c r="BM91">
        <v>0</v>
      </c>
      <c r="BN91">
        <v>0</v>
      </c>
      <c r="BO91">
        <v>0.81</v>
      </c>
      <c r="BP91">
        <v>1</v>
      </c>
      <c r="BQ91">
        <v>0</v>
      </c>
      <c r="BR91">
        <v>162.38475000000003</v>
      </c>
      <c r="BS91">
        <v>483.9547500000001</v>
      </c>
      <c r="BT91">
        <v>0</v>
      </c>
      <c r="BU91">
        <v>0</v>
      </c>
      <c r="BV91">
        <v>1.0125000000000002</v>
      </c>
      <c r="BW91">
        <v>1</v>
      </c>
      <c r="CV91">
        <v>0</v>
      </c>
      <c r="CW91">
        <f>ROUND(Y91*Source!I155*DO91,7)</f>
        <v>3.1387499999999999E-2</v>
      </c>
      <c r="CX91">
        <f>ROUND(Y91*Source!I155,7)</f>
        <v>3.1387499999999999E-2</v>
      </c>
      <c r="CY91">
        <f>AB91</f>
        <v>160.38</v>
      </c>
      <c r="CZ91">
        <f>AF91</f>
        <v>160.38</v>
      </c>
      <c r="DA91">
        <f>AJ91</f>
        <v>1</v>
      </c>
      <c r="DB91">
        <f t="shared" si="32"/>
        <v>162.38749999999999</v>
      </c>
      <c r="DC91">
        <f t="shared" si="33"/>
        <v>483.95</v>
      </c>
      <c r="DD91" t="s">
        <v>3</v>
      </c>
      <c r="DE91" t="s">
        <v>3</v>
      </c>
      <c r="DF91">
        <f t="shared" si="34"/>
        <v>0</v>
      </c>
      <c r="DG91">
        <f t="shared" si="35"/>
        <v>5.03</v>
      </c>
      <c r="DH91">
        <f t="shared" si="27"/>
        <v>15</v>
      </c>
      <c r="DI91">
        <f t="shared" si="28"/>
        <v>0</v>
      </c>
      <c r="DJ91">
        <f>DG91+DH91</f>
        <v>20.03</v>
      </c>
      <c r="DK91">
        <v>1</v>
      </c>
      <c r="DL91" t="s">
        <v>508</v>
      </c>
      <c r="DM91">
        <v>4</v>
      </c>
      <c r="DN91" t="s">
        <v>497</v>
      </c>
      <c r="DO91">
        <v>1</v>
      </c>
    </row>
    <row r="92" spans="1:119" x14ac:dyDescent="0.2">
      <c r="A92">
        <f>ROW(Source!A155)</f>
        <v>155</v>
      </c>
      <c r="B92">
        <v>312147598</v>
      </c>
      <c r="C92">
        <v>312149230</v>
      </c>
      <c r="D92">
        <v>277565240</v>
      </c>
      <c r="E92">
        <v>109</v>
      </c>
      <c r="F92">
        <v>1</v>
      </c>
      <c r="G92">
        <v>1</v>
      </c>
      <c r="H92">
        <v>3</v>
      </c>
      <c r="I92" t="s">
        <v>34</v>
      </c>
      <c r="J92" t="s">
        <v>3</v>
      </c>
      <c r="K92" t="s">
        <v>35</v>
      </c>
      <c r="L92">
        <v>1371</v>
      </c>
      <c r="N92">
        <v>1013</v>
      </c>
      <c r="O92" t="s">
        <v>36</v>
      </c>
      <c r="P92" t="s">
        <v>36</v>
      </c>
      <c r="Q92">
        <v>1</v>
      </c>
      <c r="W92">
        <v>0</v>
      </c>
      <c r="X92">
        <v>864875641</v>
      </c>
      <c r="Y92">
        <f>(AT92*ROUND(0,7))</f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0</v>
      </c>
      <c r="AN92">
        <v>1</v>
      </c>
      <c r="AO92">
        <v>0</v>
      </c>
      <c r="AP92">
        <v>1</v>
      </c>
      <c r="AQ92">
        <v>0</v>
      </c>
      <c r="AR92">
        <v>0</v>
      </c>
      <c r="AS92" t="s">
        <v>3</v>
      </c>
      <c r="AT92">
        <v>0</v>
      </c>
      <c r="AU92" t="s">
        <v>37</v>
      </c>
      <c r="AV92">
        <v>0</v>
      </c>
      <c r="AW92">
        <v>2</v>
      </c>
      <c r="AX92">
        <v>312149254</v>
      </c>
      <c r="AY92">
        <v>1</v>
      </c>
      <c r="AZ92">
        <v>0</v>
      </c>
      <c r="BA92">
        <v>104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ROUND(Y92*Source!I155,7)</f>
        <v>0</v>
      </c>
      <c r="CY92">
        <f>AA92</f>
        <v>0</v>
      </c>
      <c r="CZ92">
        <f>AE92</f>
        <v>0</v>
      </c>
      <c r="DA92">
        <f>AI92</f>
        <v>1</v>
      </c>
      <c r="DB92">
        <f>ROUND((ROUND(AT92*CZ92,2)*ROUND(0,7)),6)</f>
        <v>0</v>
      </c>
      <c r="DC92">
        <f>ROUND((ROUND(AT92*AG92,2)*ROUND(0,7)),6)</f>
        <v>0</v>
      </c>
      <c r="DD92" t="s">
        <v>3</v>
      </c>
      <c r="DE92" t="s">
        <v>3</v>
      </c>
      <c r="DF92">
        <f t="shared" si="34"/>
        <v>0</v>
      </c>
      <c r="DG92">
        <f t="shared" si="35"/>
        <v>0</v>
      </c>
      <c r="DH92">
        <f t="shared" si="27"/>
        <v>0</v>
      </c>
      <c r="DI92">
        <f t="shared" si="28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ROW(Source!A155)</f>
        <v>155</v>
      </c>
      <c r="B93">
        <v>312147598</v>
      </c>
      <c r="C93">
        <v>312149230</v>
      </c>
      <c r="D93">
        <v>277565250</v>
      </c>
      <c r="E93">
        <v>109</v>
      </c>
      <c r="F93">
        <v>1</v>
      </c>
      <c r="G93">
        <v>1</v>
      </c>
      <c r="H93">
        <v>3</v>
      </c>
      <c r="I93" t="s">
        <v>39</v>
      </c>
      <c r="J93" t="s">
        <v>3</v>
      </c>
      <c r="K93" t="s">
        <v>40</v>
      </c>
      <c r="L93">
        <v>1371</v>
      </c>
      <c r="N93">
        <v>1013</v>
      </c>
      <c r="O93" t="s">
        <v>36</v>
      </c>
      <c r="P93" t="s">
        <v>36</v>
      </c>
      <c r="Q93">
        <v>1</v>
      </c>
      <c r="W93">
        <v>0</v>
      </c>
      <c r="X93">
        <v>-1890832814</v>
      </c>
      <c r="Y93">
        <f>(AT93*ROUND(0,7))</f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1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0</v>
      </c>
      <c r="AU93" t="s">
        <v>37</v>
      </c>
      <c r="AV93">
        <v>0</v>
      </c>
      <c r="AW93">
        <v>2</v>
      </c>
      <c r="AX93">
        <v>312149255</v>
      </c>
      <c r="AY93">
        <v>1</v>
      </c>
      <c r="AZ93">
        <v>0</v>
      </c>
      <c r="BA93">
        <v>105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ROUND(Y93*Source!I155,7)</f>
        <v>0</v>
      </c>
      <c r="CY93">
        <f>AA93</f>
        <v>0</v>
      </c>
      <c r="CZ93">
        <f>AE93</f>
        <v>0</v>
      </c>
      <c r="DA93">
        <f>AI93</f>
        <v>1</v>
      </c>
      <c r="DB93">
        <f>ROUND((ROUND(AT93*CZ93,2)*ROUND(0,7)),6)</f>
        <v>0</v>
      </c>
      <c r="DC93">
        <f>ROUND((ROUND(AT93*AG93,2)*ROUND(0,7)),6)</f>
        <v>0</v>
      </c>
      <c r="DD93" t="s">
        <v>3</v>
      </c>
      <c r="DE93" t="s">
        <v>3</v>
      </c>
      <c r="DF93">
        <f t="shared" si="34"/>
        <v>0</v>
      </c>
      <c r="DG93">
        <f t="shared" si="35"/>
        <v>0</v>
      </c>
      <c r="DH93">
        <f t="shared" si="27"/>
        <v>0</v>
      </c>
      <c r="DI93">
        <f t="shared" si="28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ROW(Source!A155)</f>
        <v>155</v>
      </c>
      <c r="B94">
        <v>312147598</v>
      </c>
      <c r="C94">
        <v>312149230</v>
      </c>
      <c r="D94">
        <v>277565414</v>
      </c>
      <c r="E94">
        <v>109</v>
      </c>
      <c r="F94">
        <v>1</v>
      </c>
      <c r="G94">
        <v>1</v>
      </c>
      <c r="H94">
        <v>3</v>
      </c>
      <c r="I94" t="s">
        <v>42</v>
      </c>
      <c r="J94" t="s">
        <v>3</v>
      </c>
      <c r="K94" t="s">
        <v>43</v>
      </c>
      <c r="L94">
        <v>1477</v>
      </c>
      <c r="N94">
        <v>1013</v>
      </c>
      <c r="O94" t="s">
        <v>20</v>
      </c>
      <c r="P94" t="s">
        <v>26</v>
      </c>
      <c r="Q94">
        <v>1</v>
      </c>
      <c r="W94">
        <v>0</v>
      </c>
      <c r="X94">
        <v>164804165</v>
      </c>
      <c r="Y94">
        <f>(AT94*ROUND(0,7))</f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1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0</v>
      </c>
      <c r="AU94" t="s">
        <v>37</v>
      </c>
      <c r="AV94">
        <v>0</v>
      </c>
      <c r="AW94">
        <v>2</v>
      </c>
      <c r="AX94">
        <v>312149256</v>
      </c>
      <c r="AY94">
        <v>1</v>
      </c>
      <c r="AZ94">
        <v>0</v>
      </c>
      <c r="BA94">
        <v>106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ROUND(Y94*Source!I155,7)</f>
        <v>0</v>
      </c>
      <c r="CY94">
        <f>AA94</f>
        <v>0</v>
      </c>
      <c r="CZ94">
        <f>AE94</f>
        <v>0</v>
      </c>
      <c r="DA94">
        <f>AI94</f>
        <v>1</v>
      </c>
      <c r="DB94">
        <f>ROUND((ROUND(AT94*CZ94,2)*ROUND(0,7)),6)</f>
        <v>0</v>
      </c>
      <c r="DC94">
        <f>ROUND((ROUND(AT94*AG94,2)*ROUND(0,7)),6)</f>
        <v>0</v>
      </c>
      <c r="DD94" t="s">
        <v>3</v>
      </c>
      <c r="DE94" t="s">
        <v>3</v>
      </c>
      <c r="DF94">
        <f t="shared" si="34"/>
        <v>0</v>
      </c>
      <c r="DG94">
        <f t="shared" si="35"/>
        <v>0</v>
      </c>
      <c r="DH94">
        <f t="shared" si="27"/>
        <v>0</v>
      </c>
      <c r="DI94">
        <f t="shared" si="28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ROW(Source!A159)</f>
        <v>159</v>
      </c>
      <c r="B95">
        <v>312147598</v>
      </c>
      <c r="C95">
        <v>312149277</v>
      </c>
      <c r="D95">
        <v>277560270</v>
      </c>
      <c r="E95">
        <v>109</v>
      </c>
      <c r="F95">
        <v>1</v>
      </c>
      <c r="G95">
        <v>1</v>
      </c>
      <c r="H95">
        <v>1</v>
      </c>
      <c r="I95" t="s">
        <v>542</v>
      </c>
      <c r="J95" t="s">
        <v>3</v>
      </c>
      <c r="K95" t="s">
        <v>543</v>
      </c>
      <c r="L95">
        <v>1191</v>
      </c>
      <c r="N95">
        <v>1013</v>
      </c>
      <c r="O95" t="s">
        <v>497</v>
      </c>
      <c r="P95" t="s">
        <v>497</v>
      </c>
      <c r="Q95">
        <v>1</v>
      </c>
      <c r="W95">
        <v>0</v>
      </c>
      <c r="X95">
        <v>246699258</v>
      </c>
      <c r="Y95">
        <f t="shared" ref="Y95:Y106" si="36">AT95</f>
        <v>1.27</v>
      </c>
      <c r="AA95">
        <v>0</v>
      </c>
      <c r="AB95">
        <v>0</v>
      </c>
      <c r="AC95">
        <v>0</v>
      </c>
      <c r="AD95">
        <v>417.34</v>
      </c>
      <c r="AE95">
        <v>0</v>
      </c>
      <c r="AF95">
        <v>0</v>
      </c>
      <c r="AG95">
        <v>0</v>
      </c>
      <c r="AH95">
        <v>417.34</v>
      </c>
      <c r="AI95">
        <v>1</v>
      </c>
      <c r="AJ95">
        <v>1</v>
      </c>
      <c r="AK95">
        <v>1</v>
      </c>
      <c r="AL95">
        <v>1</v>
      </c>
      <c r="AM95">
        <v>-2</v>
      </c>
      <c r="AN95">
        <v>0</v>
      </c>
      <c r="AO95">
        <v>0</v>
      </c>
      <c r="AP95">
        <v>1</v>
      </c>
      <c r="AQ95">
        <v>1</v>
      </c>
      <c r="AR95">
        <v>0</v>
      </c>
      <c r="AS95" t="s">
        <v>3</v>
      </c>
      <c r="AT95">
        <v>1.27</v>
      </c>
      <c r="AU95" t="s">
        <v>3</v>
      </c>
      <c r="AV95">
        <v>1</v>
      </c>
      <c r="AW95">
        <v>2</v>
      </c>
      <c r="AX95">
        <v>312149282</v>
      </c>
      <c r="AY95">
        <v>1</v>
      </c>
      <c r="AZ95">
        <v>0</v>
      </c>
      <c r="BA95">
        <v>107</v>
      </c>
      <c r="BB95">
        <v>1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530.02179999999998</v>
      </c>
      <c r="BN95">
        <v>1.27</v>
      </c>
      <c r="BO95">
        <v>0</v>
      </c>
      <c r="BP95">
        <v>1</v>
      </c>
      <c r="BQ95">
        <v>0</v>
      </c>
      <c r="BR95">
        <v>0</v>
      </c>
      <c r="BS95">
        <v>0</v>
      </c>
      <c r="BT95">
        <v>530.02179999999998</v>
      </c>
      <c r="BU95">
        <v>1.27</v>
      </c>
      <c r="BV95">
        <v>0</v>
      </c>
      <c r="BW95">
        <v>1</v>
      </c>
      <c r="CU95">
        <f>ROUND(AT95*Source!I159*AH95*AL95,2)</f>
        <v>530.02</v>
      </c>
      <c r="CV95">
        <f>ROUND(Y95*Source!I159,7)</f>
        <v>1.27</v>
      </c>
      <c r="CW95">
        <v>0</v>
      </c>
      <c r="CX95">
        <f>ROUND(Y95*Source!I159,7)</f>
        <v>1.27</v>
      </c>
      <c r="CY95">
        <f>AD95</f>
        <v>417.34</v>
      </c>
      <c r="CZ95">
        <f>AH95</f>
        <v>417.34</v>
      </c>
      <c r="DA95">
        <f>AL95</f>
        <v>1</v>
      </c>
      <c r="DB95">
        <f t="shared" ref="DB95:DB106" si="37">ROUND(ROUND(AT95*CZ95,2),6)</f>
        <v>530.02</v>
      </c>
      <c r="DC95">
        <f t="shared" ref="DC95:DC106" si="38">ROUND(ROUND(AT95*AG95,2),6)</f>
        <v>0</v>
      </c>
      <c r="DD95" t="s">
        <v>3</v>
      </c>
      <c r="DE95" t="s">
        <v>3</v>
      </c>
      <c r="DF95">
        <f t="shared" si="34"/>
        <v>0</v>
      </c>
      <c r="DG95">
        <f t="shared" si="35"/>
        <v>0</v>
      </c>
      <c r="DH95">
        <f t="shared" si="27"/>
        <v>0</v>
      </c>
      <c r="DI95">
        <f t="shared" si="28"/>
        <v>530.02</v>
      </c>
      <c r="DJ95">
        <f>DI95</f>
        <v>530.02</v>
      </c>
      <c r="DK95">
        <v>1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ROW(Source!A159)</f>
        <v>159</v>
      </c>
      <c r="B96">
        <v>312147598</v>
      </c>
      <c r="C96">
        <v>312149277</v>
      </c>
      <c r="D96">
        <v>277560491</v>
      </c>
      <c r="E96">
        <v>109</v>
      </c>
      <c r="F96">
        <v>1</v>
      </c>
      <c r="G96">
        <v>1</v>
      </c>
      <c r="H96">
        <v>1</v>
      </c>
      <c r="I96" t="s">
        <v>495</v>
      </c>
      <c r="J96" t="s">
        <v>3</v>
      </c>
      <c r="K96" t="s">
        <v>496</v>
      </c>
      <c r="L96">
        <v>1191</v>
      </c>
      <c r="N96">
        <v>1013</v>
      </c>
      <c r="O96" t="s">
        <v>497</v>
      </c>
      <c r="P96" t="s">
        <v>497</v>
      </c>
      <c r="Q96">
        <v>1</v>
      </c>
      <c r="W96">
        <v>0</v>
      </c>
      <c r="X96">
        <v>-1417349443</v>
      </c>
      <c r="Y96">
        <f t="shared" si="36"/>
        <v>0.41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0</v>
      </c>
      <c r="AP96">
        <v>1</v>
      </c>
      <c r="AQ96">
        <v>1</v>
      </c>
      <c r="AR96">
        <v>0</v>
      </c>
      <c r="AS96" t="s">
        <v>3</v>
      </c>
      <c r="AT96">
        <v>0.41</v>
      </c>
      <c r="AU96" t="s">
        <v>3</v>
      </c>
      <c r="AV96">
        <v>2</v>
      </c>
      <c r="AW96">
        <v>2</v>
      </c>
      <c r="AX96">
        <v>312149283</v>
      </c>
      <c r="AY96">
        <v>1</v>
      </c>
      <c r="AZ96">
        <v>0</v>
      </c>
      <c r="BA96">
        <v>108</v>
      </c>
      <c r="BB96">
        <v>1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ROUND(Y96*Source!I159,7)</f>
        <v>0.41</v>
      </c>
      <c r="CY96">
        <f>AD96</f>
        <v>0</v>
      </c>
      <c r="CZ96">
        <f>AH96</f>
        <v>0</v>
      </c>
      <c r="DA96">
        <f>AL96</f>
        <v>1</v>
      </c>
      <c r="DB96">
        <f t="shared" si="37"/>
        <v>0</v>
      </c>
      <c r="DC96">
        <f t="shared" si="38"/>
        <v>0</v>
      </c>
      <c r="DD96" t="s">
        <v>3</v>
      </c>
      <c r="DE96" t="s">
        <v>3</v>
      </c>
      <c r="DF96">
        <f t="shared" si="34"/>
        <v>0</v>
      </c>
      <c r="DG96">
        <f t="shared" si="35"/>
        <v>0</v>
      </c>
      <c r="DH96">
        <f t="shared" si="27"/>
        <v>0</v>
      </c>
      <c r="DI96">
        <f t="shared" si="28"/>
        <v>0</v>
      </c>
      <c r="DJ96">
        <f>DI96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ROW(Source!A159)</f>
        <v>159</v>
      </c>
      <c r="B97">
        <v>312147598</v>
      </c>
      <c r="C97">
        <v>312149277</v>
      </c>
      <c r="D97">
        <v>277944868</v>
      </c>
      <c r="E97">
        <v>1</v>
      </c>
      <c r="F97">
        <v>1</v>
      </c>
      <c r="G97">
        <v>1</v>
      </c>
      <c r="H97">
        <v>2</v>
      </c>
      <c r="I97" t="s">
        <v>505</v>
      </c>
      <c r="J97" t="s">
        <v>506</v>
      </c>
      <c r="K97" t="s">
        <v>507</v>
      </c>
      <c r="L97">
        <v>1368</v>
      </c>
      <c r="N97">
        <v>1011</v>
      </c>
      <c r="O97" t="s">
        <v>309</v>
      </c>
      <c r="P97" t="s">
        <v>309</v>
      </c>
      <c r="Q97">
        <v>1</v>
      </c>
      <c r="W97">
        <v>0</v>
      </c>
      <c r="X97">
        <v>412917512</v>
      </c>
      <c r="Y97">
        <f t="shared" si="36"/>
        <v>0.35</v>
      </c>
      <c r="AA97">
        <v>0</v>
      </c>
      <c r="AB97">
        <v>436.88</v>
      </c>
      <c r="AC97">
        <v>477.98</v>
      </c>
      <c r="AD97">
        <v>0</v>
      </c>
      <c r="AE97">
        <v>0</v>
      </c>
      <c r="AF97">
        <v>346.73</v>
      </c>
      <c r="AG97">
        <v>477.98</v>
      </c>
      <c r="AH97">
        <v>0</v>
      </c>
      <c r="AI97">
        <v>1</v>
      </c>
      <c r="AJ97">
        <v>1.26</v>
      </c>
      <c r="AK97">
        <v>1</v>
      </c>
      <c r="AL97">
        <v>1</v>
      </c>
      <c r="AM97">
        <v>2</v>
      </c>
      <c r="AN97">
        <v>0</v>
      </c>
      <c r="AO97">
        <v>0</v>
      </c>
      <c r="AP97">
        <v>1</v>
      </c>
      <c r="AQ97">
        <v>1</v>
      </c>
      <c r="AR97">
        <v>0</v>
      </c>
      <c r="AS97" t="s">
        <v>3</v>
      </c>
      <c r="AT97">
        <v>0.35</v>
      </c>
      <c r="AU97" t="s">
        <v>3</v>
      </c>
      <c r="AV97">
        <v>1</v>
      </c>
      <c r="AW97">
        <v>2</v>
      </c>
      <c r="AX97">
        <v>312149284</v>
      </c>
      <c r="AY97">
        <v>1</v>
      </c>
      <c r="AZ97">
        <v>0</v>
      </c>
      <c r="BA97">
        <v>109</v>
      </c>
      <c r="BB97">
        <v>1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121.35549999999999</v>
      </c>
      <c r="BL97">
        <v>167.29300000000001</v>
      </c>
      <c r="BM97">
        <v>0</v>
      </c>
      <c r="BN97">
        <v>0</v>
      </c>
      <c r="BO97">
        <v>0.35</v>
      </c>
      <c r="BP97">
        <v>1</v>
      </c>
      <c r="BQ97">
        <v>0</v>
      </c>
      <c r="BR97">
        <v>121.35549999999999</v>
      </c>
      <c r="BS97">
        <v>167.29300000000001</v>
      </c>
      <c r="BT97">
        <v>0</v>
      </c>
      <c r="BU97">
        <v>0</v>
      </c>
      <c r="BV97">
        <v>0.35</v>
      </c>
      <c r="BW97">
        <v>1</v>
      </c>
      <c r="CV97">
        <v>0</v>
      </c>
      <c r="CW97">
        <f>ROUND(Y97*Source!I159*DO97,7)</f>
        <v>0.35</v>
      </c>
      <c r="CX97">
        <f>ROUND(Y97*Source!I159,7)</f>
        <v>0.35</v>
      </c>
      <c r="CY97">
        <f>AB97</f>
        <v>436.88</v>
      </c>
      <c r="CZ97">
        <f>AF97</f>
        <v>346.73</v>
      </c>
      <c r="DA97">
        <f>AJ97</f>
        <v>1.26</v>
      </c>
      <c r="DB97">
        <f t="shared" si="37"/>
        <v>121.36</v>
      </c>
      <c r="DC97">
        <f t="shared" si="38"/>
        <v>167.29</v>
      </c>
      <c r="DD97" t="s">
        <v>3</v>
      </c>
      <c r="DE97" t="s">
        <v>3</v>
      </c>
      <c r="DF97">
        <f t="shared" si="34"/>
        <v>0</v>
      </c>
      <c r="DG97">
        <f>ROUND(ROUND(AF97*AJ97,2)*CX97,2)</f>
        <v>152.91</v>
      </c>
      <c r="DH97">
        <f t="shared" si="27"/>
        <v>167.29</v>
      </c>
      <c r="DI97">
        <f t="shared" si="28"/>
        <v>0</v>
      </c>
      <c r="DJ97">
        <f>DG97+DH97</f>
        <v>320.2</v>
      </c>
      <c r="DK97">
        <v>1</v>
      </c>
      <c r="DL97" t="s">
        <v>508</v>
      </c>
      <c r="DM97">
        <v>4</v>
      </c>
      <c r="DN97" t="s">
        <v>497</v>
      </c>
      <c r="DO97">
        <v>1</v>
      </c>
    </row>
    <row r="98" spans="1:119" x14ac:dyDescent="0.2">
      <c r="A98">
        <f>ROW(Source!A159)</f>
        <v>159</v>
      </c>
      <c r="B98">
        <v>312147598</v>
      </c>
      <c r="C98">
        <v>312149277</v>
      </c>
      <c r="D98">
        <v>277945805</v>
      </c>
      <c r="E98">
        <v>1</v>
      </c>
      <c r="F98">
        <v>1</v>
      </c>
      <c r="G98">
        <v>1</v>
      </c>
      <c r="H98">
        <v>2</v>
      </c>
      <c r="I98" t="s">
        <v>509</v>
      </c>
      <c r="J98" t="s">
        <v>510</v>
      </c>
      <c r="K98" t="s">
        <v>511</v>
      </c>
      <c r="L98">
        <v>1368</v>
      </c>
      <c r="N98">
        <v>1011</v>
      </c>
      <c r="O98" t="s">
        <v>309</v>
      </c>
      <c r="P98" t="s">
        <v>309</v>
      </c>
      <c r="Q98">
        <v>1</v>
      </c>
      <c r="W98">
        <v>0</v>
      </c>
      <c r="X98">
        <v>721652621</v>
      </c>
      <c r="Y98">
        <f t="shared" si="36"/>
        <v>0.06</v>
      </c>
      <c r="AA98">
        <v>0</v>
      </c>
      <c r="AB98">
        <v>544.70000000000005</v>
      </c>
      <c r="AC98">
        <v>477.98</v>
      </c>
      <c r="AD98">
        <v>0</v>
      </c>
      <c r="AE98">
        <v>0</v>
      </c>
      <c r="AF98">
        <v>544.70000000000005</v>
      </c>
      <c r="AG98">
        <v>477.98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0</v>
      </c>
      <c r="AP98">
        <v>1</v>
      </c>
      <c r="AQ98">
        <v>1</v>
      </c>
      <c r="AR98">
        <v>0</v>
      </c>
      <c r="AS98" t="s">
        <v>3</v>
      </c>
      <c r="AT98">
        <v>0.06</v>
      </c>
      <c r="AU98" t="s">
        <v>3</v>
      </c>
      <c r="AV98">
        <v>1</v>
      </c>
      <c r="AW98">
        <v>2</v>
      </c>
      <c r="AX98">
        <v>312149285</v>
      </c>
      <c r="AY98">
        <v>1</v>
      </c>
      <c r="AZ98">
        <v>0</v>
      </c>
      <c r="BA98">
        <v>110</v>
      </c>
      <c r="BB98">
        <v>1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32.682000000000002</v>
      </c>
      <c r="BL98">
        <v>28.678799999999999</v>
      </c>
      <c r="BM98">
        <v>0</v>
      </c>
      <c r="BN98">
        <v>0</v>
      </c>
      <c r="BO98">
        <v>0.06</v>
      </c>
      <c r="BP98">
        <v>1</v>
      </c>
      <c r="BQ98">
        <v>0</v>
      </c>
      <c r="BR98">
        <v>32.682000000000002</v>
      </c>
      <c r="BS98">
        <v>28.678799999999999</v>
      </c>
      <c r="BT98">
        <v>0</v>
      </c>
      <c r="BU98">
        <v>0</v>
      </c>
      <c r="BV98">
        <v>0.06</v>
      </c>
      <c r="BW98">
        <v>1</v>
      </c>
      <c r="CV98">
        <v>0</v>
      </c>
      <c r="CW98">
        <f>ROUND(Y98*Source!I159*DO98,7)</f>
        <v>0.06</v>
      </c>
      <c r="CX98">
        <f>ROUND(Y98*Source!I159,7)</f>
        <v>0.06</v>
      </c>
      <c r="CY98">
        <f>AB98</f>
        <v>544.70000000000005</v>
      </c>
      <c r="CZ98">
        <f>AF98</f>
        <v>544.70000000000005</v>
      </c>
      <c r="DA98">
        <f>AJ98</f>
        <v>1</v>
      </c>
      <c r="DB98">
        <f t="shared" si="37"/>
        <v>32.68</v>
      </c>
      <c r="DC98">
        <f t="shared" si="38"/>
        <v>28.68</v>
      </c>
      <c r="DD98" t="s">
        <v>3</v>
      </c>
      <c r="DE98" t="s">
        <v>3</v>
      </c>
      <c r="DF98">
        <f t="shared" si="34"/>
        <v>0</v>
      </c>
      <c r="DG98">
        <f>ROUND(ROUND(AF98,2)*CX98,2)</f>
        <v>32.68</v>
      </c>
      <c r="DH98">
        <f t="shared" si="27"/>
        <v>28.68</v>
      </c>
      <c r="DI98">
        <f t="shared" si="28"/>
        <v>0</v>
      </c>
      <c r="DJ98">
        <f>DG98+DH98</f>
        <v>61.36</v>
      </c>
      <c r="DK98">
        <v>1</v>
      </c>
      <c r="DL98" t="s">
        <v>508</v>
      </c>
      <c r="DM98">
        <v>4</v>
      </c>
      <c r="DN98" t="s">
        <v>497</v>
      </c>
      <c r="DO98">
        <v>1</v>
      </c>
    </row>
    <row r="99" spans="1:119" x14ac:dyDescent="0.2">
      <c r="A99">
        <f>ROW(Source!A160)</f>
        <v>160</v>
      </c>
      <c r="B99">
        <v>312147598</v>
      </c>
      <c r="C99">
        <v>312149286</v>
      </c>
      <c r="D99">
        <v>277560259</v>
      </c>
      <c r="E99">
        <v>109</v>
      </c>
      <c r="F99">
        <v>1</v>
      </c>
      <c r="G99">
        <v>1</v>
      </c>
      <c r="H99">
        <v>1</v>
      </c>
      <c r="I99" t="s">
        <v>544</v>
      </c>
      <c r="J99" t="s">
        <v>3</v>
      </c>
      <c r="K99" t="s">
        <v>545</v>
      </c>
      <c r="L99">
        <v>1191</v>
      </c>
      <c r="N99">
        <v>1013</v>
      </c>
      <c r="O99" t="s">
        <v>497</v>
      </c>
      <c r="P99" t="s">
        <v>497</v>
      </c>
      <c r="Q99">
        <v>1</v>
      </c>
      <c r="W99">
        <v>0</v>
      </c>
      <c r="X99">
        <v>1149069633</v>
      </c>
      <c r="Y99">
        <f t="shared" si="36"/>
        <v>0.15</v>
      </c>
      <c r="AA99">
        <v>0</v>
      </c>
      <c r="AB99">
        <v>0</v>
      </c>
      <c r="AC99">
        <v>0</v>
      </c>
      <c r="AD99">
        <v>410.21</v>
      </c>
      <c r="AE99">
        <v>0</v>
      </c>
      <c r="AF99">
        <v>0</v>
      </c>
      <c r="AG99">
        <v>0</v>
      </c>
      <c r="AH99">
        <v>410.21</v>
      </c>
      <c r="AI99">
        <v>1</v>
      </c>
      <c r="AJ99">
        <v>1</v>
      </c>
      <c r="AK99">
        <v>1</v>
      </c>
      <c r="AL99">
        <v>1</v>
      </c>
      <c r="AM99">
        <v>-2</v>
      </c>
      <c r="AN99">
        <v>0</v>
      </c>
      <c r="AO99">
        <v>0</v>
      </c>
      <c r="AP99">
        <v>1</v>
      </c>
      <c r="AQ99">
        <v>1</v>
      </c>
      <c r="AR99">
        <v>0</v>
      </c>
      <c r="AS99" t="s">
        <v>3</v>
      </c>
      <c r="AT99">
        <v>0.15</v>
      </c>
      <c r="AU99" t="s">
        <v>3</v>
      </c>
      <c r="AV99">
        <v>1</v>
      </c>
      <c r="AW99">
        <v>2</v>
      </c>
      <c r="AX99">
        <v>312149291</v>
      </c>
      <c r="AY99">
        <v>1</v>
      </c>
      <c r="AZ99">
        <v>0</v>
      </c>
      <c r="BA99">
        <v>111</v>
      </c>
      <c r="BB99">
        <v>1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61.531499999999994</v>
      </c>
      <c r="BN99">
        <v>0.15</v>
      </c>
      <c r="BO99">
        <v>0</v>
      </c>
      <c r="BP99">
        <v>1</v>
      </c>
      <c r="BQ99">
        <v>0</v>
      </c>
      <c r="BR99">
        <v>0</v>
      </c>
      <c r="BS99">
        <v>0</v>
      </c>
      <c r="BT99">
        <v>61.531499999999994</v>
      </c>
      <c r="BU99">
        <v>0.15</v>
      </c>
      <c r="BV99">
        <v>0</v>
      </c>
      <c r="BW99">
        <v>1</v>
      </c>
      <c r="CU99">
        <f>ROUND(AT99*Source!I160*AH99*AL99,2)</f>
        <v>-61.53</v>
      </c>
      <c r="CV99">
        <f>ROUND(Y99*Source!I160,7)</f>
        <v>-0.15</v>
      </c>
      <c r="CW99">
        <v>0</v>
      </c>
      <c r="CX99">
        <f>ROUND(Y99*Source!I160,7)</f>
        <v>-0.15</v>
      </c>
      <c r="CY99">
        <f>AD99</f>
        <v>410.21</v>
      </c>
      <c r="CZ99">
        <f>AH99</f>
        <v>410.21</v>
      </c>
      <c r="DA99">
        <f>AL99</f>
        <v>1</v>
      </c>
      <c r="DB99">
        <f t="shared" si="37"/>
        <v>61.53</v>
      </c>
      <c r="DC99">
        <f t="shared" si="38"/>
        <v>0</v>
      </c>
      <c r="DD99" t="s">
        <v>3</v>
      </c>
      <c r="DE99" t="s">
        <v>3</v>
      </c>
      <c r="DF99">
        <f t="shared" si="34"/>
        <v>0</v>
      </c>
      <c r="DG99">
        <f>ROUND(ROUND(AF99,2)*CX99,2)</f>
        <v>0</v>
      </c>
      <c r="DH99">
        <f t="shared" si="27"/>
        <v>0</v>
      </c>
      <c r="DI99">
        <f t="shared" si="28"/>
        <v>-61.53</v>
      </c>
      <c r="DJ99">
        <f>DI99</f>
        <v>-61.53</v>
      </c>
      <c r="DK99">
        <v>1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ROW(Source!A160)</f>
        <v>160</v>
      </c>
      <c r="B100">
        <v>312147598</v>
      </c>
      <c r="C100">
        <v>312149286</v>
      </c>
      <c r="D100">
        <v>277560491</v>
      </c>
      <c r="E100">
        <v>109</v>
      </c>
      <c r="F100">
        <v>1</v>
      </c>
      <c r="G100">
        <v>1</v>
      </c>
      <c r="H100">
        <v>1</v>
      </c>
      <c r="I100" t="s">
        <v>495</v>
      </c>
      <c r="J100" t="s">
        <v>3</v>
      </c>
      <c r="K100" t="s">
        <v>496</v>
      </c>
      <c r="L100">
        <v>1191</v>
      </c>
      <c r="N100">
        <v>1013</v>
      </c>
      <c r="O100" t="s">
        <v>497</v>
      </c>
      <c r="P100" t="s">
        <v>497</v>
      </c>
      <c r="Q100">
        <v>1</v>
      </c>
      <c r="W100">
        <v>0</v>
      </c>
      <c r="X100">
        <v>-1417349443</v>
      </c>
      <c r="Y100">
        <f t="shared" si="36"/>
        <v>0.08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M100">
        <v>-2</v>
      </c>
      <c r="AN100">
        <v>0</v>
      </c>
      <c r="AO100">
        <v>0</v>
      </c>
      <c r="AP100">
        <v>1</v>
      </c>
      <c r="AQ100">
        <v>1</v>
      </c>
      <c r="AR100">
        <v>0</v>
      </c>
      <c r="AS100" t="s">
        <v>3</v>
      </c>
      <c r="AT100">
        <v>0.08</v>
      </c>
      <c r="AU100" t="s">
        <v>3</v>
      </c>
      <c r="AV100">
        <v>2</v>
      </c>
      <c r="AW100">
        <v>2</v>
      </c>
      <c r="AX100">
        <v>312149292</v>
      </c>
      <c r="AY100">
        <v>1</v>
      </c>
      <c r="AZ100">
        <v>0</v>
      </c>
      <c r="BA100">
        <v>112</v>
      </c>
      <c r="BB100">
        <v>1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ROUND(Y100*Source!I160,7)</f>
        <v>-0.08</v>
      </c>
      <c r="CY100">
        <f>AD100</f>
        <v>0</v>
      </c>
      <c r="CZ100">
        <f>AH100</f>
        <v>0</v>
      </c>
      <c r="DA100">
        <f>AL100</f>
        <v>1</v>
      </c>
      <c r="DB100">
        <f t="shared" si="37"/>
        <v>0</v>
      </c>
      <c r="DC100">
        <f t="shared" si="38"/>
        <v>0</v>
      </c>
      <c r="DD100" t="s">
        <v>3</v>
      </c>
      <c r="DE100" t="s">
        <v>3</v>
      </c>
      <c r="DF100">
        <f t="shared" si="34"/>
        <v>0</v>
      </c>
      <c r="DG100">
        <f>ROUND(ROUND(AF100,2)*CX100,2)</f>
        <v>0</v>
      </c>
      <c r="DH100">
        <f t="shared" si="27"/>
        <v>0</v>
      </c>
      <c r="DI100">
        <f t="shared" si="28"/>
        <v>0</v>
      </c>
      <c r="DJ100">
        <f>DI100</f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ROW(Source!A160)</f>
        <v>160</v>
      </c>
      <c r="B101">
        <v>312147598</v>
      </c>
      <c r="C101">
        <v>312149286</v>
      </c>
      <c r="D101">
        <v>277944868</v>
      </c>
      <c r="E101">
        <v>1</v>
      </c>
      <c r="F101">
        <v>1</v>
      </c>
      <c r="G101">
        <v>1</v>
      </c>
      <c r="H101">
        <v>2</v>
      </c>
      <c r="I101" t="s">
        <v>505</v>
      </c>
      <c r="J101" t="s">
        <v>506</v>
      </c>
      <c r="K101" t="s">
        <v>507</v>
      </c>
      <c r="L101">
        <v>1368</v>
      </c>
      <c r="N101">
        <v>1011</v>
      </c>
      <c r="O101" t="s">
        <v>309</v>
      </c>
      <c r="P101" t="s">
        <v>309</v>
      </c>
      <c r="Q101">
        <v>1</v>
      </c>
      <c r="W101">
        <v>0</v>
      </c>
      <c r="X101">
        <v>412917512</v>
      </c>
      <c r="Y101">
        <f t="shared" si="36"/>
        <v>7.0000000000000007E-2</v>
      </c>
      <c r="AA101">
        <v>0</v>
      </c>
      <c r="AB101">
        <v>436.88</v>
      </c>
      <c r="AC101">
        <v>477.98</v>
      </c>
      <c r="AD101">
        <v>0</v>
      </c>
      <c r="AE101">
        <v>0</v>
      </c>
      <c r="AF101">
        <v>346.73</v>
      </c>
      <c r="AG101">
        <v>477.98</v>
      </c>
      <c r="AH101">
        <v>0</v>
      </c>
      <c r="AI101">
        <v>1</v>
      </c>
      <c r="AJ101">
        <v>1.26</v>
      </c>
      <c r="AK101">
        <v>1</v>
      </c>
      <c r="AL101">
        <v>1</v>
      </c>
      <c r="AM101">
        <v>2</v>
      </c>
      <c r="AN101">
        <v>0</v>
      </c>
      <c r="AO101">
        <v>0</v>
      </c>
      <c r="AP101">
        <v>1</v>
      </c>
      <c r="AQ101">
        <v>1</v>
      </c>
      <c r="AR101">
        <v>0</v>
      </c>
      <c r="AS101" t="s">
        <v>3</v>
      </c>
      <c r="AT101">
        <v>7.0000000000000007E-2</v>
      </c>
      <c r="AU101" t="s">
        <v>3</v>
      </c>
      <c r="AV101">
        <v>1</v>
      </c>
      <c r="AW101">
        <v>2</v>
      </c>
      <c r="AX101">
        <v>312149293</v>
      </c>
      <c r="AY101">
        <v>1</v>
      </c>
      <c r="AZ101">
        <v>0</v>
      </c>
      <c r="BA101">
        <v>113</v>
      </c>
      <c r="BB101">
        <v>1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24.271100000000004</v>
      </c>
      <c r="BL101">
        <v>33.458600000000004</v>
      </c>
      <c r="BM101">
        <v>0</v>
      </c>
      <c r="BN101">
        <v>0</v>
      </c>
      <c r="BO101">
        <v>7.0000000000000007E-2</v>
      </c>
      <c r="BP101">
        <v>1</v>
      </c>
      <c r="BQ101">
        <v>0</v>
      </c>
      <c r="BR101">
        <v>24.271100000000004</v>
      </c>
      <c r="BS101">
        <v>33.458600000000004</v>
      </c>
      <c r="BT101">
        <v>0</v>
      </c>
      <c r="BU101">
        <v>0</v>
      </c>
      <c r="BV101">
        <v>7.0000000000000007E-2</v>
      </c>
      <c r="BW101">
        <v>1</v>
      </c>
      <c r="CV101">
        <v>0</v>
      </c>
      <c r="CW101">
        <f>ROUND(Y101*Source!I160*DO101,7)</f>
        <v>-7.0000000000000007E-2</v>
      </c>
      <c r="CX101">
        <f>ROUND(Y101*Source!I160,7)</f>
        <v>-7.0000000000000007E-2</v>
      </c>
      <c r="CY101">
        <f>AB101</f>
        <v>436.88</v>
      </c>
      <c r="CZ101">
        <f>AF101</f>
        <v>346.73</v>
      </c>
      <c r="DA101">
        <f>AJ101</f>
        <v>1.26</v>
      </c>
      <c r="DB101">
        <f t="shared" si="37"/>
        <v>24.27</v>
      </c>
      <c r="DC101">
        <f t="shared" si="38"/>
        <v>33.46</v>
      </c>
      <c r="DD101" t="s">
        <v>3</v>
      </c>
      <c r="DE101" t="s">
        <v>3</v>
      </c>
      <c r="DF101">
        <f t="shared" si="34"/>
        <v>0</v>
      </c>
      <c r="DG101">
        <f>ROUND(ROUND(AF101*AJ101,2)*CX101,2)</f>
        <v>-30.58</v>
      </c>
      <c r="DH101">
        <f t="shared" si="27"/>
        <v>-33.46</v>
      </c>
      <c r="DI101">
        <f t="shared" si="28"/>
        <v>0</v>
      </c>
      <c r="DJ101">
        <f>DG101+DH101</f>
        <v>-64.039999999999992</v>
      </c>
      <c r="DK101">
        <v>1</v>
      </c>
      <c r="DL101" t="s">
        <v>508</v>
      </c>
      <c r="DM101">
        <v>4</v>
      </c>
      <c r="DN101" t="s">
        <v>497</v>
      </c>
      <c r="DO101">
        <v>1</v>
      </c>
    </row>
    <row r="102" spans="1:119" x14ac:dyDescent="0.2">
      <c r="A102">
        <f>ROW(Source!A160)</f>
        <v>160</v>
      </c>
      <c r="B102">
        <v>312147598</v>
      </c>
      <c r="C102">
        <v>312149286</v>
      </c>
      <c r="D102">
        <v>277945805</v>
      </c>
      <c r="E102">
        <v>1</v>
      </c>
      <c r="F102">
        <v>1</v>
      </c>
      <c r="G102">
        <v>1</v>
      </c>
      <c r="H102">
        <v>2</v>
      </c>
      <c r="I102" t="s">
        <v>509</v>
      </c>
      <c r="J102" t="s">
        <v>510</v>
      </c>
      <c r="K102" t="s">
        <v>511</v>
      </c>
      <c r="L102">
        <v>1368</v>
      </c>
      <c r="N102">
        <v>1011</v>
      </c>
      <c r="O102" t="s">
        <v>309</v>
      </c>
      <c r="P102" t="s">
        <v>309</v>
      </c>
      <c r="Q102">
        <v>1</v>
      </c>
      <c r="W102">
        <v>0</v>
      </c>
      <c r="X102">
        <v>721652621</v>
      </c>
      <c r="Y102">
        <f t="shared" si="36"/>
        <v>0.01</v>
      </c>
      <c r="AA102">
        <v>0</v>
      </c>
      <c r="AB102">
        <v>544.70000000000005</v>
      </c>
      <c r="AC102">
        <v>477.98</v>
      </c>
      <c r="AD102">
        <v>0</v>
      </c>
      <c r="AE102">
        <v>0</v>
      </c>
      <c r="AF102">
        <v>544.70000000000005</v>
      </c>
      <c r="AG102">
        <v>477.98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0</v>
      </c>
      <c r="AP102">
        <v>1</v>
      </c>
      <c r="AQ102">
        <v>1</v>
      </c>
      <c r="AR102">
        <v>0</v>
      </c>
      <c r="AS102" t="s">
        <v>3</v>
      </c>
      <c r="AT102">
        <v>0.01</v>
      </c>
      <c r="AU102" t="s">
        <v>3</v>
      </c>
      <c r="AV102">
        <v>1</v>
      </c>
      <c r="AW102">
        <v>2</v>
      </c>
      <c r="AX102">
        <v>312149294</v>
      </c>
      <c r="AY102">
        <v>1</v>
      </c>
      <c r="AZ102">
        <v>0</v>
      </c>
      <c r="BA102">
        <v>114</v>
      </c>
      <c r="BB102">
        <v>1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5.447000000000001</v>
      </c>
      <c r="BL102">
        <v>4.7798000000000007</v>
      </c>
      <c r="BM102">
        <v>0</v>
      </c>
      <c r="BN102">
        <v>0</v>
      </c>
      <c r="BO102">
        <v>0.01</v>
      </c>
      <c r="BP102">
        <v>1</v>
      </c>
      <c r="BQ102">
        <v>0</v>
      </c>
      <c r="BR102">
        <v>5.447000000000001</v>
      </c>
      <c r="BS102">
        <v>4.7798000000000007</v>
      </c>
      <c r="BT102">
        <v>0</v>
      </c>
      <c r="BU102">
        <v>0</v>
      </c>
      <c r="BV102">
        <v>0.01</v>
      </c>
      <c r="BW102">
        <v>1</v>
      </c>
      <c r="CV102">
        <v>0</v>
      </c>
      <c r="CW102">
        <f>ROUND(Y102*Source!I160*DO102,7)</f>
        <v>-0.01</v>
      </c>
      <c r="CX102">
        <f>ROUND(Y102*Source!I160,7)</f>
        <v>-0.01</v>
      </c>
      <c r="CY102">
        <f>AB102</f>
        <v>544.70000000000005</v>
      </c>
      <c r="CZ102">
        <f>AF102</f>
        <v>544.70000000000005</v>
      </c>
      <c r="DA102">
        <f>AJ102</f>
        <v>1</v>
      </c>
      <c r="DB102">
        <f t="shared" si="37"/>
        <v>5.45</v>
      </c>
      <c r="DC102">
        <f t="shared" si="38"/>
        <v>4.78</v>
      </c>
      <c r="DD102" t="s">
        <v>3</v>
      </c>
      <c r="DE102" t="s">
        <v>3</v>
      </c>
      <c r="DF102">
        <f t="shared" si="34"/>
        <v>0</v>
      </c>
      <c r="DG102">
        <f>ROUND(ROUND(AF102,2)*CX102,2)</f>
        <v>-5.45</v>
      </c>
      <c r="DH102">
        <f t="shared" si="27"/>
        <v>-4.78</v>
      </c>
      <c r="DI102">
        <f t="shared" si="28"/>
        <v>0</v>
      </c>
      <c r="DJ102">
        <f>DG102+DH102</f>
        <v>-10.23</v>
      </c>
      <c r="DK102">
        <v>1</v>
      </c>
      <c r="DL102" t="s">
        <v>508</v>
      </c>
      <c r="DM102">
        <v>4</v>
      </c>
      <c r="DN102" t="s">
        <v>497</v>
      </c>
      <c r="DO102">
        <v>1</v>
      </c>
    </row>
    <row r="103" spans="1:119" x14ac:dyDescent="0.2">
      <c r="A103">
        <f>ROW(Source!A161)</f>
        <v>161</v>
      </c>
      <c r="B103">
        <v>312147598</v>
      </c>
      <c r="C103">
        <v>312152087</v>
      </c>
      <c r="D103">
        <v>75631485</v>
      </c>
      <c r="E103">
        <v>109</v>
      </c>
      <c r="F103">
        <v>1</v>
      </c>
      <c r="G103">
        <v>1</v>
      </c>
      <c r="H103">
        <v>1</v>
      </c>
      <c r="I103" t="s">
        <v>544</v>
      </c>
      <c r="J103" t="s">
        <v>3</v>
      </c>
      <c r="K103" t="s">
        <v>545</v>
      </c>
      <c r="L103">
        <v>1191</v>
      </c>
      <c r="N103">
        <v>1013</v>
      </c>
      <c r="O103" t="s">
        <v>497</v>
      </c>
      <c r="P103" t="s">
        <v>497</v>
      </c>
      <c r="Q103">
        <v>1</v>
      </c>
      <c r="W103">
        <v>0</v>
      </c>
      <c r="X103">
        <v>1149069633</v>
      </c>
      <c r="Y103">
        <f t="shared" si="36"/>
        <v>0.15</v>
      </c>
      <c r="AA103">
        <v>0</v>
      </c>
      <c r="AB103">
        <v>0</v>
      </c>
      <c r="AC103">
        <v>0</v>
      </c>
      <c r="AD103">
        <v>410.21</v>
      </c>
      <c r="AE103">
        <v>0</v>
      </c>
      <c r="AF103">
        <v>0</v>
      </c>
      <c r="AG103">
        <v>0</v>
      </c>
      <c r="AH103">
        <v>410.21</v>
      </c>
      <c r="AI103">
        <v>1</v>
      </c>
      <c r="AJ103">
        <v>1</v>
      </c>
      <c r="AK103">
        <v>1</v>
      </c>
      <c r="AL103">
        <v>1</v>
      </c>
      <c r="AM103">
        <v>-2</v>
      </c>
      <c r="AN103">
        <v>0</v>
      </c>
      <c r="AO103">
        <v>0</v>
      </c>
      <c r="AP103">
        <v>1</v>
      </c>
      <c r="AQ103">
        <v>1</v>
      </c>
      <c r="AR103">
        <v>0</v>
      </c>
      <c r="AS103" t="s">
        <v>3</v>
      </c>
      <c r="AT103">
        <v>0.15</v>
      </c>
      <c r="AU103" t="s">
        <v>3</v>
      </c>
      <c r="AV103">
        <v>1</v>
      </c>
      <c r="AW103">
        <v>2</v>
      </c>
      <c r="AX103">
        <v>312152092</v>
      </c>
      <c r="AY103">
        <v>1</v>
      </c>
      <c r="AZ103">
        <v>0</v>
      </c>
      <c r="BA103">
        <v>115</v>
      </c>
      <c r="BB103">
        <v>1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61.531499999999994</v>
      </c>
      <c r="BN103">
        <v>0.15</v>
      </c>
      <c r="BO103">
        <v>0</v>
      </c>
      <c r="BP103">
        <v>1</v>
      </c>
      <c r="BQ103">
        <v>0</v>
      </c>
      <c r="BR103">
        <v>0</v>
      </c>
      <c r="BS103">
        <v>0</v>
      </c>
      <c r="BT103">
        <v>61.531499999999994</v>
      </c>
      <c r="BU103">
        <v>0.15</v>
      </c>
      <c r="BV103">
        <v>0</v>
      </c>
      <c r="BW103">
        <v>1</v>
      </c>
      <c r="CU103">
        <f>ROUND(AT103*Source!I161*AH103*AL103,2)</f>
        <v>-61.53</v>
      </c>
      <c r="CV103">
        <f>ROUND(Y103*Source!I161,7)</f>
        <v>-0.15</v>
      </c>
      <c r="CW103">
        <v>0</v>
      </c>
      <c r="CX103">
        <f>ROUND(Y103*Source!I161,7)</f>
        <v>-0.15</v>
      </c>
      <c r="CY103">
        <f>AD103</f>
        <v>410.21</v>
      </c>
      <c r="CZ103">
        <f>AH103</f>
        <v>410.21</v>
      </c>
      <c r="DA103">
        <f>AL103</f>
        <v>1</v>
      </c>
      <c r="DB103">
        <f t="shared" si="37"/>
        <v>61.53</v>
      </c>
      <c r="DC103">
        <f t="shared" si="38"/>
        <v>0</v>
      </c>
      <c r="DD103" t="s">
        <v>3</v>
      </c>
      <c r="DE103" t="s">
        <v>3</v>
      </c>
      <c r="DF103">
        <f t="shared" si="34"/>
        <v>0</v>
      </c>
      <c r="DG103">
        <f>ROUND(ROUND(AF103,2)*CX103,2)</f>
        <v>0</v>
      </c>
      <c r="DH103">
        <f t="shared" si="27"/>
        <v>0</v>
      </c>
      <c r="DI103">
        <f t="shared" si="28"/>
        <v>-61.53</v>
      </c>
      <c r="DJ103">
        <f>DI103</f>
        <v>-61.53</v>
      </c>
      <c r="DK103">
        <v>1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ROW(Source!A161)</f>
        <v>161</v>
      </c>
      <c r="B104">
        <v>312147598</v>
      </c>
      <c r="C104">
        <v>312152087</v>
      </c>
      <c r="D104">
        <v>75629607</v>
      </c>
      <c r="E104">
        <v>109</v>
      </c>
      <c r="F104">
        <v>1</v>
      </c>
      <c r="G104">
        <v>1</v>
      </c>
      <c r="H104">
        <v>1</v>
      </c>
      <c r="I104" t="s">
        <v>495</v>
      </c>
      <c r="J104" t="s">
        <v>3</v>
      </c>
      <c r="K104" t="s">
        <v>496</v>
      </c>
      <c r="L104">
        <v>1191</v>
      </c>
      <c r="N104">
        <v>1013</v>
      </c>
      <c r="O104" t="s">
        <v>497</v>
      </c>
      <c r="P104" t="s">
        <v>497</v>
      </c>
      <c r="Q104">
        <v>1</v>
      </c>
      <c r="W104">
        <v>0</v>
      </c>
      <c r="X104">
        <v>-1417349443</v>
      </c>
      <c r="Y104">
        <f t="shared" si="36"/>
        <v>0.08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M104">
        <v>-2</v>
      </c>
      <c r="AN104">
        <v>0</v>
      </c>
      <c r="AO104">
        <v>0</v>
      </c>
      <c r="AP104">
        <v>1</v>
      </c>
      <c r="AQ104">
        <v>1</v>
      </c>
      <c r="AR104">
        <v>0</v>
      </c>
      <c r="AS104" t="s">
        <v>3</v>
      </c>
      <c r="AT104">
        <v>0.08</v>
      </c>
      <c r="AU104" t="s">
        <v>3</v>
      </c>
      <c r="AV104">
        <v>2</v>
      </c>
      <c r="AW104">
        <v>2</v>
      </c>
      <c r="AX104">
        <v>312152093</v>
      </c>
      <c r="AY104">
        <v>1</v>
      </c>
      <c r="AZ104">
        <v>0</v>
      </c>
      <c r="BA104">
        <v>116</v>
      </c>
      <c r="BB104">
        <v>1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ROUND(Y104*Source!I161,7)</f>
        <v>-0.08</v>
      </c>
      <c r="CY104">
        <f>AD104</f>
        <v>0</v>
      </c>
      <c r="CZ104">
        <f>AH104</f>
        <v>0</v>
      </c>
      <c r="DA104">
        <f>AL104</f>
        <v>1</v>
      </c>
      <c r="DB104">
        <f t="shared" si="37"/>
        <v>0</v>
      </c>
      <c r="DC104">
        <f t="shared" si="38"/>
        <v>0</v>
      </c>
      <c r="DD104" t="s">
        <v>3</v>
      </c>
      <c r="DE104" t="s">
        <v>3</v>
      </c>
      <c r="DF104">
        <f t="shared" si="34"/>
        <v>0</v>
      </c>
      <c r="DG104">
        <f>ROUND(ROUND(AF104,2)*CX104,2)</f>
        <v>0</v>
      </c>
      <c r="DH104">
        <f t="shared" si="27"/>
        <v>0</v>
      </c>
      <c r="DI104">
        <f t="shared" si="28"/>
        <v>0</v>
      </c>
      <c r="DJ104">
        <f>DI104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ROW(Source!A161)</f>
        <v>161</v>
      </c>
      <c r="B105">
        <v>312147598</v>
      </c>
      <c r="C105">
        <v>312152087</v>
      </c>
      <c r="D105">
        <v>277944868</v>
      </c>
      <c r="E105">
        <v>1</v>
      </c>
      <c r="F105">
        <v>1</v>
      </c>
      <c r="G105">
        <v>1</v>
      </c>
      <c r="H105">
        <v>2</v>
      </c>
      <c r="I105" t="s">
        <v>505</v>
      </c>
      <c r="J105" t="s">
        <v>506</v>
      </c>
      <c r="K105" t="s">
        <v>507</v>
      </c>
      <c r="L105">
        <v>1368</v>
      </c>
      <c r="N105">
        <v>1011</v>
      </c>
      <c r="O105" t="s">
        <v>309</v>
      </c>
      <c r="P105" t="s">
        <v>309</v>
      </c>
      <c r="Q105">
        <v>1</v>
      </c>
      <c r="W105">
        <v>0</v>
      </c>
      <c r="X105">
        <v>412917512</v>
      </c>
      <c r="Y105">
        <f t="shared" si="36"/>
        <v>7.0000000000000007E-2</v>
      </c>
      <c r="AA105">
        <v>0</v>
      </c>
      <c r="AB105">
        <v>436.88</v>
      </c>
      <c r="AC105">
        <v>477.98</v>
      </c>
      <c r="AD105">
        <v>0</v>
      </c>
      <c r="AE105">
        <v>0</v>
      </c>
      <c r="AF105">
        <v>346.73</v>
      </c>
      <c r="AG105">
        <v>477.98</v>
      </c>
      <c r="AH105">
        <v>0</v>
      </c>
      <c r="AI105">
        <v>1</v>
      </c>
      <c r="AJ105">
        <v>1.26</v>
      </c>
      <c r="AK105">
        <v>1</v>
      </c>
      <c r="AL105">
        <v>1</v>
      </c>
      <c r="AM105">
        <v>2</v>
      </c>
      <c r="AN105">
        <v>0</v>
      </c>
      <c r="AO105">
        <v>0</v>
      </c>
      <c r="AP105">
        <v>1</v>
      </c>
      <c r="AQ105">
        <v>1</v>
      </c>
      <c r="AR105">
        <v>0</v>
      </c>
      <c r="AS105" t="s">
        <v>3</v>
      </c>
      <c r="AT105">
        <v>7.0000000000000007E-2</v>
      </c>
      <c r="AU105" t="s">
        <v>3</v>
      </c>
      <c r="AV105">
        <v>1</v>
      </c>
      <c r="AW105">
        <v>2</v>
      </c>
      <c r="AX105">
        <v>312152094</v>
      </c>
      <c r="AY105">
        <v>1</v>
      </c>
      <c r="AZ105">
        <v>0</v>
      </c>
      <c r="BA105">
        <v>117</v>
      </c>
      <c r="BB105">
        <v>1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24.271100000000004</v>
      </c>
      <c r="BL105">
        <v>33.458600000000004</v>
      </c>
      <c r="BM105">
        <v>0</v>
      </c>
      <c r="BN105">
        <v>0</v>
      </c>
      <c r="BO105">
        <v>7.0000000000000007E-2</v>
      </c>
      <c r="BP105">
        <v>1</v>
      </c>
      <c r="BQ105">
        <v>0</v>
      </c>
      <c r="BR105">
        <v>24.271100000000004</v>
      </c>
      <c r="BS105">
        <v>33.458600000000004</v>
      </c>
      <c r="BT105">
        <v>0</v>
      </c>
      <c r="BU105">
        <v>0</v>
      </c>
      <c r="BV105">
        <v>7.0000000000000007E-2</v>
      </c>
      <c r="BW105">
        <v>1</v>
      </c>
      <c r="CV105">
        <v>0</v>
      </c>
      <c r="CW105">
        <f>ROUND(Y105*Source!I161*DO105,7)</f>
        <v>-7.0000000000000007E-2</v>
      </c>
      <c r="CX105">
        <f>ROUND(Y105*Source!I161,7)</f>
        <v>-7.0000000000000007E-2</v>
      </c>
      <c r="CY105">
        <f>AB105</f>
        <v>436.88</v>
      </c>
      <c r="CZ105">
        <f>AF105</f>
        <v>346.73</v>
      </c>
      <c r="DA105">
        <f>AJ105</f>
        <v>1.26</v>
      </c>
      <c r="DB105">
        <f t="shared" si="37"/>
        <v>24.27</v>
      </c>
      <c r="DC105">
        <f t="shared" si="38"/>
        <v>33.46</v>
      </c>
      <c r="DD105" t="s">
        <v>3</v>
      </c>
      <c r="DE105" t="s">
        <v>3</v>
      </c>
      <c r="DF105">
        <f t="shared" si="34"/>
        <v>0</v>
      </c>
      <c r="DG105">
        <f>ROUND(ROUND(AF105*AJ105,2)*CX105,2)</f>
        <v>-30.58</v>
      </c>
      <c r="DH105">
        <f t="shared" si="27"/>
        <v>-33.46</v>
      </c>
      <c r="DI105">
        <f t="shared" si="28"/>
        <v>0</v>
      </c>
      <c r="DJ105">
        <f>DG105+DH105</f>
        <v>-64.039999999999992</v>
      </c>
      <c r="DK105">
        <v>1</v>
      </c>
      <c r="DL105" t="s">
        <v>508</v>
      </c>
      <c r="DM105">
        <v>4</v>
      </c>
      <c r="DN105" t="s">
        <v>497</v>
      </c>
      <c r="DO105">
        <v>1</v>
      </c>
    </row>
    <row r="106" spans="1:119" x14ac:dyDescent="0.2">
      <c r="A106">
        <f>ROW(Source!A161)</f>
        <v>161</v>
      </c>
      <c r="B106">
        <v>312147598</v>
      </c>
      <c r="C106">
        <v>312152087</v>
      </c>
      <c r="D106">
        <v>277945805</v>
      </c>
      <c r="E106">
        <v>1</v>
      </c>
      <c r="F106">
        <v>1</v>
      </c>
      <c r="G106">
        <v>1</v>
      </c>
      <c r="H106">
        <v>2</v>
      </c>
      <c r="I106" t="s">
        <v>509</v>
      </c>
      <c r="J106" t="s">
        <v>510</v>
      </c>
      <c r="K106" t="s">
        <v>511</v>
      </c>
      <c r="L106">
        <v>1368</v>
      </c>
      <c r="N106">
        <v>1011</v>
      </c>
      <c r="O106" t="s">
        <v>309</v>
      </c>
      <c r="P106" t="s">
        <v>309</v>
      </c>
      <c r="Q106">
        <v>1</v>
      </c>
      <c r="W106">
        <v>0</v>
      </c>
      <c r="X106">
        <v>721652621</v>
      </c>
      <c r="Y106">
        <f t="shared" si="36"/>
        <v>0.01</v>
      </c>
      <c r="AA106">
        <v>0</v>
      </c>
      <c r="AB106">
        <v>544.70000000000005</v>
      </c>
      <c r="AC106">
        <v>477.98</v>
      </c>
      <c r="AD106">
        <v>0</v>
      </c>
      <c r="AE106">
        <v>0</v>
      </c>
      <c r="AF106">
        <v>544.70000000000005</v>
      </c>
      <c r="AG106">
        <v>477.98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0</v>
      </c>
      <c r="AP106">
        <v>1</v>
      </c>
      <c r="AQ106">
        <v>1</v>
      </c>
      <c r="AR106">
        <v>0</v>
      </c>
      <c r="AS106" t="s">
        <v>3</v>
      </c>
      <c r="AT106">
        <v>0.01</v>
      </c>
      <c r="AU106" t="s">
        <v>3</v>
      </c>
      <c r="AV106">
        <v>1</v>
      </c>
      <c r="AW106">
        <v>2</v>
      </c>
      <c r="AX106">
        <v>312152095</v>
      </c>
      <c r="AY106">
        <v>1</v>
      </c>
      <c r="AZ106">
        <v>0</v>
      </c>
      <c r="BA106">
        <v>118</v>
      </c>
      <c r="BB106">
        <v>1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5.447000000000001</v>
      </c>
      <c r="BL106">
        <v>4.7798000000000007</v>
      </c>
      <c r="BM106">
        <v>0</v>
      </c>
      <c r="BN106">
        <v>0</v>
      </c>
      <c r="BO106">
        <v>0.01</v>
      </c>
      <c r="BP106">
        <v>1</v>
      </c>
      <c r="BQ106">
        <v>0</v>
      </c>
      <c r="BR106">
        <v>5.447000000000001</v>
      </c>
      <c r="BS106">
        <v>4.7798000000000007</v>
      </c>
      <c r="BT106">
        <v>0</v>
      </c>
      <c r="BU106">
        <v>0</v>
      </c>
      <c r="BV106">
        <v>0.01</v>
      </c>
      <c r="BW106">
        <v>1</v>
      </c>
      <c r="CV106">
        <v>0</v>
      </c>
      <c r="CW106">
        <f>ROUND(Y106*Source!I161*DO106,7)</f>
        <v>-0.01</v>
      </c>
      <c r="CX106">
        <f>ROUND(Y106*Source!I161,7)</f>
        <v>-0.01</v>
      </c>
      <c r="CY106">
        <f>AB106</f>
        <v>544.70000000000005</v>
      </c>
      <c r="CZ106">
        <f>AF106</f>
        <v>544.70000000000005</v>
      </c>
      <c r="DA106">
        <f>AJ106</f>
        <v>1</v>
      </c>
      <c r="DB106">
        <f t="shared" si="37"/>
        <v>5.45</v>
      </c>
      <c r="DC106">
        <f t="shared" si="38"/>
        <v>4.78</v>
      </c>
      <c r="DD106" t="s">
        <v>3</v>
      </c>
      <c r="DE106" t="s">
        <v>3</v>
      </c>
      <c r="DF106">
        <f t="shared" si="34"/>
        <v>0</v>
      </c>
      <c r="DG106">
        <f t="shared" ref="DG106:DG113" si="39">ROUND(ROUND(AF106,2)*CX106,2)</f>
        <v>-5.45</v>
      </c>
      <c r="DH106">
        <f t="shared" si="27"/>
        <v>-4.78</v>
      </c>
      <c r="DI106">
        <f t="shared" si="28"/>
        <v>0</v>
      </c>
      <c r="DJ106">
        <f>DG106+DH106</f>
        <v>-10.23</v>
      </c>
      <c r="DK106">
        <v>1</v>
      </c>
      <c r="DL106" t="s">
        <v>508</v>
      </c>
      <c r="DM106">
        <v>4</v>
      </c>
      <c r="DN106" t="s">
        <v>497</v>
      </c>
      <c r="DO106">
        <v>1</v>
      </c>
    </row>
    <row r="107" spans="1:119" x14ac:dyDescent="0.2">
      <c r="A107">
        <f>ROW(Source!A162)</f>
        <v>162</v>
      </c>
      <c r="B107">
        <v>312147598</v>
      </c>
      <c r="C107">
        <v>312149295</v>
      </c>
      <c r="D107">
        <v>277560446</v>
      </c>
      <c r="E107">
        <v>109</v>
      </c>
      <c r="F107">
        <v>1</v>
      </c>
      <c r="G107">
        <v>1</v>
      </c>
      <c r="H107">
        <v>1</v>
      </c>
      <c r="I107" t="s">
        <v>486</v>
      </c>
      <c r="J107" t="s">
        <v>3</v>
      </c>
      <c r="K107" t="s">
        <v>487</v>
      </c>
      <c r="L107">
        <v>1369</v>
      </c>
      <c r="N107">
        <v>1013</v>
      </c>
      <c r="O107" t="s">
        <v>488</v>
      </c>
      <c r="P107" t="s">
        <v>488</v>
      </c>
      <c r="Q107">
        <v>1</v>
      </c>
      <c r="W107">
        <v>0</v>
      </c>
      <c r="X107">
        <v>-236928766</v>
      </c>
      <c r="Y107">
        <f>(AT107*ROUND(1.15,7))</f>
        <v>1.1384999999999998</v>
      </c>
      <c r="AA107">
        <v>0</v>
      </c>
      <c r="AB107">
        <v>0</v>
      </c>
      <c r="AC107">
        <v>0</v>
      </c>
      <c r="AD107">
        <v>388.8</v>
      </c>
      <c r="AE107">
        <v>0</v>
      </c>
      <c r="AF107">
        <v>0</v>
      </c>
      <c r="AG107">
        <v>0</v>
      </c>
      <c r="AH107">
        <v>388.8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0</v>
      </c>
      <c r="AP107">
        <v>1</v>
      </c>
      <c r="AQ107">
        <v>1</v>
      </c>
      <c r="AR107">
        <v>0</v>
      </c>
      <c r="AS107" t="s">
        <v>3</v>
      </c>
      <c r="AT107">
        <v>0.99</v>
      </c>
      <c r="AU107" t="s">
        <v>24</v>
      </c>
      <c r="AV107">
        <v>1</v>
      </c>
      <c r="AW107">
        <v>2</v>
      </c>
      <c r="AX107">
        <v>312149309</v>
      </c>
      <c r="AY107">
        <v>1</v>
      </c>
      <c r="AZ107">
        <v>0</v>
      </c>
      <c r="BA107">
        <v>119</v>
      </c>
      <c r="BB107">
        <v>1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384.91200000000003</v>
      </c>
      <c r="BN107">
        <v>0.99</v>
      </c>
      <c r="BO107">
        <v>0</v>
      </c>
      <c r="BP107">
        <v>1</v>
      </c>
      <c r="BQ107">
        <v>0</v>
      </c>
      <c r="BR107">
        <v>0</v>
      </c>
      <c r="BS107">
        <v>0</v>
      </c>
      <c r="BT107">
        <v>442.64879999999994</v>
      </c>
      <c r="BU107">
        <v>1.1384999999999998</v>
      </c>
      <c r="BV107">
        <v>0</v>
      </c>
      <c r="BW107">
        <v>1</v>
      </c>
      <c r="CU107">
        <f>ROUND(AT107*Source!I162*AH107*AL107,2)</f>
        <v>14.24</v>
      </c>
      <c r="CV107">
        <f>ROUND(Y107*Source!I162,7)</f>
        <v>4.2124500000000002E-2</v>
      </c>
      <c r="CW107">
        <v>0</v>
      </c>
      <c r="CX107">
        <f>ROUND(Y107*Source!I162,7)</f>
        <v>4.2124500000000002E-2</v>
      </c>
      <c r="CY107">
        <f>AD107</f>
        <v>388.8</v>
      </c>
      <c r="CZ107">
        <f>AH107</f>
        <v>388.8</v>
      </c>
      <c r="DA107">
        <f>AL107</f>
        <v>1</v>
      </c>
      <c r="DB107">
        <f>ROUND((ROUND(AT107*CZ107,2)*ROUND(1.15,7)),6)</f>
        <v>442.6465</v>
      </c>
      <c r="DC107">
        <f>ROUND((ROUND(AT107*AG107,2)*ROUND(1.15,7)),6)</f>
        <v>0</v>
      </c>
      <c r="DD107" t="s">
        <v>3</v>
      </c>
      <c r="DE107" t="s">
        <v>3</v>
      </c>
      <c r="DF107">
        <f t="shared" si="34"/>
        <v>0</v>
      </c>
      <c r="DG107">
        <f t="shared" si="39"/>
        <v>0</v>
      </c>
      <c r="DH107">
        <f t="shared" si="27"/>
        <v>0</v>
      </c>
      <c r="DI107">
        <f t="shared" si="28"/>
        <v>16.38</v>
      </c>
      <c r="DJ107">
        <f>DI107</f>
        <v>16.38</v>
      </c>
      <c r="DK107">
        <v>1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ROW(Source!A162)</f>
        <v>162</v>
      </c>
      <c r="B108">
        <v>312147598</v>
      </c>
      <c r="C108">
        <v>312149295</v>
      </c>
      <c r="D108">
        <v>277560448</v>
      </c>
      <c r="E108">
        <v>109</v>
      </c>
      <c r="F108">
        <v>1</v>
      </c>
      <c r="G108">
        <v>1</v>
      </c>
      <c r="H108">
        <v>1</v>
      </c>
      <c r="I108" t="s">
        <v>489</v>
      </c>
      <c r="J108" t="s">
        <v>3</v>
      </c>
      <c r="K108" t="s">
        <v>490</v>
      </c>
      <c r="L108">
        <v>1369</v>
      </c>
      <c r="N108">
        <v>1013</v>
      </c>
      <c r="O108" t="s">
        <v>488</v>
      </c>
      <c r="P108" t="s">
        <v>488</v>
      </c>
      <c r="Q108">
        <v>1</v>
      </c>
      <c r="W108">
        <v>0</v>
      </c>
      <c r="X108">
        <v>-587036825</v>
      </c>
      <c r="Y108">
        <f>(AT108*ROUND(1.15,7))</f>
        <v>54.383499999999998</v>
      </c>
      <c r="AA108">
        <v>0</v>
      </c>
      <c r="AB108">
        <v>0</v>
      </c>
      <c r="AC108">
        <v>0</v>
      </c>
      <c r="AD108">
        <v>424.47</v>
      </c>
      <c r="AE108">
        <v>0</v>
      </c>
      <c r="AF108">
        <v>0</v>
      </c>
      <c r="AG108">
        <v>0</v>
      </c>
      <c r="AH108">
        <v>424.47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0</v>
      </c>
      <c r="AP108">
        <v>1</v>
      </c>
      <c r="AQ108">
        <v>1</v>
      </c>
      <c r="AR108">
        <v>0</v>
      </c>
      <c r="AS108" t="s">
        <v>3</v>
      </c>
      <c r="AT108">
        <v>47.29</v>
      </c>
      <c r="AU108" t="s">
        <v>24</v>
      </c>
      <c r="AV108">
        <v>1</v>
      </c>
      <c r="AW108">
        <v>2</v>
      </c>
      <c r="AX108">
        <v>312149310</v>
      </c>
      <c r="AY108">
        <v>1</v>
      </c>
      <c r="AZ108">
        <v>0</v>
      </c>
      <c r="BA108">
        <v>120</v>
      </c>
      <c r="BB108">
        <v>1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20073.186300000001</v>
      </c>
      <c r="BN108">
        <v>47.29</v>
      </c>
      <c r="BO108">
        <v>0</v>
      </c>
      <c r="BP108">
        <v>1</v>
      </c>
      <c r="BQ108">
        <v>0</v>
      </c>
      <c r="BR108">
        <v>0</v>
      </c>
      <c r="BS108">
        <v>0</v>
      </c>
      <c r="BT108">
        <v>23084.164245</v>
      </c>
      <c r="BU108">
        <v>54.383499999999998</v>
      </c>
      <c r="BV108">
        <v>0</v>
      </c>
      <c r="BW108">
        <v>1</v>
      </c>
      <c r="CU108">
        <f>ROUND(AT108*Source!I162*AH108*AL108,2)</f>
        <v>742.71</v>
      </c>
      <c r="CV108">
        <f>ROUND(Y108*Source!I162,7)</f>
        <v>2.0121894999999999</v>
      </c>
      <c r="CW108">
        <v>0</v>
      </c>
      <c r="CX108">
        <f>ROUND(Y108*Source!I162,7)</f>
        <v>2.0121894999999999</v>
      </c>
      <c r="CY108">
        <f>AD108</f>
        <v>424.47</v>
      </c>
      <c r="CZ108">
        <f>AH108</f>
        <v>424.47</v>
      </c>
      <c r="DA108">
        <f>AL108</f>
        <v>1</v>
      </c>
      <c r="DB108">
        <f>ROUND((ROUND(AT108*CZ108,2)*ROUND(1.15,7)),6)</f>
        <v>23084.1685</v>
      </c>
      <c r="DC108">
        <f>ROUND((ROUND(AT108*AG108,2)*ROUND(1.15,7)),6)</f>
        <v>0</v>
      </c>
      <c r="DD108" t="s">
        <v>3</v>
      </c>
      <c r="DE108" t="s">
        <v>3</v>
      </c>
      <c r="DF108">
        <f t="shared" si="34"/>
        <v>0</v>
      </c>
      <c r="DG108">
        <f t="shared" si="39"/>
        <v>0</v>
      </c>
      <c r="DH108">
        <f t="shared" si="27"/>
        <v>0</v>
      </c>
      <c r="DI108">
        <f t="shared" si="28"/>
        <v>854.11</v>
      </c>
      <c r="DJ108">
        <f>DI108</f>
        <v>854.11</v>
      </c>
      <c r="DK108">
        <v>1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ROW(Source!A162)</f>
        <v>162</v>
      </c>
      <c r="B109">
        <v>312147598</v>
      </c>
      <c r="C109">
        <v>312149295</v>
      </c>
      <c r="D109">
        <v>277560452</v>
      </c>
      <c r="E109">
        <v>109</v>
      </c>
      <c r="F109">
        <v>1</v>
      </c>
      <c r="G109">
        <v>1</v>
      </c>
      <c r="H109">
        <v>1</v>
      </c>
      <c r="I109" t="s">
        <v>491</v>
      </c>
      <c r="J109" t="s">
        <v>3</v>
      </c>
      <c r="K109" t="s">
        <v>492</v>
      </c>
      <c r="L109">
        <v>1369</v>
      </c>
      <c r="N109">
        <v>1013</v>
      </c>
      <c r="O109" t="s">
        <v>488</v>
      </c>
      <c r="P109" t="s">
        <v>488</v>
      </c>
      <c r="Q109">
        <v>1</v>
      </c>
      <c r="W109">
        <v>0</v>
      </c>
      <c r="X109">
        <v>-512803540</v>
      </c>
      <c r="Y109">
        <f>(AT109*ROUND(1.15,7))</f>
        <v>26.933</v>
      </c>
      <c r="AA109">
        <v>0</v>
      </c>
      <c r="AB109">
        <v>0</v>
      </c>
      <c r="AC109">
        <v>0</v>
      </c>
      <c r="AD109">
        <v>477.98</v>
      </c>
      <c r="AE109">
        <v>0</v>
      </c>
      <c r="AF109">
        <v>0</v>
      </c>
      <c r="AG109">
        <v>0</v>
      </c>
      <c r="AH109">
        <v>477.98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0</v>
      </c>
      <c r="AP109">
        <v>1</v>
      </c>
      <c r="AQ109">
        <v>1</v>
      </c>
      <c r="AR109">
        <v>0</v>
      </c>
      <c r="AS109" t="s">
        <v>3</v>
      </c>
      <c r="AT109">
        <v>23.42</v>
      </c>
      <c r="AU109" t="s">
        <v>24</v>
      </c>
      <c r="AV109">
        <v>1</v>
      </c>
      <c r="AW109">
        <v>2</v>
      </c>
      <c r="AX109">
        <v>312149311</v>
      </c>
      <c r="AY109">
        <v>1</v>
      </c>
      <c r="AZ109">
        <v>0</v>
      </c>
      <c r="BA109">
        <v>121</v>
      </c>
      <c r="BB109">
        <v>1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11194.2916</v>
      </c>
      <c r="BN109">
        <v>23.42</v>
      </c>
      <c r="BO109">
        <v>0</v>
      </c>
      <c r="BP109">
        <v>1</v>
      </c>
      <c r="BQ109">
        <v>0</v>
      </c>
      <c r="BR109">
        <v>0</v>
      </c>
      <c r="BS109">
        <v>0</v>
      </c>
      <c r="BT109">
        <v>12873.43534</v>
      </c>
      <c r="BU109">
        <v>26.933</v>
      </c>
      <c r="BV109">
        <v>0</v>
      </c>
      <c r="BW109">
        <v>1</v>
      </c>
      <c r="CU109">
        <f>ROUND(AT109*Source!I162*AH109*AL109,2)</f>
        <v>414.19</v>
      </c>
      <c r="CV109">
        <f>ROUND(Y109*Source!I162,7)</f>
        <v>0.99652099999999999</v>
      </c>
      <c r="CW109">
        <v>0</v>
      </c>
      <c r="CX109">
        <f>ROUND(Y109*Source!I162,7)</f>
        <v>0.99652099999999999</v>
      </c>
      <c r="CY109">
        <f>AD109</f>
        <v>477.98</v>
      </c>
      <c r="CZ109">
        <f>AH109</f>
        <v>477.98</v>
      </c>
      <c r="DA109">
        <f>AL109</f>
        <v>1</v>
      </c>
      <c r="DB109">
        <f>ROUND((ROUND(AT109*CZ109,2)*ROUND(1.15,7)),6)</f>
        <v>12873.433499999999</v>
      </c>
      <c r="DC109">
        <f>ROUND((ROUND(AT109*AG109,2)*ROUND(1.15,7)),6)</f>
        <v>0</v>
      </c>
      <c r="DD109" t="s">
        <v>3</v>
      </c>
      <c r="DE109" t="s">
        <v>3</v>
      </c>
      <c r="DF109">
        <f t="shared" si="34"/>
        <v>0</v>
      </c>
      <c r="DG109">
        <f t="shared" si="39"/>
        <v>0</v>
      </c>
      <c r="DH109">
        <f t="shared" si="27"/>
        <v>0</v>
      </c>
      <c r="DI109">
        <f t="shared" si="28"/>
        <v>476.32</v>
      </c>
      <c r="DJ109">
        <f>DI109</f>
        <v>476.32</v>
      </c>
      <c r="DK109">
        <v>1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ROW(Source!A162)</f>
        <v>162</v>
      </c>
      <c r="B110">
        <v>312147598</v>
      </c>
      <c r="C110">
        <v>312149295</v>
      </c>
      <c r="D110">
        <v>277560455</v>
      </c>
      <c r="E110">
        <v>109</v>
      </c>
      <c r="F110">
        <v>1</v>
      </c>
      <c r="G110">
        <v>1</v>
      </c>
      <c r="H110">
        <v>1</v>
      </c>
      <c r="I110" t="s">
        <v>493</v>
      </c>
      <c r="J110" t="s">
        <v>3</v>
      </c>
      <c r="K110" t="s">
        <v>494</v>
      </c>
      <c r="L110">
        <v>1369</v>
      </c>
      <c r="N110">
        <v>1013</v>
      </c>
      <c r="O110" t="s">
        <v>488</v>
      </c>
      <c r="P110" t="s">
        <v>488</v>
      </c>
      <c r="Q110">
        <v>1</v>
      </c>
      <c r="W110">
        <v>0</v>
      </c>
      <c r="X110">
        <v>1518711480</v>
      </c>
      <c r="Y110">
        <f>(AT110*ROUND(1.15,7))</f>
        <v>26.933</v>
      </c>
      <c r="AA110">
        <v>0</v>
      </c>
      <c r="AB110">
        <v>0</v>
      </c>
      <c r="AC110">
        <v>0</v>
      </c>
      <c r="AD110">
        <v>549.32000000000005</v>
      </c>
      <c r="AE110">
        <v>0</v>
      </c>
      <c r="AF110">
        <v>0</v>
      </c>
      <c r="AG110">
        <v>0</v>
      </c>
      <c r="AH110">
        <v>549.32000000000005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0</v>
      </c>
      <c r="AP110">
        <v>1</v>
      </c>
      <c r="AQ110">
        <v>1</v>
      </c>
      <c r="AR110">
        <v>0</v>
      </c>
      <c r="AS110" t="s">
        <v>3</v>
      </c>
      <c r="AT110">
        <v>23.42</v>
      </c>
      <c r="AU110" t="s">
        <v>24</v>
      </c>
      <c r="AV110">
        <v>1</v>
      </c>
      <c r="AW110">
        <v>2</v>
      </c>
      <c r="AX110">
        <v>312149312</v>
      </c>
      <c r="AY110">
        <v>1</v>
      </c>
      <c r="AZ110">
        <v>0</v>
      </c>
      <c r="BA110">
        <v>122</v>
      </c>
      <c r="BB110">
        <v>1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12865.074400000001</v>
      </c>
      <c r="BN110">
        <v>23.42</v>
      </c>
      <c r="BO110">
        <v>0</v>
      </c>
      <c r="BP110">
        <v>1</v>
      </c>
      <c r="BQ110">
        <v>0</v>
      </c>
      <c r="BR110">
        <v>0</v>
      </c>
      <c r="BS110">
        <v>0</v>
      </c>
      <c r="BT110">
        <v>14794.835560000001</v>
      </c>
      <c r="BU110">
        <v>26.933</v>
      </c>
      <c r="BV110">
        <v>0</v>
      </c>
      <c r="BW110">
        <v>1</v>
      </c>
      <c r="CU110">
        <f>ROUND(AT110*Source!I162*AH110*AL110,2)</f>
        <v>476.01</v>
      </c>
      <c r="CV110">
        <f>ROUND(Y110*Source!I162,7)</f>
        <v>0.99652099999999999</v>
      </c>
      <c r="CW110">
        <v>0</v>
      </c>
      <c r="CX110">
        <f>ROUND(Y110*Source!I162,7)</f>
        <v>0.99652099999999999</v>
      </c>
      <c r="CY110">
        <f>AD110</f>
        <v>549.32000000000005</v>
      </c>
      <c r="CZ110">
        <f>AH110</f>
        <v>549.32000000000005</v>
      </c>
      <c r="DA110">
        <f>AL110</f>
        <v>1</v>
      </c>
      <c r="DB110">
        <f>ROUND((ROUND(AT110*CZ110,2)*ROUND(1.15,7)),6)</f>
        <v>14794.8305</v>
      </c>
      <c r="DC110">
        <f>ROUND((ROUND(AT110*AG110,2)*ROUND(1.15,7)),6)</f>
        <v>0</v>
      </c>
      <c r="DD110" t="s">
        <v>3</v>
      </c>
      <c r="DE110" t="s">
        <v>3</v>
      </c>
      <c r="DF110">
        <f t="shared" si="34"/>
        <v>0</v>
      </c>
      <c r="DG110">
        <f t="shared" si="39"/>
        <v>0</v>
      </c>
      <c r="DH110">
        <f t="shared" si="27"/>
        <v>0</v>
      </c>
      <c r="DI110">
        <f t="shared" si="28"/>
        <v>547.41</v>
      </c>
      <c r="DJ110">
        <f>DI110</f>
        <v>547.41</v>
      </c>
      <c r="DK110">
        <v>1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ROW(Source!A162)</f>
        <v>162</v>
      </c>
      <c r="B111">
        <v>312147598</v>
      </c>
      <c r="C111">
        <v>312149295</v>
      </c>
      <c r="D111">
        <v>277560491</v>
      </c>
      <c r="E111">
        <v>109</v>
      </c>
      <c r="F111">
        <v>1</v>
      </c>
      <c r="G111">
        <v>1</v>
      </c>
      <c r="H111">
        <v>1</v>
      </c>
      <c r="I111" t="s">
        <v>495</v>
      </c>
      <c r="J111" t="s">
        <v>3</v>
      </c>
      <c r="K111" t="s">
        <v>496</v>
      </c>
      <c r="L111">
        <v>1191</v>
      </c>
      <c r="N111">
        <v>1013</v>
      </c>
      <c r="O111" t="s">
        <v>497</v>
      </c>
      <c r="P111" t="s">
        <v>497</v>
      </c>
      <c r="Q111">
        <v>1</v>
      </c>
      <c r="W111">
        <v>0</v>
      </c>
      <c r="X111">
        <v>-1417349443</v>
      </c>
      <c r="Y111">
        <f t="shared" ref="Y111:Y116" si="40">(AT111*ROUND(1.25,7))</f>
        <v>31.112500000000001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0</v>
      </c>
      <c r="AP111">
        <v>1</v>
      </c>
      <c r="AQ111">
        <v>1</v>
      </c>
      <c r="AR111">
        <v>0</v>
      </c>
      <c r="AS111" t="s">
        <v>3</v>
      </c>
      <c r="AT111">
        <v>24.89</v>
      </c>
      <c r="AU111" t="s">
        <v>23</v>
      </c>
      <c r="AV111">
        <v>2</v>
      </c>
      <c r="AW111">
        <v>2</v>
      </c>
      <c r="AX111">
        <v>312149313</v>
      </c>
      <c r="AY111">
        <v>1</v>
      </c>
      <c r="AZ111">
        <v>0</v>
      </c>
      <c r="BA111">
        <v>123</v>
      </c>
      <c r="BB111">
        <v>1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ROUND(Y111*Source!I162,7)</f>
        <v>1.1511625000000001</v>
      </c>
      <c r="CY111">
        <f>AD111</f>
        <v>0</v>
      </c>
      <c r="CZ111">
        <f>AH111</f>
        <v>0</v>
      </c>
      <c r="DA111">
        <f>AL111</f>
        <v>1</v>
      </c>
      <c r="DB111">
        <f t="shared" ref="DB111:DB116" si="41">ROUND((ROUND(AT111*CZ111,2)*ROUND(1.25,7)),6)</f>
        <v>0</v>
      </c>
      <c r="DC111">
        <f t="shared" ref="DC111:DC116" si="42">ROUND((ROUND(AT111*AG111,2)*ROUND(1.25,7)),6)</f>
        <v>0</v>
      </c>
      <c r="DD111" t="s">
        <v>3</v>
      </c>
      <c r="DE111" t="s">
        <v>3</v>
      </c>
      <c r="DF111">
        <f t="shared" si="34"/>
        <v>0</v>
      </c>
      <c r="DG111">
        <f t="shared" si="39"/>
        <v>0</v>
      </c>
      <c r="DH111">
        <f t="shared" si="27"/>
        <v>0</v>
      </c>
      <c r="DI111">
        <f t="shared" si="28"/>
        <v>0</v>
      </c>
      <c r="DJ111">
        <f>DI111</f>
        <v>0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ROW(Source!A162)</f>
        <v>162</v>
      </c>
      <c r="B112">
        <v>312147598</v>
      </c>
      <c r="C112">
        <v>312149295</v>
      </c>
      <c r="D112">
        <v>277944622</v>
      </c>
      <c r="E112">
        <v>1</v>
      </c>
      <c r="F112">
        <v>1</v>
      </c>
      <c r="G112">
        <v>1</v>
      </c>
      <c r="H112">
        <v>2</v>
      </c>
      <c r="I112" t="s">
        <v>498</v>
      </c>
      <c r="J112" t="s">
        <v>499</v>
      </c>
      <c r="K112" t="s">
        <v>500</v>
      </c>
      <c r="L112">
        <v>1368</v>
      </c>
      <c r="N112">
        <v>1011</v>
      </c>
      <c r="O112" t="s">
        <v>309</v>
      </c>
      <c r="P112" t="s">
        <v>309</v>
      </c>
      <c r="Q112">
        <v>1</v>
      </c>
      <c r="W112">
        <v>0</v>
      </c>
      <c r="X112">
        <v>-776243211</v>
      </c>
      <c r="Y112">
        <f t="shared" si="40"/>
        <v>0.9375</v>
      </c>
      <c r="AA112">
        <v>0</v>
      </c>
      <c r="AB112">
        <v>1472.33</v>
      </c>
      <c r="AC112">
        <v>642.05999999999995</v>
      </c>
      <c r="AD112">
        <v>0</v>
      </c>
      <c r="AE112">
        <v>0</v>
      </c>
      <c r="AF112">
        <v>1472.33</v>
      </c>
      <c r="AG112">
        <v>642.05999999999995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0</v>
      </c>
      <c r="AP112">
        <v>1</v>
      </c>
      <c r="AQ112">
        <v>1</v>
      </c>
      <c r="AR112">
        <v>0</v>
      </c>
      <c r="AS112" t="s">
        <v>3</v>
      </c>
      <c r="AT112">
        <v>0.75</v>
      </c>
      <c r="AU112" t="s">
        <v>23</v>
      </c>
      <c r="AV112">
        <v>1</v>
      </c>
      <c r="AW112">
        <v>2</v>
      </c>
      <c r="AX112">
        <v>312149314</v>
      </c>
      <c r="AY112">
        <v>1</v>
      </c>
      <c r="AZ112">
        <v>0</v>
      </c>
      <c r="BA112">
        <v>124</v>
      </c>
      <c r="BB112">
        <v>1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1104.2474999999999</v>
      </c>
      <c r="BL112">
        <v>481.54499999999996</v>
      </c>
      <c r="BM112">
        <v>0</v>
      </c>
      <c r="BN112">
        <v>0</v>
      </c>
      <c r="BO112">
        <v>0.75</v>
      </c>
      <c r="BP112">
        <v>1</v>
      </c>
      <c r="BQ112">
        <v>0</v>
      </c>
      <c r="BR112">
        <v>1380.3093749999998</v>
      </c>
      <c r="BS112">
        <v>601.93124999999998</v>
      </c>
      <c r="BT112">
        <v>0</v>
      </c>
      <c r="BU112">
        <v>0</v>
      </c>
      <c r="BV112">
        <v>0.9375</v>
      </c>
      <c r="BW112">
        <v>1</v>
      </c>
      <c r="CV112">
        <v>0</v>
      </c>
      <c r="CW112">
        <f>ROUND(Y112*Source!I162*DO112,7)</f>
        <v>3.4687500000000003E-2</v>
      </c>
      <c r="CX112">
        <f>ROUND(Y112*Source!I162,7)</f>
        <v>3.4687500000000003E-2</v>
      </c>
      <c r="CY112">
        <f>AB112</f>
        <v>1472.33</v>
      </c>
      <c r="CZ112">
        <f>AF112</f>
        <v>1472.33</v>
      </c>
      <c r="DA112">
        <f>AJ112</f>
        <v>1</v>
      </c>
      <c r="DB112">
        <f t="shared" si="41"/>
        <v>1380.3125</v>
      </c>
      <c r="DC112">
        <f t="shared" si="42"/>
        <v>601.9375</v>
      </c>
      <c r="DD112" t="s">
        <v>3</v>
      </c>
      <c r="DE112" t="s">
        <v>3</v>
      </c>
      <c r="DF112">
        <f t="shared" si="34"/>
        <v>0</v>
      </c>
      <c r="DG112">
        <f t="shared" si="39"/>
        <v>51.07</v>
      </c>
      <c r="DH112">
        <f t="shared" si="27"/>
        <v>22.27</v>
      </c>
      <c r="DI112">
        <f t="shared" si="28"/>
        <v>0</v>
      </c>
      <c r="DJ112">
        <f>DG112+DH112</f>
        <v>73.34</v>
      </c>
      <c r="DK112">
        <v>1</v>
      </c>
      <c r="DL112" t="s">
        <v>501</v>
      </c>
      <c r="DM112">
        <v>6</v>
      </c>
      <c r="DN112" t="s">
        <v>497</v>
      </c>
      <c r="DO112">
        <v>1</v>
      </c>
    </row>
    <row r="113" spans="1:119" x14ac:dyDescent="0.2">
      <c r="A113">
        <f>ROW(Source!A162)</f>
        <v>162</v>
      </c>
      <c r="B113">
        <v>312147598</v>
      </c>
      <c r="C113">
        <v>312149295</v>
      </c>
      <c r="D113">
        <v>277944809</v>
      </c>
      <c r="E113">
        <v>1</v>
      </c>
      <c r="F113">
        <v>1</v>
      </c>
      <c r="G113">
        <v>1</v>
      </c>
      <c r="H113">
        <v>2</v>
      </c>
      <c r="I113" t="s">
        <v>502</v>
      </c>
      <c r="J113" t="s">
        <v>503</v>
      </c>
      <c r="K113" t="s">
        <v>504</v>
      </c>
      <c r="L113">
        <v>1368</v>
      </c>
      <c r="N113">
        <v>1011</v>
      </c>
      <c r="O113" t="s">
        <v>309</v>
      </c>
      <c r="P113" t="s">
        <v>309</v>
      </c>
      <c r="Q113">
        <v>1</v>
      </c>
      <c r="W113">
        <v>0</v>
      </c>
      <c r="X113">
        <v>-1432554125</v>
      </c>
      <c r="Y113">
        <f t="shared" si="40"/>
        <v>1.0125000000000002</v>
      </c>
      <c r="AA113">
        <v>0</v>
      </c>
      <c r="AB113">
        <v>15.14</v>
      </c>
      <c r="AC113">
        <v>0</v>
      </c>
      <c r="AD113">
        <v>0</v>
      </c>
      <c r="AE113">
        <v>0</v>
      </c>
      <c r="AF113">
        <v>15.14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0</v>
      </c>
      <c r="AP113">
        <v>1</v>
      </c>
      <c r="AQ113">
        <v>1</v>
      </c>
      <c r="AR113">
        <v>0</v>
      </c>
      <c r="AS113" t="s">
        <v>3</v>
      </c>
      <c r="AT113">
        <v>0.81</v>
      </c>
      <c r="AU113" t="s">
        <v>23</v>
      </c>
      <c r="AV113">
        <v>1</v>
      </c>
      <c r="AW113">
        <v>2</v>
      </c>
      <c r="AX113">
        <v>312149315</v>
      </c>
      <c r="AY113">
        <v>1</v>
      </c>
      <c r="AZ113">
        <v>0</v>
      </c>
      <c r="BA113">
        <v>125</v>
      </c>
      <c r="BB113">
        <v>1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12.263400000000001</v>
      </c>
      <c r="BL113">
        <v>0</v>
      </c>
      <c r="BM113">
        <v>0</v>
      </c>
      <c r="BN113">
        <v>0</v>
      </c>
      <c r="BO113">
        <v>0</v>
      </c>
      <c r="BP113">
        <v>1</v>
      </c>
      <c r="BQ113">
        <v>0</v>
      </c>
      <c r="BR113">
        <v>15.329250000000004</v>
      </c>
      <c r="BS113">
        <v>0</v>
      </c>
      <c r="BT113">
        <v>0</v>
      </c>
      <c r="BU113">
        <v>0</v>
      </c>
      <c r="BV113">
        <v>0</v>
      </c>
      <c r="BW113">
        <v>1</v>
      </c>
      <c r="CV113">
        <v>0</v>
      </c>
      <c r="CW113">
        <f>ROUND(Y113*Source!I162*DO113,7)</f>
        <v>0</v>
      </c>
      <c r="CX113">
        <f>ROUND(Y113*Source!I162,7)</f>
        <v>3.7462500000000003E-2</v>
      </c>
      <c r="CY113">
        <f>AB113</f>
        <v>15.14</v>
      </c>
      <c r="CZ113">
        <f>AF113</f>
        <v>15.14</v>
      </c>
      <c r="DA113">
        <f>AJ113</f>
        <v>1</v>
      </c>
      <c r="DB113">
        <f t="shared" si="41"/>
        <v>15.324999999999999</v>
      </c>
      <c r="DC113">
        <f t="shared" si="42"/>
        <v>0</v>
      </c>
      <c r="DD113" t="s">
        <v>3</v>
      </c>
      <c r="DE113" t="s">
        <v>3</v>
      </c>
      <c r="DF113">
        <f t="shared" si="34"/>
        <v>0</v>
      </c>
      <c r="DG113">
        <f t="shared" si="39"/>
        <v>0.56999999999999995</v>
      </c>
      <c r="DH113">
        <f t="shared" si="27"/>
        <v>0</v>
      </c>
      <c r="DI113">
        <f t="shared" si="28"/>
        <v>0</v>
      </c>
      <c r="DJ113">
        <f>DG113+DH113</f>
        <v>0.56999999999999995</v>
      </c>
      <c r="DK113">
        <v>1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ROW(Source!A162)</f>
        <v>162</v>
      </c>
      <c r="B114">
        <v>312147598</v>
      </c>
      <c r="C114">
        <v>312149295</v>
      </c>
      <c r="D114">
        <v>277944868</v>
      </c>
      <c r="E114">
        <v>1</v>
      </c>
      <c r="F114">
        <v>1</v>
      </c>
      <c r="G114">
        <v>1</v>
      </c>
      <c r="H114">
        <v>2</v>
      </c>
      <c r="I114" t="s">
        <v>505</v>
      </c>
      <c r="J114" t="s">
        <v>506</v>
      </c>
      <c r="K114" t="s">
        <v>507</v>
      </c>
      <c r="L114">
        <v>1368</v>
      </c>
      <c r="N114">
        <v>1011</v>
      </c>
      <c r="O114" t="s">
        <v>309</v>
      </c>
      <c r="P114" t="s">
        <v>309</v>
      </c>
      <c r="Q114">
        <v>1</v>
      </c>
      <c r="W114">
        <v>0</v>
      </c>
      <c r="X114">
        <v>412917512</v>
      </c>
      <c r="Y114">
        <f t="shared" si="40"/>
        <v>28.424999999999997</v>
      </c>
      <c r="AA114">
        <v>0</v>
      </c>
      <c r="AB114">
        <v>436.88</v>
      </c>
      <c r="AC114">
        <v>477.98</v>
      </c>
      <c r="AD114">
        <v>0</v>
      </c>
      <c r="AE114">
        <v>0</v>
      </c>
      <c r="AF114">
        <v>346.73</v>
      </c>
      <c r="AG114">
        <v>477.98</v>
      </c>
      <c r="AH114">
        <v>0</v>
      </c>
      <c r="AI114">
        <v>1</v>
      </c>
      <c r="AJ114">
        <v>1.26</v>
      </c>
      <c r="AK114">
        <v>1</v>
      </c>
      <c r="AL114">
        <v>1</v>
      </c>
      <c r="AM114">
        <v>2</v>
      </c>
      <c r="AN114">
        <v>0</v>
      </c>
      <c r="AO114">
        <v>0</v>
      </c>
      <c r="AP114">
        <v>1</v>
      </c>
      <c r="AQ114">
        <v>1</v>
      </c>
      <c r="AR114">
        <v>0</v>
      </c>
      <c r="AS114" t="s">
        <v>3</v>
      </c>
      <c r="AT114">
        <v>22.74</v>
      </c>
      <c r="AU114" t="s">
        <v>23</v>
      </c>
      <c r="AV114">
        <v>1</v>
      </c>
      <c r="AW114">
        <v>2</v>
      </c>
      <c r="AX114">
        <v>312149316</v>
      </c>
      <c r="AY114">
        <v>1</v>
      </c>
      <c r="AZ114">
        <v>0</v>
      </c>
      <c r="BA114">
        <v>126</v>
      </c>
      <c r="BB114">
        <v>1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7884.6401999999998</v>
      </c>
      <c r="BL114">
        <v>10869.2652</v>
      </c>
      <c r="BM114">
        <v>0</v>
      </c>
      <c r="BN114">
        <v>0</v>
      </c>
      <c r="BO114">
        <v>22.74</v>
      </c>
      <c r="BP114">
        <v>1</v>
      </c>
      <c r="BQ114">
        <v>0</v>
      </c>
      <c r="BR114">
        <v>9855.8002500000002</v>
      </c>
      <c r="BS114">
        <v>13586.581499999998</v>
      </c>
      <c r="BT114">
        <v>0</v>
      </c>
      <c r="BU114">
        <v>0</v>
      </c>
      <c r="BV114">
        <v>28.424999999999997</v>
      </c>
      <c r="BW114">
        <v>1</v>
      </c>
      <c r="CV114">
        <v>0</v>
      </c>
      <c r="CW114">
        <f>ROUND(Y114*Source!I162*DO114,7)</f>
        <v>1.051725</v>
      </c>
      <c r="CX114">
        <f>ROUND(Y114*Source!I162,7)</f>
        <v>1.051725</v>
      </c>
      <c r="CY114">
        <f>AB114</f>
        <v>436.88</v>
      </c>
      <c r="CZ114">
        <f>AF114</f>
        <v>346.73</v>
      </c>
      <c r="DA114">
        <f>AJ114</f>
        <v>1.26</v>
      </c>
      <c r="DB114">
        <f t="shared" si="41"/>
        <v>9855.7999999999993</v>
      </c>
      <c r="DC114">
        <f t="shared" si="42"/>
        <v>13586.5875</v>
      </c>
      <c r="DD114" t="s">
        <v>3</v>
      </c>
      <c r="DE114" t="s">
        <v>3</v>
      </c>
      <c r="DF114">
        <f t="shared" si="34"/>
        <v>0</v>
      </c>
      <c r="DG114">
        <f>ROUND(ROUND(AF114*AJ114,2)*CX114,2)</f>
        <v>459.48</v>
      </c>
      <c r="DH114">
        <f t="shared" si="27"/>
        <v>502.7</v>
      </c>
      <c r="DI114">
        <f t="shared" si="28"/>
        <v>0</v>
      </c>
      <c r="DJ114">
        <f>DG114+DH114</f>
        <v>962.18000000000006</v>
      </c>
      <c r="DK114">
        <v>1</v>
      </c>
      <c r="DL114" t="s">
        <v>508</v>
      </c>
      <c r="DM114">
        <v>4</v>
      </c>
      <c r="DN114" t="s">
        <v>497</v>
      </c>
      <c r="DO114">
        <v>1</v>
      </c>
    </row>
    <row r="115" spans="1:119" x14ac:dyDescent="0.2">
      <c r="A115">
        <f>ROW(Source!A162)</f>
        <v>162</v>
      </c>
      <c r="B115">
        <v>312147598</v>
      </c>
      <c r="C115">
        <v>312149295</v>
      </c>
      <c r="D115">
        <v>277945805</v>
      </c>
      <c r="E115">
        <v>1</v>
      </c>
      <c r="F115">
        <v>1</v>
      </c>
      <c r="G115">
        <v>1</v>
      </c>
      <c r="H115">
        <v>2</v>
      </c>
      <c r="I115" t="s">
        <v>509</v>
      </c>
      <c r="J115" t="s">
        <v>510</v>
      </c>
      <c r="K115" t="s">
        <v>511</v>
      </c>
      <c r="L115">
        <v>1368</v>
      </c>
      <c r="N115">
        <v>1011</v>
      </c>
      <c r="O115" t="s">
        <v>309</v>
      </c>
      <c r="P115" t="s">
        <v>309</v>
      </c>
      <c r="Q115">
        <v>1</v>
      </c>
      <c r="W115">
        <v>0</v>
      </c>
      <c r="X115">
        <v>721652621</v>
      </c>
      <c r="Y115">
        <f t="shared" si="40"/>
        <v>0.73749999999999993</v>
      </c>
      <c r="AA115">
        <v>0</v>
      </c>
      <c r="AB115">
        <v>544.70000000000005</v>
      </c>
      <c r="AC115">
        <v>477.98</v>
      </c>
      <c r="AD115">
        <v>0</v>
      </c>
      <c r="AE115">
        <v>0</v>
      </c>
      <c r="AF115">
        <v>544.70000000000005</v>
      </c>
      <c r="AG115">
        <v>477.98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0</v>
      </c>
      <c r="AP115">
        <v>1</v>
      </c>
      <c r="AQ115">
        <v>1</v>
      </c>
      <c r="AR115">
        <v>0</v>
      </c>
      <c r="AS115" t="s">
        <v>3</v>
      </c>
      <c r="AT115">
        <v>0.59</v>
      </c>
      <c r="AU115" t="s">
        <v>23</v>
      </c>
      <c r="AV115">
        <v>1</v>
      </c>
      <c r="AW115">
        <v>2</v>
      </c>
      <c r="AX115">
        <v>312149317</v>
      </c>
      <c r="AY115">
        <v>1</v>
      </c>
      <c r="AZ115">
        <v>0</v>
      </c>
      <c r="BA115">
        <v>127</v>
      </c>
      <c r="BB115">
        <v>1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321.37299999999999</v>
      </c>
      <c r="BL115">
        <v>282.00819999999999</v>
      </c>
      <c r="BM115">
        <v>0</v>
      </c>
      <c r="BN115">
        <v>0</v>
      </c>
      <c r="BO115">
        <v>0.59</v>
      </c>
      <c r="BP115">
        <v>1</v>
      </c>
      <c r="BQ115">
        <v>0</v>
      </c>
      <c r="BR115">
        <v>401.71625</v>
      </c>
      <c r="BS115">
        <v>352.51024999999998</v>
      </c>
      <c r="BT115">
        <v>0</v>
      </c>
      <c r="BU115">
        <v>0</v>
      </c>
      <c r="BV115">
        <v>0.73749999999999993</v>
      </c>
      <c r="BW115">
        <v>1</v>
      </c>
      <c r="CV115">
        <v>0</v>
      </c>
      <c r="CW115">
        <f>ROUND(Y115*Source!I162*DO115,7)</f>
        <v>2.7287499999999999E-2</v>
      </c>
      <c r="CX115">
        <f>ROUND(Y115*Source!I162,7)</f>
        <v>2.7287499999999999E-2</v>
      </c>
      <c r="CY115">
        <f>AB115</f>
        <v>544.70000000000005</v>
      </c>
      <c r="CZ115">
        <f>AF115</f>
        <v>544.70000000000005</v>
      </c>
      <c r="DA115">
        <f>AJ115</f>
        <v>1</v>
      </c>
      <c r="DB115">
        <f t="shared" si="41"/>
        <v>401.71249999999998</v>
      </c>
      <c r="DC115">
        <f t="shared" si="42"/>
        <v>352.51249999999999</v>
      </c>
      <c r="DD115" t="s">
        <v>3</v>
      </c>
      <c r="DE115" t="s">
        <v>3</v>
      </c>
      <c r="DF115">
        <f t="shared" si="34"/>
        <v>0</v>
      </c>
      <c r="DG115">
        <f t="shared" ref="DG115:DG121" si="43">ROUND(ROUND(AF115,2)*CX115,2)</f>
        <v>14.86</v>
      </c>
      <c r="DH115">
        <f t="shared" si="27"/>
        <v>13.04</v>
      </c>
      <c r="DI115">
        <f t="shared" si="28"/>
        <v>0</v>
      </c>
      <c r="DJ115">
        <f>DG115+DH115</f>
        <v>27.9</v>
      </c>
      <c r="DK115">
        <v>1</v>
      </c>
      <c r="DL115" t="s">
        <v>508</v>
      </c>
      <c r="DM115">
        <v>4</v>
      </c>
      <c r="DN115" t="s">
        <v>497</v>
      </c>
      <c r="DO115">
        <v>1</v>
      </c>
    </row>
    <row r="116" spans="1:119" x14ac:dyDescent="0.2">
      <c r="A116">
        <f>ROW(Source!A162)</f>
        <v>162</v>
      </c>
      <c r="B116">
        <v>312147598</v>
      </c>
      <c r="C116">
        <v>312149295</v>
      </c>
      <c r="D116">
        <v>277946074</v>
      </c>
      <c r="E116">
        <v>1</v>
      </c>
      <c r="F116">
        <v>1</v>
      </c>
      <c r="G116">
        <v>1</v>
      </c>
      <c r="H116">
        <v>2</v>
      </c>
      <c r="I116" t="s">
        <v>512</v>
      </c>
      <c r="J116" t="s">
        <v>513</v>
      </c>
      <c r="K116" t="s">
        <v>514</v>
      </c>
      <c r="L116">
        <v>1368</v>
      </c>
      <c r="N116">
        <v>1011</v>
      </c>
      <c r="O116" t="s">
        <v>309</v>
      </c>
      <c r="P116" t="s">
        <v>309</v>
      </c>
      <c r="Q116">
        <v>1</v>
      </c>
      <c r="W116">
        <v>0</v>
      </c>
      <c r="X116">
        <v>1125415823</v>
      </c>
      <c r="Y116">
        <f t="shared" si="40"/>
        <v>1.0125000000000002</v>
      </c>
      <c r="AA116">
        <v>0</v>
      </c>
      <c r="AB116">
        <v>160.38</v>
      </c>
      <c r="AC116">
        <v>477.98</v>
      </c>
      <c r="AD116">
        <v>0</v>
      </c>
      <c r="AE116">
        <v>0</v>
      </c>
      <c r="AF116">
        <v>160.38</v>
      </c>
      <c r="AG116">
        <v>477.98</v>
      </c>
      <c r="AH116">
        <v>0</v>
      </c>
      <c r="AI116">
        <v>1</v>
      </c>
      <c r="AJ116">
        <v>1</v>
      </c>
      <c r="AK116">
        <v>1</v>
      </c>
      <c r="AL116">
        <v>1</v>
      </c>
      <c r="AM116">
        <v>-2</v>
      </c>
      <c r="AN116">
        <v>0</v>
      </c>
      <c r="AO116">
        <v>0</v>
      </c>
      <c r="AP116">
        <v>1</v>
      </c>
      <c r="AQ116">
        <v>1</v>
      </c>
      <c r="AR116">
        <v>0</v>
      </c>
      <c r="AS116" t="s">
        <v>3</v>
      </c>
      <c r="AT116">
        <v>0.81</v>
      </c>
      <c r="AU116" t="s">
        <v>23</v>
      </c>
      <c r="AV116">
        <v>1</v>
      </c>
      <c r="AW116">
        <v>2</v>
      </c>
      <c r="AX116">
        <v>312149318</v>
      </c>
      <c r="AY116">
        <v>1</v>
      </c>
      <c r="AZ116">
        <v>0</v>
      </c>
      <c r="BA116">
        <v>128</v>
      </c>
      <c r="BB116">
        <v>1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129.90780000000001</v>
      </c>
      <c r="BL116">
        <v>387.16380000000004</v>
      </c>
      <c r="BM116">
        <v>0</v>
      </c>
      <c r="BN116">
        <v>0</v>
      </c>
      <c r="BO116">
        <v>0.81</v>
      </c>
      <c r="BP116">
        <v>1</v>
      </c>
      <c r="BQ116">
        <v>0</v>
      </c>
      <c r="BR116">
        <v>162.38475000000003</v>
      </c>
      <c r="BS116">
        <v>483.9547500000001</v>
      </c>
      <c r="BT116">
        <v>0</v>
      </c>
      <c r="BU116">
        <v>0</v>
      </c>
      <c r="BV116">
        <v>1.0125000000000002</v>
      </c>
      <c r="BW116">
        <v>1</v>
      </c>
      <c r="CV116">
        <v>0</v>
      </c>
      <c r="CW116">
        <f>ROUND(Y116*Source!I162*DO116,7)</f>
        <v>3.7462500000000003E-2</v>
      </c>
      <c r="CX116">
        <f>ROUND(Y116*Source!I162,7)</f>
        <v>3.7462500000000003E-2</v>
      </c>
      <c r="CY116">
        <f>AB116</f>
        <v>160.38</v>
      </c>
      <c r="CZ116">
        <f>AF116</f>
        <v>160.38</v>
      </c>
      <c r="DA116">
        <f>AJ116</f>
        <v>1</v>
      </c>
      <c r="DB116">
        <f t="shared" si="41"/>
        <v>162.38749999999999</v>
      </c>
      <c r="DC116">
        <f t="shared" si="42"/>
        <v>483.95</v>
      </c>
      <c r="DD116" t="s">
        <v>3</v>
      </c>
      <c r="DE116" t="s">
        <v>3</v>
      </c>
      <c r="DF116">
        <f t="shared" si="34"/>
        <v>0</v>
      </c>
      <c r="DG116">
        <f t="shared" si="43"/>
        <v>6.01</v>
      </c>
      <c r="DH116">
        <f t="shared" si="27"/>
        <v>17.91</v>
      </c>
      <c r="DI116">
        <f t="shared" si="28"/>
        <v>0</v>
      </c>
      <c r="DJ116">
        <f>DG116+DH116</f>
        <v>23.92</v>
      </c>
      <c r="DK116">
        <v>1</v>
      </c>
      <c r="DL116" t="s">
        <v>508</v>
      </c>
      <c r="DM116">
        <v>4</v>
      </c>
      <c r="DN116" t="s">
        <v>497</v>
      </c>
      <c r="DO116">
        <v>1</v>
      </c>
    </row>
    <row r="117" spans="1:119" x14ac:dyDescent="0.2">
      <c r="A117">
        <f>ROW(Source!A162)</f>
        <v>162</v>
      </c>
      <c r="B117">
        <v>312147598</v>
      </c>
      <c r="C117">
        <v>312149295</v>
      </c>
      <c r="D117">
        <v>277565240</v>
      </c>
      <c r="E117">
        <v>109</v>
      </c>
      <c r="F117">
        <v>1</v>
      </c>
      <c r="G117">
        <v>1</v>
      </c>
      <c r="H117">
        <v>3</v>
      </c>
      <c r="I117" t="s">
        <v>34</v>
      </c>
      <c r="J117" t="s">
        <v>3</v>
      </c>
      <c r="K117" t="s">
        <v>35</v>
      </c>
      <c r="L117">
        <v>1371</v>
      </c>
      <c r="N117">
        <v>1013</v>
      </c>
      <c r="O117" t="s">
        <v>36</v>
      </c>
      <c r="P117" t="s">
        <v>36</v>
      </c>
      <c r="Q117">
        <v>1</v>
      </c>
      <c r="W117">
        <v>0</v>
      </c>
      <c r="X117">
        <v>864875641</v>
      </c>
      <c r="Y117">
        <f>(AT117*ROUND(0,7))</f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0</v>
      </c>
      <c r="AN117">
        <v>1</v>
      </c>
      <c r="AO117">
        <v>0</v>
      </c>
      <c r="AP117">
        <v>1</v>
      </c>
      <c r="AQ117">
        <v>0</v>
      </c>
      <c r="AR117">
        <v>0</v>
      </c>
      <c r="AS117" t="s">
        <v>3</v>
      </c>
      <c r="AT117">
        <v>0</v>
      </c>
      <c r="AU117" t="s">
        <v>37</v>
      </c>
      <c r="AV117">
        <v>0</v>
      </c>
      <c r="AW117">
        <v>2</v>
      </c>
      <c r="AX117">
        <v>312149319</v>
      </c>
      <c r="AY117">
        <v>1</v>
      </c>
      <c r="AZ117">
        <v>0</v>
      </c>
      <c r="BA117">
        <v>129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ROUND(Y117*Source!I162,7)</f>
        <v>0</v>
      </c>
      <c r="CY117">
        <f>AA117</f>
        <v>0</v>
      </c>
      <c r="CZ117">
        <f>AE117</f>
        <v>0</v>
      </c>
      <c r="DA117">
        <f>AI117</f>
        <v>1</v>
      </c>
      <c r="DB117">
        <f>ROUND((ROUND(AT117*CZ117,2)*ROUND(0,7)),6)</f>
        <v>0</v>
      </c>
      <c r="DC117">
        <f>ROUND((ROUND(AT117*AG117,2)*ROUND(0,7)),6)</f>
        <v>0</v>
      </c>
      <c r="DD117" t="s">
        <v>3</v>
      </c>
      <c r="DE117" t="s">
        <v>3</v>
      </c>
      <c r="DF117">
        <f t="shared" si="34"/>
        <v>0</v>
      </c>
      <c r="DG117">
        <f t="shared" si="43"/>
        <v>0</v>
      </c>
      <c r="DH117">
        <f t="shared" si="27"/>
        <v>0</v>
      </c>
      <c r="DI117">
        <f t="shared" si="28"/>
        <v>0</v>
      </c>
      <c r="DJ117">
        <f>DF117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ROW(Source!A162)</f>
        <v>162</v>
      </c>
      <c r="B118">
        <v>312147598</v>
      </c>
      <c r="C118">
        <v>312149295</v>
      </c>
      <c r="D118">
        <v>277565250</v>
      </c>
      <c r="E118">
        <v>109</v>
      </c>
      <c r="F118">
        <v>1</v>
      </c>
      <c r="G118">
        <v>1</v>
      </c>
      <c r="H118">
        <v>3</v>
      </c>
      <c r="I118" t="s">
        <v>39</v>
      </c>
      <c r="J118" t="s">
        <v>3</v>
      </c>
      <c r="K118" t="s">
        <v>40</v>
      </c>
      <c r="L118">
        <v>1371</v>
      </c>
      <c r="N118">
        <v>1013</v>
      </c>
      <c r="O118" t="s">
        <v>36</v>
      </c>
      <c r="P118" t="s">
        <v>36</v>
      </c>
      <c r="Q118">
        <v>1</v>
      </c>
      <c r="W118">
        <v>0</v>
      </c>
      <c r="X118">
        <v>-1890832814</v>
      </c>
      <c r="Y118">
        <f>(AT118*ROUND(0,7))</f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M118">
        <v>0</v>
      </c>
      <c r="AN118">
        <v>1</v>
      </c>
      <c r="AO118">
        <v>0</v>
      </c>
      <c r="AP118">
        <v>1</v>
      </c>
      <c r="AQ118">
        <v>0</v>
      </c>
      <c r="AR118">
        <v>0</v>
      </c>
      <c r="AS118" t="s">
        <v>3</v>
      </c>
      <c r="AT118">
        <v>0</v>
      </c>
      <c r="AU118" t="s">
        <v>37</v>
      </c>
      <c r="AV118">
        <v>0</v>
      </c>
      <c r="AW118">
        <v>2</v>
      </c>
      <c r="AX118">
        <v>312149320</v>
      </c>
      <c r="AY118">
        <v>1</v>
      </c>
      <c r="AZ118">
        <v>0</v>
      </c>
      <c r="BA118">
        <v>130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ROUND(Y118*Source!I162,7)</f>
        <v>0</v>
      </c>
      <c r="CY118">
        <f>AA118</f>
        <v>0</v>
      </c>
      <c r="CZ118">
        <f>AE118</f>
        <v>0</v>
      </c>
      <c r="DA118">
        <f>AI118</f>
        <v>1</v>
      </c>
      <c r="DB118">
        <f>ROUND((ROUND(AT118*CZ118,2)*ROUND(0,7)),6)</f>
        <v>0</v>
      </c>
      <c r="DC118">
        <f>ROUND((ROUND(AT118*AG118,2)*ROUND(0,7)),6)</f>
        <v>0</v>
      </c>
      <c r="DD118" t="s">
        <v>3</v>
      </c>
      <c r="DE118" t="s">
        <v>3</v>
      </c>
      <c r="DF118">
        <f t="shared" si="34"/>
        <v>0</v>
      </c>
      <c r="DG118">
        <f t="shared" si="43"/>
        <v>0</v>
      </c>
      <c r="DH118">
        <f t="shared" si="27"/>
        <v>0</v>
      </c>
      <c r="DI118">
        <f t="shared" si="28"/>
        <v>0</v>
      </c>
      <c r="DJ118">
        <f>DF118</f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ROW(Source!A162)</f>
        <v>162</v>
      </c>
      <c r="B119">
        <v>312147598</v>
      </c>
      <c r="C119">
        <v>312149295</v>
      </c>
      <c r="D119">
        <v>277565414</v>
      </c>
      <c r="E119">
        <v>109</v>
      </c>
      <c r="F119">
        <v>1</v>
      </c>
      <c r="G119">
        <v>1</v>
      </c>
      <c r="H119">
        <v>3</v>
      </c>
      <c r="I119" t="s">
        <v>42</v>
      </c>
      <c r="J119" t="s">
        <v>3</v>
      </c>
      <c r="K119" t="s">
        <v>43</v>
      </c>
      <c r="L119">
        <v>1477</v>
      </c>
      <c r="N119">
        <v>1013</v>
      </c>
      <c r="O119" t="s">
        <v>20</v>
      </c>
      <c r="P119" t="s">
        <v>26</v>
      </c>
      <c r="Q119">
        <v>1</v>
      </c>
      <c r="W119">
        <v>0</v>
      </c>
      <c r="X119">
        <v>164804165</v>
      </c>
      <c r="Y119">
        <f>(AT119*ROUND(0,7))</f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M119">
        <v>0</v>
      </c>
      <c r="AN119">
        <v>1</v>
      </c>
      <c r="AO119">
        <v>0</v>
      </c>
      <c r="AP119">
        <v>1</v>
      </c>
      <c r="AQ119">
        <v>0</v>
      </c>
      <c r="AR119">
        <v>0</v>
      </c>
      <c r="AS119" t="s">
        <v>3</v>
      </c>
      <c r="AT119">
        <v>0</v>
      </c>
      <c r="AU119" t="s">
        <v>37</v>
      </c>
      <c r="AV119">
        <v>0</v>
      </c>
      <c r="AW119">
        <v>2</v>
      </c>
      <c r="AX119">
        <v>312149321</v>
      </c>
      <c r="AY119">
        <v>1</v>
      </c>
      <c r="AZ119">
        <v>0</v>
      </c>
      <c r="BA119">
        <v>131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ROUND(Y119*Source!I162,7)</f>
        <v>0</v>
      </c>
      <c r="CY119">
        <f>AA119</f>
        <v>0</v>
      </c>
      <c r="CZ119">
        <f>AE119</f>
        <v>0</v>
      </c>
      <c r="DA119">
        <f>AI119</f>
        <v>1</v>
      </c>
      <c r="DB119">
        <f>ROUND((ROUND(AT119*CZ119,2)*ROUND(0,7)),6)</f>
        <v>0</v>
      </c>
      <c r="DC119">
        <f>ROUND((ROUND(AT119*AG119,2)*ROUND(0,7)),6)</f>
        <v>0</v>
      </c>
      <c r="DD119" t="s">
        <v>3</v>
      </c>
      <c r="DE119" t="s">
        <v>3</v>
      </c>
      <c r="DF119">
        <f t="shared" ref="DF119:DF150" si="44">ROUND(ROUND(AE119,2)*CX119,2)</f>
        <v>0</v>
      </c>
      <c r="DG119">
        <f t="shared" si="43"/>
        <v>0</v>
      </c>
      <c r="DH119">
        <f t="shared" si="27"/>
        <v>0</v>
      </c>
      <c r="DI119">
        <f t="shared" si="28"/>
        <v>0</v>
      </c>
      <c r="DJ119">
        <f>DF119</f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ROW(Source!A166)</f>
        <v>166</v>
      </c>
      <c r="B120">
        <v>312147598</v>
      </c>
      <c r="C120">
        <v>312149325</v>
      </c>
      <c r="D120">
        <v>277560270</v>
      </c>
      <c r="E120">
        <v>109</v>
      </c>
      <c r="F120">
        <v>1</v>
      </c>
      <c r="G120">
        <v>1</v>
      </c>
      <c r="H120">
        <v>1</v>
      </c>
      <c r="I120" t="s">
        <v>542</v>
      </c>
      <c r="J120" t="s">
        <v>3</v>
      </c>
      <c r="K120" t="s">
        <v>543</v>
      </c>
      <c r="L120">
        <v>1191</v>
      </c>
      <c r="N120">
        <v>1013</v>
      </c>
      <c r="O120" t="s">
        <v>497</v>
      </c>
      <c r="P120" t="s">
        <v>497</v>
      </c>
      <c r="Q120">
        <v>1</v>
      </c>
      <c r="W120">
        <v>0</v>
      </c>
      <c r="X120">
        <v>246699258</v>
      </c>
      <c r="Y120">
        <f t="shared" ref="Y120:Y131" si="45">AT120</f>
        <v>1.27</v>
      </c>
      <c r="AA120">
        <v>0</v>
      </c>
      <c r="AB120">
        <v>0</v>
      </c>
      <c r="AC120">
        <v>0</v>
      </c>
      <c r="AD120">
        <v>417.34</v>
      </c>
      <c r="AE120">
        <v>0</v>
      </c>
      <c r="AF120">
        <v>0</v>
      </c>
      <c r="AG120">
        <v>0</v>
      </c>
      <c r="AH120">
        <v>417.34</v>
      </c>
      <c r="AI120">
        <v>1</v>
      </c>
      <c r="AJ120">
        <v>1</v>
      </c>
      <c r="AK120">
        <v>1</v>
      </c>
      <c r="AL120">
        <v>1</v>
      </c>
      <c r="AM120">
        <v>-2</v>
      </c>
      <c r="AN120">
        <v>0</v>
      </c>
      <c r="AO120">
        <v>0</v>
      </c>
      <c r="AP120">
        <v>1</v>
      </c>
      <c r="AQ120">
        <v>1</v>
      </c>
      <c r="AR120">
        <v>0</v>
      </c>
      <c r="AS120" t="s">
        <v>3</v>
      </c>
      <c r="AT120">
        <v>1.27</v>
      </c>
      <c r="AU120" t="s">
        <v>3</v>
      </c>
      <c r="AV120">
        <v>1</v>
      </c>
      <c r="AW120">
        <v>2</v>
      </c>
      <c r="AX120">
        <v>312149330</v>
      </c>
      <c r="AY120">
        <v>1</v>
      </c>
      <c r="AZ120">
        <v>0</v>
      </c>
      <c r="BA120">
        <v>132</v>
      </c>
      <c r="BB120">
        <v>1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530.02179999999998</v>
      </c>
      <c r="BN120">
        <v>1.27</v>
      </c>
      <c r="BO120">
        <v>0</v>
      </c>
      <c r="BP120">
        <v>1</v>
      </c>
      <c r="BQ120">
        <v>0</v>
      </c>
      <c r="BR120">
        <v>0</v>
      </c>
      <c r="BS120">
        <v>0</v>
      </c>
      <c r="BT120">
        <v>530.02179999999998</v>
      </c>
      <c r="BU120">
        <v>1.27</v>
      </c>
      <c r="BV120">
        <v>0</v>
      </c>
      <c r="BW120">
        <v>1</v>
      </c>
      <c r="CU120">
        <f>ROUND(AT120*Source!I166*AH120*AL120,2)</f>
        <v>1590.07</v>
      </c>
      <c r="CV120">
        <f>ROUND(Y120*Source!I166,7)</f>
        <v>3.81</v>
      </c>
      <c r="CW120">
        <v>0</v>
      </c>
      <c r="CX120">
        <f>ROUND(Y120*Source!I166,7)</f>
        <v>3.81</v>
      </c>
      <c r="CY120">
        <f>AD120</f>
        <v>417.34</v>
      </c>
      <c r="CZ120">
        <f>AH120</f>
        <v>417.34</v>
      </c>
      <c r="DA120">
        <f>AL120</f>
        <v>1</v>
      </c>
      <c r="DB120">
        <f t="shared" ref="DB120:DB131" si="46">ROUND(ROUND(AT120*CZ120,2),6)</f>
        <v>530.02</v>
      </c>
      <c r="DC120">
        <f t="shared" ref="DC120:DC131" si="47">ROUND(ROUND(AT120*AG120,2),6)</f>
        <v>0</v>
      </c>
      <c r="DD120" t="s">
        <v>3</v>
      </c>
      <c r="DE120" t="s">
        <v>3</v>
      </c>
      <c r="DF120">
        <f t="shared" si="44"/>
        <v>0</v>
      </c>
      <c r="DG120">
        <f t="shared" si="43"/>
        <v>0</v>
      </c>
      <c r="DH120">
        <f t="shared" si="27"/>
        <v>0</v>
      </c>
      <c r="DI120">
        <f t="shared" si="28"/>
        <v>1590.07</v>
      </c>
      <c r="DJ120">
        <f>DI120</f>
        <v>1590.07</v>
      </c>
      <c r="DK120">
        <v>1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ROW(Source!A166)</f>
        <v>166</v>
      </c>
      <c r="B121">
        <v>312147598</v>
      </c>
      <c r="C121">
        <v>312149325</v>
      </c>
      <c r="D121">
        <v>277560491</v>
      </c>
      <c r="E121">
        <v>109</v>
      </c>
      <c r="F121">
        <v>1</v>
      </c>
      <c r="G121">
        <v>1</v>
      </c>
      <c r="H121">
        <v>1</v>
      </c>
      <c r="I121" t="s">
        <v>495</v>
      </c>
      <c r="J121" t="s">
        <v>3</v>
      </c>
      <c r="K121" t="s">
        <v>496</v>
      </c>
      <c r="L121">
        <v>1191</v>
      </c>
      <c r="N121">
        <v>1013</v>
      </c>
      <c r="O121" t="s">
        <v>497</v>
      </c>
      <c r="P121" t="s">
        <v>497</v>
      </c>
      <c r="Q121">
        <v>1</v>
      </c>
      <c r="W121">
        <v>0</v>
      </c>
      <c r="X121">
        <v>-1417349443</v>
      </c>
      <c r="Y121">
        <f t="shared" si="45"/>
        <v>0.41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0</v>
      </c>
      <c r="AP121">
        <v>1</v>
      </c>
      <c r="AQ121">
        <v>1</v>
      </c>
      <c r="AR121">
        <v>0</v>
      </c>
      <c r="AS121" t="s">
        <v>3</v>
      </c>
      <c r="AT121">
        <v>0.41</v>
      </c>
      <c r="AU121" t="s">
        <v>3</v>
      </c>
      <c r="AV121">
        <v>2</v>
      </c>
      <c r="AW121">
        <v>2</v>
      </c>
      <c r="AX121">
        <v>312149331</v>
      </c>
      <c r="AY121">
        <v>1</v>
      </c>
      <c r="AZ121">
        <v>0</v>
      </c>
      <c r="BA121">
        <v>133</v>
      </c>
      <c r="BB121">
        <v>1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ROUND(Y121*Source!I166,7)</f>
        <v>1.23</v>
      </c>
      <c r="CY121">
        <f>AD121</f>
        <v>0</v>
      </c>
      <c r="CZ121">
        <f>AH121</f>
        <v>0</v>
      </c>
      <c r="DA121">
        <f>AL121</f>
        <v>1</v>
      </c>
      <c r="DB121">
        <f t="shared" si="46"/>
        <v>0</v>
      </c>
      <c r="DC121">
        <f t="shared" si="47"/>
        <v>0</v>
      </c>
      <c r="DD121" t="s">
        <v>3</v>
      </c>
      <c r="DE121" t="s">
        <v>3</v>
      </c>
      <c r="DF121">
        <f t="shared" si="44"/>
        <v>0</v>
      </c>
      <c r="DG121">
        <f t="shared" si="43"/>
        <v>0</v>
      </c>
      <c r="DH121">
        <f t="shared" si="27"/>
        <v>0</v>
      </c>
      <c r="DI121">
        <f t="shared" si="28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ROW(Source!A166)</f>
        <v>166</v>
      </c>
      <c r="B122">
        <v>312147598</v>
      </c>
      <c r="C122">
        <v>312149325</v>
      </c>
      <c r="D122">
        <v>277944868</v>
      </c>
      <c r="E122">
        <v>1</v>
      </c>
      <c r="F122">
        <v>1</v>
      </c>
      <c r="G122">
        <v>1</v>
      </c>
      <c r="H122">
        <v>2</v>
      </c>
      <c r="I122" t="s">
        <v>505</v>
      </c>
      <c r="J122" t="s">
        <v>506</v>
      </c>
      <c r="K122" t="s">
        <v>507</v>
      </c>
      <c r="L122">
        <v>1368</v>
      </c>
      <c r="N122">
        <v>1011</v>
      </c>
      <c r="O122" t="s">
        <v>309</v>
      </c>
      <c r="P122" t="s">
        <v>309</v>
      </c>
      <c r="Q122">
        <v>1</v>
      </c>
      <c r="W122">
        <v>0</v>
      </c>
      <c r="X122">
        <v>412917512</v>
      </c>
      <c r="Y122">
        <f t="shared" si="45"/>
        <v>0.35</v>
      </c>
      <c r="AA122">
        <v>0</v>
      </c>
      <c r="AB122">
        <v>436.88</v>
      </c>
      <c r="AC122">
        <v>477.98</v>
      </c>
      <c r="AD122">
        <v>0</v>
      </c>
      <c r="AE122">
        <v>0</v>
      </c>
      <c r="AF122">
        <v>346.73</v>
      </c>
      <c r="AG122">
        <v>477.98</v>
      </c>
      <c r="AH122">
        <v>0</v>
      </c>
      <c r="AI122">
        <v>1</v>
      </c>
      <c r="AJ122">
        <v>1.26</v>
      </c>
      <c r="AK122">
        <v>1</v>
      </c>
      <c r="AL122">
        <v>1</v>
      </c>
      <c r="AM122">
        <v>2</v>
      </c>
      <c r="AN122">
        <v>0</v>
      </c>
      <c r="AO122">
        <v>0</v>
      </c>
      <c r="AP122">
        <v>1</v>
      </c>
      <c r="AQ122">
        <v>1</v>
      </c>
      <c r="AR122">
        <v>0</v>
      </c>
      <c r="AS122" t="s">
        <v>3</v>
      </c>
      <c r="AT122">
        <v>0.35</v>
      </c>
      <c r="AU122" t="s">
        <v>3</v>
      </c>
      <c r="AV122">
        <v>1</v>
      </c>
      <c r="AW122">
        <v>2</v>
      </c>
      <c r="AX122">
        <v>312149332</v>
      </c>
      <c r="AY122">
        <v>1</v>
      </c>
      <c r="AZ122">
        <v>0</v>
      </c>
      <c r="BA122">
        <v>134</v>
      </c>
      <c r="BB122">
        <v>1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121.35549999999999</v>
      </c>
      <c r="BL122">
        <v>167.29300000000001</v>
      </c>
      <c r="BM122">
        <v>0</v>
      </c>
      <c r="BN122">
        <v>0</v>
      </c>
      <c r="BO122">
        <v>0.35</v>
      </c>
      <c r="BP122">
        <v>1</v>
      </c>
      <c r="BQ122">
        <v>0</v>
      </c>
      <c r="BR122">
        <v>121.35549999999999</v>
      </c>
      <c r="BS122">
        <v>167.29300000000001</v>
      </c>
      <c r="BT122">
        <v>0</v>
      </c>
      <c r="BU122">
        <v>0</v>
      </c>
      <c r="BV122">
        <v>0.35</v>
      </c>
      <c r="BW122">
        <v>1</v>
      </c>
      <c r="CV122">
        <v>0</v>
      </c>
      <c r="CW122">
        <f>ROUND(Y122*Source!I166*DO122,7)</f>
        <v>1.05</v>
      </c>
      <c r="CX122">
        <f>ROUND(Y122*Source!I166,7)</f>
        <v>1.05</v>
      </c>
      <c r="CY122">
        <f>AB122</f>
        <v>436.88</v>
      </c>
      <c r="CZ122">
        <f>AF122</f>
        <v>346.73</v>
      </c>
      <c r="DA122">
        <f>AJ122</f>
        <v>1.26</v>
      </c>
      <c r="DB122">
        <f t="shared" si="46"/>
        <v>121.36</v>
      </c>
      <c r="DC122">
        <f t="shared" si="47"/>
        <v>167.29</v>
      </c>
      <c r="DD122" t="s">
        <v>3</v>
      </c>
      <c r="DE122" t="s">
        <v>3</v>
      </c>
      <c r="DF122">
        <f t="shared" si="44"/>
        <v>0</v>
      </c>
      <c r="DG122">
        <f>ROUND(ROUND(AF122*AJ122,2)*CX122,2)</f>
        <v>458.72</v>
      </c>
      <c r="DH122">
        <f t="shared" si="27"/>
        <v>501.88</v>
      </c>
      <c r="DI122">
        <f t="shared" si="28"/>
        <v>0</v>
      </c>
      <c r="DJ122">
        <f>DG122+DH122</f>
        <v>960.6</v>
      </c>
      <c r="DK122">
        <v>1</v>
      </c>
      <c r="DL122" t="s">
        <v>508</v>
      </c>
      <c r="DM122">
        <v>4</v>
      </c>
      <c r="DN122" t="s">
        <v>497</v>
      </c>
      <c r="DO122">
        <v>1</v>
      </c>
    </row>
    <row r="123" spans="1:119" x14ac:dyDescent="0.2">
      <c r="A123">
        <f>ROW(Source!A166)</f>
        <v>166</v>
      </c>
      <c r="B123">
        <v>312147598</v>
      </c>
      <c r="C123">
        <v>312149325</v>
      </c>
      <c r="D123">
        <v>277945805</v>
      </c>
      <c r="E123">
        <v>1</v>
      </c>
      <c r="F123">
        <v>1</v>
      </c>
      <c r="G123">
        <v>1</v>
      </c>
      <c r="H123">
        <v>2</v>
      </c>
      <c r="I123" t="s">
        <v>509</v>
      </c>
      <c r="J123" t="s">
        <v>510</v>
      </c>
      <c r="K123" t="s">
        <v>511</v>
      </c>
      <c r="L123">
        <v>1368</v>
      </c>
      <c r="N123">
        <v>1011</v>
      </c>
      <c r="O123" t="s">
        <v>309</v>
      </c>
      <c r="P123" t="s">
        <v>309</v>
      </c>
      <c r="Q123">
        <v>1</v>
      </c>
      <c r="W123">
        <v>0</v>
      </c>
      <c r="X123">
        <v>721652621</v>
      </c>
      <c r="Y123">
        <f t="shared" si="45"/>
        <v>0.06</v>
      </c>
      <c r="AA123">
        <v>0</v>
      </c>
      <c r="AB123">
        <v>544.70000000000005</v>
      </c>
      <c r="AC123">
        <v>477.98</v>
      </c>
      <c r="AD123">
        <v>0</v>
      </c>
      <c r="AE123">
        <v>0</v>
      </c>
      <c r="AF123">
        <v>544.70000000000005</v>
      </c>
      <c r="AG123">
        <v>477.98</v>
      </c>
      <c r="AH123">
        <v>0</v>
      </c>
      <c r="AI123">
        <v>1</v>
      </c>
      <c r="AJ123">
        <v>1</v>
      </c>
      <c r="AK123">
        <v>1</v>
      </c>
      <c r="AL123">
        <v>1</v>
      </c>
      <c r="AM123">
        <v>-2</v>
      </c>
      <c r="AN123">
        <v>0</v>
      </c>
      <c r="AO123">
        <v>0</v>
      </c>
      <c r="AP123">
        <v>1</v>
      </c>
      <c r="AQ123">
        <v>1</v>
      </c>
      <c r="AR123">
        <v>0</v>
      </c>
      <c r="AS123" t="s">
        <v>3</v>
      </c>
      <c r="AT123">
        <v>0.06</v>
      </c>
      <c r="AU123" t="s">
        <v>3</v>
      </c>
      <c r="AV123">
        <v>1</v>
      </c>
      <c r="AW123">
        <v>2</v>
      </c>
      <c r="AX123">
        <v>312149333</v>
      </c>
      <c r="AY123">
        <v>1</v>
      </c>
      <c r="AZ123">
        <v>0</v>
      </c>
      <c r="BA123">
        <v>135</v>
      </c>
      <c r="BB123">
        <v>1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32.682000000000002</v>
      </c>
      <c r="BL123">
        <v>28.678799999999999</v>
      </c>
      <c r="BM123">
        <v>0</v>
      </c>
      <c r="BN123">
        <v>0</v>
      </c>
      <c r="BO123">
        <v>0.06</v>
      </c>
      <c r="BP123">
        <v>1</v>
      </c>
      <c r="BQ123">
        <v>0</v>
      </c>
      <c r="BR123">
        <v>32.682000000000002</v>
      </c>
      <c r="BS123">
        <v>28.678799999999999</v>
      </c>
      <c r="BT123">
        <v>0</v>
      </c>
      <c r="BU123">
        <v>0</v>
      </c>
      <c r="BV123">
        <v>0.06</v>
      </c>
      <c r="BW123">
        <v>1</v>
      </c>
      <c r="CV123">
        <v>0</v>
      </c>
      <c r="CW123">
        <f>ROUND(Y123*Source!I166*DO123,7)</f>
        <v>0.18</v>
      </c>
      <c r="CX123">
        <f>ROUND(Y123*Source!I166,7)</f>
        <v>0.18</v>
      </c>
      <c r="CY123">
        <f>AB123</f>
        <v>544.70000000000005</v>
      </c>
      <c r="CZ123">
        <f>AF123</f>
        <v>544.70000000000005</v>
      </c>
      <c r="DA123">
        <f>AJ123</f>
        <v>1</v>
      </c>
      <c r="DB123">
        <f t="shared" si="46"/>
        <v>32.68</v>
      </c>
      <c r="DC123">
        <f t="shared" si="47"/>
        <v>28.68</v>
      </c>
      <c r="DD123" t="s">
        <v>3</v>
      </c>
      <c r="DE123" t="s">
        <v>3</v>
      </c>
      <c r="DF123">
        <f t="shared" si="44"/>
        <v>0</v>
      </c>
      <c r="DG123">
        <f>ROUND(ROUND(AF123,2)*CX123,2)</f>
        <v>98.05</v>
      </c>
      <c r="DH123">
        <f t="shared" si="27"/>
        <v>86.04</v>
      </c>
      <c r="DI123">
        <f t="shared" si="28"/>
        <v>0</v>
      </c>
      <c r="DJ123">
        <f>DG123+DH123</f>
        <v>184.09</v>
      </c>
      <c r="DK123">
        <v>1</v>
      </c>
      <c r="DL123" t="s">
        <v>508</v>
      </c>
      <c r="DM123">
        <v>4</v>
      </c>
      <c r="DN123" t="s">
        <v>497</v>
      </c>
      <c r="DO123">
        <v>1</v>
      </c>
    </row>
    <row r="124" spans="1:119" x14ac:dyDescent="0.2">
      <c r="A124">
        <f>ROW(Source!A167)</f>
        <v>167</v>
      </c>
      <c r="B124">
        <v>312147598</v>
      </c>
      <c r="C124">
        <v>312149334</v>
      </c>
      <c r="D124">
        <v>277560259</v>
      </c>
      <c r="E124">
        <v>109</v>
      </c>
      <c r="F124">
        <v>1</v>
      </c>
      <c r="G124">
        <v>1</v>
      </c>
      <c r="H124">
        <v>1</v>
      </c>
      <c r="I124" t="s">
        <v>544</v>
      </c>
      <c r="J124" t="s">
        <v>3</v>
      </c>
      <c r="K124" t="s">
        <v>545</v>
      </c>
      <c r="L124">
        <v>1191</v>
      </c>
      <c r="N124">
        <v>1013</v>
      </c>
      <c r="O124" t="s">
        <v>497</v>
      </c>
      <c r="P124" t="s">
        <v>497</v>
      </c>
      <c r="Q124">
        <v>1</v>
      </c>
      <c r="W124">
        <v>0</v>
      </c>
      <c r="X124">
        <v>1149069633</v>
      </c>
      <c r="Y124">
        <f t="shared" si="45"/>
        <v>0.15</v>
      </c>
      <c r="AA124">
        <v>0</v>
      </c>
      <c r="AB124">
        <v>0</v>
      </c>
      <c r="AC124">
        <v>0</v>
      </c>
      <c r="AD124">
        <v>410.21</v>
      </c>
      <c r="AE124">
        <v>0</v>
      </c>
      <c r="AF124">
        <v>0</v>
      </c>
      <c r="AG124">
        <v>0</v>
      </c>
      <c r="AH124">
        <v>410.21</v>
      </c>
      <c r="AI124">
        <v>1</v>
      </c>
      <c r="AJ124">
        <v>1</v>
      </c>
      <c r="AK124">
        <v>1</v>
      </c>
      <c r="AL124">
        <v>1</v>
      </c>
      <c r="AM124">
        <v>-2</v>
      </c>
      <c r="AN124">
        <v>0</v>
      </c>
      <c r="AO124">
        <v>0</v>
      </c>
      <c r="AP124">
        <v>1</v>
      </c>
      <c r="AQ124">
        <v>1</v>
      </c>
      <c r="AR124">
        <v>0</v>
      </c>
      <c r="AS124" t="s">
        <v>3</v>
      </c>
      <c r="AT124">
        <v>0.15</v>
      </c>
      <c r="AU124" t="s">
        <v>3</v>
      </c>
      <c r="AV124">
        <v>1</v>
      </c>
      <c r="AW124">
        <v>2</v>
      </c>
      <c r="AX124">
        <v>312149339</v>
      </c>
      <c r="AY124">
        <v>1</v>
      </c>
      <c r="AZ124">
        <v>0</v>
      </c>
      <c r="BA124">
        <v>136</v>
      </c>
      <c r="BB124">
        <v>1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61.531499999999994</v>
      </c>
      <c r="BN124">
        <v>0.15</v>
      </c>
      <c r="BO124">
        <v>0</v>
      </c>
      <c r="BP124">
        <v>1</v>
      </c>
      <c r="BQ124">
        <v>0</v>
      </c>
      <c r="BR124">
        <v>0</v>
      </c>
      <c r="BS124">
        <v>0</v>
      </c>
      <c r="BT124">
        <v>61.531499999999994</v>
      </c>
      <c r="BU124">
        <v>0.15</v>
      </c>
      <c r="BV124">
        <v>0</v>
      </c>
      <c r="BW124">
        <v>1</v>
      </c>
      <c r="CU124">
        <f>ROUND(AT124*Source!I167*AH124*AL124,2)</f>
        <v>-184.59</v>
      </c>
      <c r="CV124">
        <f>ROUND(Y124*Source!I167,7)</f>
        <v>-0.45</v>
      </c>
      <c r="CW124">
        <v>0</v>
      </c>
      <c r="CX124">
        <f>ROUND(Y124*Source!I167,7)</f>
        <v>-0.45</v>
      </c>
      <c r="CY124">
        <f>AD124</f>
        <v>410.21</v>
      </c>
      <c r="CZ124">
        <f>AH124</f>
        <v>410.21</v>
      </c>
      <c r="DA124">
        <f>AL124</f>
        <v>1</v>
      </c>
      <c r="DB124">
        <f t="shared" si="46"/>
        <v>61.53</v>
      </c>
      <c r="DC124">
        <f t="shared" si="47"/>
        <v>0</v>
      </c>
      <c r="DD124" t="s">
        <v>3</v>
      </c>
      <c r="DE124" t="s">
        <v>3</v>
      </c>
      <c r="DF124">
        <f t="shared" si="44"/>
        <v>0</v>
      </c>
      <c r="DG124">
        <f>ROUND(ROUND(AF124,2)*CX124,2)</f>
        <v>0</v>
      </c>
      <c r="DH124">
        <f t="shared" si="27"/>
        <v>0</v>
      </c>
      <c r="DI124">
        <f t="shared" si="28"/>
        <v>-184.59</v>
      </c>
      <c r="DJ124">
        <f>DI124</f>
        <v>-184.59</v>
      </c>
      <c r="DK124">
        <v>1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ROW(Source!A167)</f>
        <v>167</v>
      </c>
      <c r="B125">
        <v>312147598</v>
      </c>
      <c r="C125">
        <v>312149334</v>
      </c>
      <c r="D125">
        <v>277560491</v>
      </c>
      <c r="E125">
        <v>109</v>
      </c>
      <c r="F125">
        <v>1</v>
      </c>
      <c r="G125">
        <v>1</v>
      </c>
      <c r="H125">
        <v>1</v>
      </c>
      <c r="I125" t="s">
        <v>495</v>
      </c>
      <c r="J125" t="s">
        <v>3</v>
      </c>
      <c r="K125" t="s">
        <v>496</v>
      </c>
      <c r="L125">
        <v>1191</v>
      </c>
      <c r="N125">
        <v>1013</v>
      </c>
      <c r="O125" t="s">
        <v>497</v>
      </c>
      <c r="P125" t="s">
        <v>497</v>
      </c>
      <c r="Q125">
        <v>1</v>
      </c>
      <c r="W125">
        <v>0</v>
      </c>
      <c r="X125">
        <v>-1417349443</v>
      </c>
      <c r="Y125">
        <f t="shared" si="45"/>
        <v>0.08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0</v>
      </c>
      <c r="AP125">
        <v>1</v>
      </c>
      <c r="AQ125">
        <v>1</v>
      </c>
      <c r="AR125">
        <v>0</v>
      </c>
      <c r="AS125" t="s">
        <v>3</v>
      </c>
      <c r="AT125">
        <v>0.08</v>
      </c>
      <c r="AU125" t="s">
        <v>3</v>
      </c>
      <c r="AV125">
        <v>2</v>
      </c>
      <c r="AW125">
        <v>2</v>
      </c>
      <c r="AX125">
        <v>312149340</v>
      </c>
      <c r="AY125">
        <v>1</v>
      </c>
      <c r="AZ125">
        <v>0</v>
      </c>
      <c r="BA125">
        <v>137</v>
      </c>
      <c r="BB125">
        <v>1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ROUND(Y125*Source!I167,7)</f>
        <v>-0.24</v>
      </c>
      <c r="CY125">
        <f>AD125</f>
        <v>0</v>
      </c>
      <c r="CZ125">
        <f>AH125</f>
        <v>0</v>
      </c>
      <c r="DA125">
        <f>AL125</f>
        <v>1</v>
      </c>
      <c r="DB125">
        <f t="shared" si="46"/>
        <v>0</v>
      </c>
      <c r="DC125">
        <f t="shared" si="47"/>
        <v>0</v>
      </c>
      <c r="DD125" t="s">
        <v>3</v>
      </c>
      <c r="DE125" t="s">
        <v>3</v>
      </c>
      <c r="DF125">
        <f t="shared" si="44"/>
        <v>0</v>
      </c>
      <c r="DG125">
        <f>ROUND(ROUND(AF125,2)*CX125,2)</f>
        <v>0</v>
      </c>
      <c r="DH125">
        <f t="shared" si="27"/>
        <v>0</v>
      </c>
      <c r="DI125">
        <f t="shared" si="28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ROW(Source!A167)</f>
        <v>167</v>
      </c>
      <c r="B126">
        <v>312147598</v>
      </c>
      <c r="C126">
        <v>312149334</v>
      </c>
      <c r="D126">
        <v>277944868</v>
      </c>
      <c r="E126">
        <v>1</v>
      </c>
      <c r="F126">
        <v>1</v>
      </c>
      <c r="G126">
        <v>1</v>
      </c>
      <c r="H126">
        <v>2</v>
      </c>
      <c r="I126" t="s">
        <v>505</v>
      </c>
      <c r="J126" t="s">
        <v>506</v>
      </c>
      <c r="K126" t="s">
        <v>507</v>
      </c>
      <c r="L126">
        <v>1368</v>
      </c>
      <c r="N126">
        <v>1011</v>
      </c>
      <c r="O126" t="s">
        <v>309</v>
      </c>
      <c r="P126" t="s">
        <v>309</v>
      </c>
      <c r="Q126">
        <v>1</v>
      </c>
      <c r="W126">
        <v>0</v>
      </c>
      <c r="X126">
        <v>412917512</v>
      </c>
      <c r="Y126">
        <f t="shared" si="45"/>
        <v>7.0000000000000007E-2</v>
      </c>
      <c r="AA126">
        <v>0</v>
      </c>
      <c r="AB126">
        <v>436.88</v>
      </c>
      <c r="AC126">
        <v>477.98</v>
      </c>
      <c r="AD126">
        <v>0</v>
      </c>
      <c r="AE126">
        <v>0</v>
      </c>
      <c r="AF126">
        <v>346.73</v>
      </c>
      <c r="AG126">
        <v>477.98</v>
      </c>
      <c r="AH126">
        <v>0</v>
      </c>
      <c r="AI126">
        <v>1</v>
      </c>
      <c r="AJ126">
        <v>1.26</v>
      </c>
      <c r="AK126">
        <v>1</v>
      </c>
      <c r="AL126">
        <v>1</v>
      </c>
      <c r="AM126">
        <v>2</v>
      </c>
      <c r="AN126">
        <v>0</v>
      </c>
      <c r="AO126">
        <v>0</v>
      </c>
      <c r="AP126">
        <v>1</v>
      </c>
      <c r="AQ126">
        <v>1</v>
      </c>
      <c r="AR126">
        <v>0</v>
      </c>
      <c r="AS126" t="s">
        <v>3</v>
      </c>
      <c r="AT126">
        <v>7.0000000000000007E-2</v>
      </c>
      <c r="AU126" t="s">
        <v>3</v>
      </c>
      <c r="AV126">
        <v>1</v>
      </c>
      <c r="AW126">
        <v>2</v>
      </c>
      <c r="AX126">
        <v>312149341</v>
      </c>
      <c r="AY126">
        <v>1</v>
      </c>
      <c r="AZ126">
        <v>0</v>
      </c>
      <c r="BA126">
        <v>138</v>
      </c>
      <c r="BB126">
        <v>1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24.271100000000004</v>
      </c>
      <c r="BL126">
        <v>33.458600000000004</v>
      </c>
      <c r="BM126">
        <v>0</v>
      </c>
      <c r="BN126">
        <v>0</v>
      </c>
      <c r="BO126">
        <v>7.0000000000000007E-2</v>
      </c>
      <c r="BP126">
        <v>1</v>
      </c>
      <c r="BQ126">
        <v>0</v>
      </c>
      <c r="BR126">
        <v>24.271100000000004</v>
      </c>
      <c r="BS126">
        <v>33.458600000000004</v>
      </c>
      <c r="BT126">
        <v>0</v>
      </c>
      <c r="BU126">
        <v>0</v>
      </c>
      <c r="BV126">
        <v>7.0000000000000007E-2</v>
      </c>
      <c r="BW126">
        <v>1</v>
      </c>
      <c r="CV126">
        <v>0</v>
      </c>
      <c r="CW126">
        <f>ROUND(Y126*Source!I167*DO126,7)</f>
        <v>-0.21</v>
      </c>
      <c r="CX126">
        <f>ROUND(Y126*Source!I167,7)</f>
        <v>-0.21</v>
      </c>
      <c r="CY126">
        <f>AB126</f>
        <v>436.88</v>
      </c>
      <c r="CZ126">
        <f>AF126</f>
        <v>346.73</v>
      </c>
      <c r="DA126">
        <f>AJ126</f>
        <v>1.26</v>
      </c>
      <c r="DB126">
        <f t="shared" si="46"/>
        <v>24.27</v>
      </c>
      <c r="DC126">
        <f t="shared" si="47"/>
        <v>33.46</v>
      </c>
      <c r="DD126" t="s">
        <v>3</v>
      </c>
      <c r="DE126" t="s">
        <v>3</v>
      </c>
      <c r="DF126">
        <f t="shared" si="44"/>
        <v>0</v>
      </c>
      <c r="DG126">
        <f>ROUND(ROUND(AF126*AJ126,2)*CX126,2)</f>
        <v>-91.74</v>
      </c>
      <c r="DH126">
        <f t="shared" si="27"/>
        <v>-100.38</v>
      </c>
      <c r="DI126">
        <f t="shared" si="28"/>
        <v>0</v>
      </c>
      <c r="DJ126">
        <f>DG126+DH126</f>
        <v>-192.12</v>
      </c>
      <c r="DK126">
        <v>1</v>
      </c>
      <c r="DL126" t="s">
        <v>508</v>
      </c>
      <c r="DM126">
        <v>4</v>
      </c>
      <c r="DN126" t="s">
        <v>497</v>
      </c>
      <c r="DO126">
        <v>1</v>
      </c>
    </row>
    <row r="127" spans="1:119" x14ac:dyDescent="0.2">
      <c r="A127">
        <f>ROW(Source!A167)</f>
        <v>167</v>
      </c>
      <c r="B127">
        <v>312147598</v>
      </c>
      <c r="C127">
        <v>312149334</v>
      </c>
      <c r="D127">
        <v>277945805</v>
      </c>
      <c r="E127">
        <v>1</v>
      </c>
      <c r="F127">
        <v>1</v>
      </c>
      <c r="G127">
        <v>1</v>
      </c>
      <c r="H127">
        <v>2</v>
      </c>
      <c r="I127" t="s">
        <v>509</v>
      </c>
      <c r="J127" t="s">
        <v>510</v>
      </c>
      <c r="K127" t="s">
        <v>511</v>
      </c>
      <c r="L127">
        <v>1368</v>
      </c>
      <c r="N127">
        <v>1011</v>
      </c>
      <c r="O127" t="s">
        <v>309</v>
      </c>
      <c r="P127" t="s">
        <v>309</v>
      </c>
      <c r="Q127">
        <v>1</v>
      </c>
      <c r="W127">
        <v>0</v>
      </c>
      <c r="X127">
        <v>721652621</v>
      </c>
      <c r="Y127">
        <f t="shared" si="45"/>
        <v>0.01</v>
      </c>
      <c r="AA127">
        <v>0</v>
      </c>
      <c r="AB127">
        <v>544.70000000000005</v>
      </c>
      <c r="AC127">
        <v>477.98</v>
      </c>
      <c r="AD127">
        <v>0</v>
      </c>
      <c r="AE127">
        <v>0</v>
      </c>
      <c r="AF127">
        <v>544.70000000000005</v>
      </c>
      <c r="AG127">
        <v>477.98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0</v>
      </c>
      <c r="AP127">
        <v>1</v>
      </c>
      <c r="AQ127">
        <v>1</v>
      </c>
      <c r="AR127">
        <v>0</v>
      </c>
      <c r="AS127" t="s">
        <v>3</v>
      </c>
      <c r="AT127">
        <v>0.01</v>
      </c>
      <c r="AU127" t="s">
        <v>3</v>
      </c>
      <c r="AV127">
        <v>1</v>
      </c>
      <c r="AW127">
        <v>2</v>
      </c>
      <c r="AX127">
        <v>312149342</v>
      </c>
      <c r="AY127">
        <v>1</v>
      </c>
      <c r="AZ127">
        <v>0</v>
      </c>
      <c r="BA127">
        <v>139</v>
      </c>
      <c r="BB127">
        <v>1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5.447000000000001</v>
      </c>
      <c r="BL127">
        <v>4.7798000000000007</v>
      </c>
      <c r="BM127">
        <v>0</v>
      </c>
      <c r="BN127">
        <v>0</v>
      </c>
      <c r="BO127">
        <v>0.01</v>
      </c>
      <c r="BP127">
        <v>1</v>
      </c>
      <c r="BQ127">
        <v>0</v>
      </c>
      <c r="BR127">
        <v>5.447000000000001</v>
      </c>
      <c r="BS127">
        <v>4.7798000000000007</v>
      </c>
      <c r="BT127">
        <v>0</v>
      </c>
      <c r="BU127">
        <v>0</v>
      </c>
      <c r="BV127">
        <v>0.01</v>
      </c>
      <c r="BW127">
        <v>1</v>
      </c>
      <c r="CV127">
        <v>0</v>
      </c>
      <c r="CW127">
        <f>ROUND(Y127*Source!I167*DO127,7)</f>
        <v>-0.03</v>
      </c>
      <c r="CX127">
        <f>ROUND(Y127*Source!I167,7)</f>
        <v>-0.03</v>
      </c>
      <c r="CY127">
        <f>AB127</f>
        <v>544.70000000000005</v>
      </c>
      <c r="CZ127">
        <f>AF127</f>
        <v>544.70000000000005</v>
      </c>
      <c r="DA127">
        <f>AJ127</f>
        <v>1</v>
      </c>
      <c r="DB127">
        <f t="shared" si="46"/>
        <v>5.45</v>
      </c>
      <c r="DC127">
        <f t="shared" si="47"/>
        <v>4.78</v>
      </c>
      <c r="DD127" t="s">
        <v>3</v>
      </c>
      <c r="DE127" t="s">
        <v>3</v>
      </c>
      <c r="DF127">
        <f t="shared" si="44"/>
        <v>0</v>
      </c>
      <c r="DG127">
        <f>ROUND(ROUND(AF127,2)*CX127,2)</f>
        <v>-16.34</v>
      </c>
      <c r="DH127">
        <f t="shared" si="27"/>
        <v>-14.34</v>
      </c>
      <c r="DI127">
        <f t="shared" si="28"/>
        <v>0</v>
      </c>
      <c r="DJ127">
        <f>DG127+DH127</f>
        <v>-30.68</v>
      </c>
      <c r="DK127">
        <v>1</v>
      </c>
      <c r="DL127" t="s">
        <v>508</v>
      </c>
      <c r="DM127">
        <v>4</v>
      </c>
      <c r="DN127" t="s">
        <v>497</v>
      </c>
      <c r="DO127">
        <v>1</v>
      </c>
    </row>
    <row r="128" spans="1:119" x14ac:dyDescent="0.2">
      <c r="A128">
        <f>ROW(Source!A168)</f>
        <v>168</v>
      </c>
      <c r="B128">
        <v>312147598</v>
      </c>
      <c r="C128">
        <v>312149343</v>
      </c>
      <c r="D128">
        <v>277560259</v>
      </c>
      <c r="E128">
        <v>109</v>
      </c>
      <c r="F128">
        <v>1</v>
      </c>
      <c r="G128">
        <v>1</v>
      </c>
      <c r="H128">
        <v>1</v>
      </c>
      <c r="I128" t="s">
        <v>544</v>
      </c>
      <c r="J128" t="s">
        <v>3</v>
      </c>
      <c r="K128" t="s">
        <v>545</v>
      </c>
      <c r="L128">
        <v>1191</v>
      </c>
      <c r="N128">
        <v>1013</v>
      </c>
      <c r="O128" t="s">
        <v>497</v>
      </c>
      <c r="P128" t="s">
        <v>497</v>
      </c>
      <c r="Q128">
        <v>1</v>
      </c>
      <c r="W128">
        <v>0</v>
      </c>
      <c r="X128">
        <v>1149069633</v>
      </c>
      <c r="Y128">
        <f t="shared" si="45"/>
        <v>0.15</v>
      </c>
      <c r="AA128">
        <v>0</v>
      </c>
      <c r="AB128">
        <v>0</v>
      </c>
      <c r="AC128">
        <v>0</v>
      </c>
      <c r="AD128">
        <v>410.21</v>
      </c>
      <c r="AE128">
        <v>0</v>
      </c>
      <c r="AF128">
        <v>0</v>
      </c>
      <c r="AG128">
        <v>0</v>
      </c>
      <c r="AH128">
        <v>410.21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0</v>
      </c>
      <c r="AP128">
        <v>1</v>
      </c>
      <c r="AQ128">
        <v>1</v>
      </c>
      <c r="AR128">
        <v>0</v>
      </c>
      <c r="AS128" t="s">
        <v>3</v>
      </c>
      <c r="AT128">
        <v>0.15</v>
      </c>
      <c r="AU128" t="s">
        <v>3</v>
      </c>
      <c r="AV128">
        <v>1</v>
      </c>
      <c r="AW128">
        <v>2</v>
      </c>
      <c r="AX128">
        <v>312149348</v>
      </c>
      <c r="AY128">
        <v>1</v>
      </c>
      <c r="AZ128">
        <v>0</v>
      </c>
      <c r="BA128">
        <v>140</v>
      </c>
      <c r="BB128">
        <v>1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61.531499999999994</v>
      </c>
      <c r="BN128">
        <v>0.15</v>
      </c>
      <c r="BO128">
        <v>0</v>
      </c>
      <c r="BP128">
        <v>1</v>
      </c>
      <c r="BQ128">
        <v>0</v>
      </c>
      <c r="BR128">
        <v>0</v>
      </c>
      <c r="BS128">
        <v>0</v>
      </c>
      <c r="BT128">
        <v>61.531499999999994</v>
      </c>
      <c r="BU128">
        <v>0.15</v>
      </c>
      <c r="BV128">
        <v>0</v>
      </c>
      <c r="BW128">
        <v>1</v>
      </c>
      <c r="CU128">
        <f>ROUND(AT128*Source!I168*AH128*AL128,2)</f>
        <v>-184.59</v>
      </c>
      <c r="CV128">
        <f>ROUND(Y128*Source!I168,7)</f>
        <v>-0.45</v>
      </c>
      <c r="CW128">
        <v>0</v>
      </c>
      <c r="CX128">
        <f>ROUND(Y128*Source!I168,7)</f>
        <v>-0.45</v>
      </c>
      <c r="CY128">
        <f>AD128</f>
        <v>410.21</v>
      </c>
      <c r="CZ128">
        <f>AH128</f>
        <v>410.21</v>
      </c>
      <c r="DA128">
        <f>AL128</f>
        <v>1</v>
      </c>
      <c r="DB128">
        <f t="shared" si="46"/>
        <v>61.53</v>
      </c>
      <c r="DC128">
        <f t="shared" si="47"/>
        <v>0</v>
      </c>
      <c r="DD128" t="s">
        <v>3</v>
      </c>
      <c r="DE128" t="s">
        <v>3</v>
      </c>
      <c r="DF128">
        <f t="shared" si="44"/>
        <v>0</v>
      </c>
      <c r="DG128">
        <f>ROUND(ROUND(AF128,2)*CX128,2)</f>
        <v>0</v>
      </c>
      <c r="DH128">
        <f t="shared" si="27"/>
        <v>0</v>
      </c>
      <c r="DI128">
        <f t="shared" si="28"/>
        <v>-184.59</v>
      </c>
      <c r="DJ128">
        <f>DI128</f>
        <v>-184.59</v>
      </c>
      <c r="DK128">
        <v>1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ROW(Source!A168)</f>
        <v>168</v>
      </c>
      <c r="B129">
        <v>312147598</v>
      </c>
      <c r="C129">
        <v>312149343</v>
      </c>
      <c r="D129">
        <v>277560491</v>
      </c>
      <c r="E129">
        <v>109</v>
      </c>
      <c r="F129">
        <v>1</v>
      </c>
      <c r="G129">
        <v>1</v>
      </c>
      <c r="H129">
        <v>1</v>
      </c>
      <c r="I129" t="s">
        <v>495</v>
      </c>
      <c r="J129" t="s">
        <v>3</v>
      </c>
      <c r="K129" t="s">
        <v>496</v>
      </c>
      <c r="L129">
        <v>1191</v>
      </c>
      <c r="N129">
        <v>1013</v>
      </c>
      <c r="O129" t="s">
        <v>497</v>
      </c>
      <c r="P129" t="s">
        <v>497</v>
      </c>
      <c r="Q129">
        <v>1</v>
      </c>
      <c r="W129">
        <v>0</v>
      </c>
      <c r="X129">
        <v>-1417349443</v>
      </c>
      <c r="Y129">
        <f t="shared" si="45"/>
        <v>0.08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0</v>
      </c>
      <c r="AP129">
        <v>1</v>
      </c>
      <c r="AQ129">
        <v>1</v>
      </c>
      <c r="AR129">
        <v>0</v>
      </c>
      <c r="AS129" t="s">
        <v>3</v>
      </c>
      <c r="AT129">
        <v>0.08</v>
      </c>
      <c r="AU129" t="s">
        <v>3</v>
      </c>
      <c r="AV129">
        <v>2</v>
      </c>
      <c r="AW129">
        <v>2</v>
      </c>
      <c r="AX129">
        <v>312149349</v>
      </c>
      <c r="AY129">
        <v>1</v>
      </c>
      <c r="AZ129">
        <v>0</v>
      </c>
      <c r="BA129">
        <v>141</v>
      </c>
      <c r="BB129">
        <v>1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ROUND(Y129*Source!I168,7)</f>
        <v>-0.24</v>
      </c>
      <c r="CY129">
        <f>AD129</f>
        <v>0</v>
      </c>
      <c r="CZ129">
        <f>AH129</f>
        <v>0</v>
      </c>
      <c r="DA129">
        <f>AL129</f>
        <v>1</v>
      </c>
      <c r="DB129">
        <f t="shared" si="46"/>
        <v>0</v>
      </c>
      <c r="DC129">
        <f t="shared" si="47"/>
        <v>0</v>
      </c>
      <c r="DD129" t="s">
        <v>3</v>
      </c>
      <c r="DE129" t="s">
        <v>3</v>
      </c>
      <c r="DF129">
        <f t="shared" si="44"/>
        <v>0</v>
      </c>
      <c r="DG129">
        <f>ROUND(ROUND(AF129,2)*CX129,2)</f>
        <v>0</v>
      </c>
      <c r="DH129">
        <f t="shared" ref="DH129:DH192" si="48">ROUND(ROUND(AG129,2)*CX129,2)</f>
        <v>0</v>
      </c>
      <c r="DI129">
        <f t="shared" ref="DI129:DI192" si="49">ROUND(ROUND(AH129,2)*CX129,2)</f>
        <v>0</v>
      </c>
      <c r="DJ129">
        <f>DI129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ROW(Source!A168)</f>
        <v>168</v>
      </c>
      <c r="B130">
        <v>312147598</v>
      </c>
      <c r="C130">
        <v>312149343</v>
      </c>
      <c r="D130">
        <v>277944868</v>
      </c>
      <c r="E130">
        <v>1</v>
      </c>
      <c r="F130">
        <v>1</v>
      </c>
      <c r="G130">
        <v>1</v>
      </c>
      <c r="H130">
        <v>2</v>
      </c>
      <c r="I130" t="s">
        <v>505</v>
      </c>
      <c r="J130" t="s">
        <v>506</v>
      </c>
      <c r="K130" t="s">
        <v>507</v>
      </c>
      <c r="L130">
        <v>1368</v>
      </c>
      <c r="N130">
        <v>1011</v>
      </c>
      <c r="O130" t="s">
        <v>309</v>
      </c>
      <c r="P130" t="s">
        <v>309</v>
      </c>
      <c r="Q130">
        <v>1</v>
      </c>
      <c r="W130">
        <v>0</v>
      </c>
      <c r="X130">
        <v>412917512</v>
      </c>
      <c r="Y130">
        <f t="shared" si="45"/>
        <v>7.0000000000000007E-2</v>
      </c>
      <c r="AA130">
        <v>0</v>
      </c>
      <c r="AB130">
        <v>436.88</v>
      </c>
      <c r="AC130">
        <v>477.98</v>
      </c>
      <c r="AD130">
        <v>0</v>
      </c>
      <c r="AE130">
        <v>0</v>
      </c>
      <c r="AF130">
        <v>346.73</v>
      </c>
      <c r="AG130">
        <v>477.98</v>
      </c>
      <c r="AH130">
        <v>0</v>
      </c>
      <c r="AI130">
        <v>1</v>
      </c>
      <c r="AJ130">
        <v>1.26</v>
      </c>
      <c r="AK130">
        <v>1</v>
      </c>
      <c r="AL130">
        <v>1</v>
      </c>
      <c r="AM130">
        <v>2</v>
      </c>
      <c r="AN130">
        <v>0</v>
      </c>
      <c r="AO130">
        <v>0</v>
      </c>
      <c r="AP130">
        <v>1</v>
      </c>
      <c r="AQ130">
        <v>1</v>
      </c>
      <c r="AR130">
        <v>0</v>
      </c>
      <c r="AS130" t="s">
        <v>3</v>
      </c>
      <c r="AT130">
        <v>7.0000000000000007E-2</v>
      </c>
      <c r="AU130" t="s">
        <v>3</v>
      </c>
      <c r="AV130">
        <v>1</v>
      </c>
      <c r="AW130">
        <v>2</v>
      </c>
      <c r="AX130">
        <v>312149350</v>
      </c>
      <c r="AY130">
        <v>1</v>
      </c>
      <c r="AZ130">
        <v>0</v>
      </c>
      <c r="BA130">
        <v>142</v>
      </c>
      <c r="BB130">
        <v>1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24.271100000000004</v>
      </c>
      <c r="BL130">
        <v>33.458600000000004</v>
      </c>
      <c r="BM130">
        <v>0</v>
      </c>
      <c r="BN130">
        <v>0</v>
      </c>
      <c r="BO130">
        <v>7.0000000000000007E-2</v>
      </c>
      <c r="BP130">
        <v>1</v>
      </c>
      <c r="BQ130">
        <v>0</v>
      </c>
      <c r="BR130">
        <v>24.271100000000004</v>
      </c>
      <c r="BS130">
        <v>33.458600000000004</v>
      </c>
      <c r="BT130">
        <v>0</v>
      </c>
      <c r="BU130">
        <v>0</v>
      </c>
      <c r="BV130">
        <v>7.0000000000000007E-2</v>
      </c>
      <c r="BW130">
        <v>1</v>
      </c>
      <c r="CV130">
        <v>0</v>
      </c>
      <c r="CW130">
        <f>ROUND(Y130*Source!I168*DO130,7)</f>
        <v>-0.21</v>
      </c>
      <c r="CX130">
        <f>ROUND(Y130*Source!I168,7)</f>
        <v>-0.21</v>
      </c>
      <c r="CY130">
        <f>AB130</f>
        <v>436.88</v>
      </c>
      <c r="CZ130">
        <f>AF130</f>
        <v>346.73</v>
      </c>
      <c r="DA130">
        <f>AJ130</f>
        <v>1.26</v>
      </c>
      <c r="DB130">
        <f t="shared" si="46"/>
        <v>24.27</v>
      </c>
      <c r="DC130">
        <f t="shared" si="47"/>
        <v>33.46</v>
      </c>
      <c r="DD130" t="s">
        <v>3</v>
      </c>
      <c r="DE130" t="s">
        <v>3</v>
      </c>
      <c r="DF130">
        <f t="shared" si="44"/>
        <v>0</v>
      </c>
      <c r="DG130">
        <f>ROUND(ROUND(AF130*AJ130,2)*CX130,2)</f>
        <v>-91.74</v>
      </c>
      <c r="DH130">
        <f t="shared" si="48"/>
        <v>-100.38</v>
      </c>
      <c r="DI130">
        <f t="shared" si="49"/>
        <v>0</v>
      </c>
      <c r="DJ130">
        <f>DG130+DH130</f>
        <v>-192.12</v>
      </c>
      <c r="DK130">
        <v>1</v>
      </c>
      <c r="DL130" t="s">
        <v>508</v>
      </c>
      <c r="DM130">
        <v>4</v>
      </c>
      <c r="DN130" t="s">
        <v>497</v>
      </c>
      <c r="DO130">
        <v>1</v>
      </c>
    </row>
    <row r="131" spans="1:119" x14ac:dyDescent="0.2">
      <c r="A131">
        <f>ROW(Source!A168)</f>
        <v>168</v>
      </c>
      <c r="B131">
        <v>312147598</v>
      </c>
      <c r="C131">
        <v>312149343</v>
      </c>
      <c r="D131">
        <v>277945805</v>
      </c>
      <c r="E131">
        <v>1</v>
      </c>
      <c r="F131">
        <v>1</v>
      </c>
      <c r="G131">
        <v>1</v>
      </c>
      <c r="H131">
        <v>2</v>
      </c>
      <c r="I131" t="s">
        <v>509</v>
      </c>
      <c r="J131" t="s">
        <v>510</v>
      </c>
      <c r="K131" t="s">
        <v>511</v>
      </c>
      <c r="L131">
        <v>1368</v>
      </c>
      <c r="N131">
        <v>1011</v>
      </c>
      <c r="O131" t="s">
        <v>309</v>
      </c>
      <c r="P131" t="s">
        <v>309</v>
      </c>
      <c r="Q131">
        <v>1</v>
      </c>
      <c r="W131">
        <v>0</v>
      </c>
      <c r="X131">
        <v>721652621</v>
      </c>
      <c r="Y131">
        <f t="shared" si="45"/>
        <v>0.01</v>
      </c>
      <c r="AA131">
        <v>0</v>
      </c>
      <c r="AB131">
        <v>544.70000000000005</v>
      </c>
      <c r="AC131">
        <v>477.98</v>
      </c>
      <c r="AD131">
        <v>0</v>
      </c>
      <c r="AE131">
        <v>0</v>
      </c>
      <c r="AF131">
        <v>544.70000000000005</v>
      </c>
      <c r="AG131">
        <v>477.98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0</v>
      </c>
      <c r="AP131">
        <v>1</v>
      </c>
      <c r="AQ131">
        <v>1</v>
      </c>
      <c r="AR131">
        <v>0</v>
      </c>
      <c r="AS131" t="s">
        <v>3</v>
      </c>
      <c r="AT131">
        <v>0.01</v>
      </c>
      <c r="AU131" t="s">
        <v>3</v>
      </c>
      <c r="AV131">
        <v>1</v>
      </c>
      <c r="AW131">
        <v>2</v>
      </c>
      <c r="AX131">
        <v>312149351</v>
      </c>
      <c r="AY131">
        <v>1</v>
      </c>
      <c r="AZ131">
        <v>0</v>
      </c>
      <c r="BA131">
        <v>143</v>
      </c>
      <c r="BB131">
        <v>1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5.447000000000001</v>
      </c>
      <c r="BL131">
        <v>4.7798000000000007</v>
      </c>
      <c r="BM131">
        <v>0</v>
      </c>
      <c r="BN131">
        <v>0</v>
      </c>
      <c r="BO131">
        <v>0.01</v>
      </c>
      <c r="BP131">
        <v>1</v>
      </c>
      <c r="BQ131">
        <v>0</v>
      </c>
      <c r="BR131">
        <v>5.447000000000001</v>
      </c>
      <c r="BS131">
        <v>4.7798000000000007</v>
      </c>
      <c r="BT131">
        <v>0</v>
      </c>
      <c r="BU131">
        <v>0</v>
      </c>
      <c r="BV131">
        <v>0.01</v>
      </c>
      <c r="BW131">
        <v>1</v>
      </c>
      <c r="CV131">
        <v>0</v>
      </c>
      <c r="CW131">
        <f>ROUND(Y131*Source!I168*DO131,7)</f>
        <v>-0.03</v>
      </c>
      <c r="CX131">
        <f>ROUND(Y131*Source!I168,7)</f>
        <v>-0.03</v>
      </c>
      <c r="CY131">
        <f>AB131</f>
        <v>544.70000000000005</v>
      </c>
      <c r="CZ131">
        <f>AF131</f>
        <v>544.70000000000005</v>
      </c>
      <c r="DA131">
        <f>AJ131</f>
        <v>1</v>
      </c>
      <c r="DB131">
        <f t="shared" si="46"/>
        <v>5.45</v>
      </c>
      <c r="DC131">
        <f t="shared" si="47"/>
        <v>4.78</v>
      </c>
      <c r="DD131" t="s">
        <v>3</v>
      </c>
      <c r="DE131" t="s">
        <v>3</v>
      </c>
      <c r="DF131">
        <f t="shared" si="44"/>
        <v>0</v>
      </c>
      <c r="DG131">
        <f t="shared" ref="DG131:DG138" si="50">ROUND(ROUND(AF131,2)*CX131,2)</f>
        <v>-16.34</v>
      </c>
      <c r="DH131">
        <f t="shared" si="48"/>
        <v>-14.34</v>
      </c>
      <c r="DI131">
        <f t="shared" si="49"/>
        <v>0</v>
      </c>
      <c r="DJ131">
        <f>DG131+DH131</f>
        <v>-30.68</v>
      </c>
      <c r="DK131">
        <v>1</v>
      </c>
      <c r="DL131" t="s">
        <v>508</v>
      </c>
      <c r="DM131">
        <v>4</v>
      </c>
      <c r="DN131" t="s">
        <v>497</v>
      </c>
      <c r="DO131">
        <v>1</v>
      </c>
    </row>
    <row r="132" spans="1:119" x14ac:dyDescent="0.2">
      <c r="A132">
        <f>ROW(Source!A169)</f>
        <v>169</v>
      </c>
      <c r="B132">
        <v>312147598</v>
      </c>
      <c r="C132">
        <v>312149352</v>
      </c>
      <c r="D132">
        <v>277560446</v>
      </c>
      <c r="E132">
        <v>109</v>
      </c>
      <c r="F132">
        <v>1</v>
      </c>
      <c r="G132">
        <v>1</v>
      </c>
      <c r="H132">
        <v>1</v>
      </c>
      <c r="I132" t="s">
        <v>486</v>
      </c>
      <c r="J132" t="s">
        <v>3</v>
      </c>
      <c r="K132" t="s">
        <v>487</v>
      </c>
      <c r="L132">
        <v>1369</v>
      </c>
      <c r="N132">
        <v>1013</v>
      </c>
      <c r="O132" t="s">
        <v>488</v>
      </c>
      <c r="P132" t="s">
        <v>488</v>
      </c>
      <c r="Q132">
        <v>1</v>
      </c>
      <c r="W132">
        <v>0</v>
      </c>
      <c r="X132">
        <v>-236928766</v>
      </c>
      <c r="Y132">
        <f>(AT132*ROUND(1.15,7))</f>
        <v>1.1384999999999998</v>
      </c>
      <c r="AA132">
        <v>0</v>
      </c>
      <c r="AB132">
        <v>0</v>
      </c>
      <c r="AC132">
        <v>0</v>
      </c>
      <c r="AD132">
        <v>388.8</v>
      </c>
      <c r="AE132">
        <v>0</v>
      </c>
      <c r="AF132">
        <v>0</v>
      </c>
      <c r="AG132">
        <v>0</v>
      </c>
      <c r="AH132">
        <v>388.8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0</v>
      </c>
      <c r="AP132">
        <v>1</v>
      </c>
      <c r="AQ132">
        <v>1</v>
      </c>
      <c r="AR132">
        <v>0</v>
      </c>
      <c r="AS132" t="s">
        <v>3</v>
      </c>
      <c r="AT132">
        <v>0.99</v>
      </c>
      <c r="AU132" t="s">
        <v>24</v>
      </c>
      <c r="AV132">
        <v>1</v>
      </c>
      <c r="AW132">
        <v>2</v>
      </c>
      <c r="AX132">
        <v>312149366</v>
      </c>
      <c r="AY132">
        <v>1</v>
      </c>
      <c r="AZ132">
        <v>0</v>
      </c>
      <c r="BA132">
        <v>144</v>
      </c>
      <c r="BB132">
        <v>1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384.91200000000003</v>
      </c>
      <c r="BN132">
        <v>0.99</v>
      </c>
      <c r="BO132">
        <v>0</v>
      </c>
      <c r="BP132">
        <v>1</v>
      </c>
      <c r="BQ132">
        <v>0</v>
      </c>
      <c r="BR132">
        <v>0</v>
      </c>
      <c r="BS132">
        <v>0</v>
      </c>
      <c r="BT132">
        <v>442.64879999999994</v>
      </c>
      <c r="BU132">
        <v>1.1384999999999998</v>
      </c>
      <c r="BV132">
        <v>0</v>
      </c>
      <c r="BW132">
        <v>1</v>
      </c>
      <c r="CU132">
        <f>ROUND(AT132*Source!I169*AH132*AL132,2)</f>
        <v>26.94</v>
      </c>
      <c r="CV132">
        <f>ROUND(Y132*Source!I169,7)</f>
        <v>7.9695000000000002E-2</v>
      </c>
      <c r="CW132">
        <v>0</v>
      </c>
      <c r="CX132">
        <f>ROUND(Y132*Source!I169,7)</f>
        <v>7.9695000000000002E-2</v>
      </c>
      <c r="CY132">
        <f>AD132</f>
        <v>388.8</v>
      </c>
      <c r="CZ132">
        <f>AH132</f>
        <v>388.8</v>
      </c>
      <c r="DA132">
        <f>AL132</f>
        <v>1</v>
      </c>
      <c r="DB132">
        <f>ROUND((ROUND(AT132*CZ132,2)*ROUND(1.15,7)),6)</f>
        <v>442.6465</v>
      </c>
      <c r="DC132">
        <f>ROUND((ROUND(AT132*AG132,2)*ROUND(1.15,7)),6)</f>
        <v>0</v>
      </c>
      <c r="DD132" t="s">
        <v>3</v>
      </c>
      <c r="DE132" t="s">
        <v>3</v>
      </c>
      <c r="DF132">
        <f t="shared" si="44"/>
        <v>0</v>
      </c>
      <c r="DG132">
        <f t="shared" si="50"/>
        <v>0</v>
      </c>
      <c r="DH132">
        <f t="shared" si="48"/>
        <v>0</v>
      </c>
      <c r="DI132">
        <f t="shared" si="49"/>
        <v>30.99</v>
      </c>
      <c r="DJ132">
        <f>DI132</f>
        <v>30.99</v>
      </c>
      <c r="DK132">
        <v>1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ROW(Source!A169)</f>
        <v>169</v>
      </c>
      <c r="B133">
        <v>312147598</v>
      </c>
      <c r="C133">
        <v>312149352</v>
      </c>
      <c r="D133">
        <v>277560448</v>
      </c>
      <c r="E133">
        <v>109</v>
      </c>
      <c r="F133">
        <v>1</v>
      </c>
      <c r="G133">
        <v>1</v>
      </c>
      <c r="H133">
        <v>1</v>
      </c>
      <c r="I133" t="s">
        <v>489</v>
      </c>
      <c r="J133" t="s">
        <v>3</v>
      </c>
      <c r="K133" t="s">
        <v>490</v>
      </c>
      <c r="L133">
        <v>1369</v>
      </c>
      <c r="N133">
        <v>1013</v>
      </c>
      <c r="O133" t="s">
        <v>488</v>
      </c>
      <c r="P133" t="s">
        <v>488</v>
      </c>
      <c r="Q133">
        <v>1</v>
      </c>
      <c r="W133">
        <v>0</v>
      </c>
      <c r="X133">
        <v>-587036825</v>
      </c>
      <c r="Y133">
        <f>(AT133*ROUND(1.15,7))</f>
        <v>54.383499999999998</v>
      </c>
      <c r="AA133">
        <v>0</v>
      </c>
      <c r="AB133">
        <v>0</v>
      </c>
      <c r="AC133">
        <v>0</v>
      </c>
      <c r="AD133">
        <v>424.47</v>
      </c>
      <c r="AE133">
        <v>0</v>
      </c>
      <c r="AF133">
        <v>0</v>
      </c>
      <c r="AG133">
        <v>0</v>
      </c>
      <c r="AH133">
        <v>424.47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0</v>
      </c>
      <c r="AP133">
        <v>1</v>
      </c>
      <c r="AQ133">
        <v>1</v>
      </c>
      <c r="AR133">
        <v>0</v>
      </c>
      <c r="AS133" t="s">
        <v>3</v>
      </c>
      <c r="AT133">
        <v>47.29</v>
      </c>
      <c r="AU133" t="s">
        <v>24</v>
      </c>
      <c r="AV133">
        <v>1</v>
      </c>
      <c r="AW133">
        <v>2</v>
      </c>
      <c r="AX133">
        <v>312149367</v>
      </c>
      <c r="AY133">
        <v>1</v>
      </c>
      <c r="AZ133">
        <v>0</v>
      </c>
      <c r="BA133">
        <v>145</v>
      </c>
      <c r="BB133">
        <v>1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20073.186300000001</v>
      </c>
      <c r="BN133">
        <v>47.29</v>
      </c>
      <c r="BO133">
        <v>0</v>
      </c>
      <c r="BP133">
        <v>1</v>
      </c>
      <c r="BQ133">
        <v>0</v>
      </c>
      <c r="BR133">
        <v>0</v>
      </c>
      <c r="BS133">
        <v>0</v>
      </c>
      <c r="BT133">
        <v>23084.164245</v>
      </c>
      <c r="BU133">
        <v>54.383499999999998</v>
      </c>
      <c r="BV133">
        <v>0</v>
      </c>
      <c r="BW133">
        <v>1</v>
      </c>
      <c r="CU133">
        <f>ROUND(AT133*Source!I169*AH133*AL133,2)</f>
        <v>1405.12</v>
      </c>
      <c r="CV133">
        <f>ROUND(Y133*Source!I169,7)</f>
        <v>3.806845</v>
      </c>
      <c r="CW133">
        <v>0</v>
      </c>
      <c r="CX133">
        <f>ROUND(Y133*Source!I169,7)</f>
        <v>3.806845</v>
      </c>
      <c r="CY133">
        <f>AD133</f>
        <v>424.47</v>
      </c>
      <c r="CZ133">
        <f>AH133</f>
        <v>424.47</v>
      </c>
      <c r="DA133">
        <f>AL133</f>
        <v>1</v>
      </c>
      <c r="DB133">
        <f>ROUND((ROUND(AT133*CZ133,2)*ROUND(1.15,7)),6)</f>
        <v>23084.1685</v>
      </c>
      <c r="DC133">
        <f>ROUND((ROUND(AT133*AG133,2)*ROUND(1.15,7)),6)</f>
        <v>0</v>
      </c>
      <c r="DD133" t="s">
        <v>3</v>
      </c>
      <c r="DE133" t="s">
        <v>3</v>
      </c>
      <c r="DF133">
        <f t="shared" si="44"/>
        <v>0</v>
      </c>
      <c r="DG133">
        <f t="shared" si="50"/>
        <v>0</v>
      </c>
      <c r="DH133">
        <f t="shared" si="48"/>
        <v>0</v>
      </c>
      <c r="DI133">
        <f t="shared" si="49"/>
        <v>1615.89</v>
      </c>
      <c r="DJ133">
        <f>DI133</f>
        <v>1615.89</v>
      </c>
      <c r="DK133">
        <v>1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ROW(Source!A169)</f>
        <v>169</v>
      </c>
      <c r="B134">
        <v>312147598</v>
      </c>
      <c r="C134">
        <v>312149352</v>
      </c>
      <c r="D134">
        <v>277560452</v>
      </c>
      <c r="E134">
        <v>109</v>
      </c>
      <c r="F134">
        <v>1</v>
      </c>
      <c r="G134">
        <v>1</v>
      </c>
      <c r="H134">
        <v>1</v>
      </c>
      <c r="I134" t="s">
        <v>491</v>
      </c>
      <c r="J134" t="s">
        <v>3</v>
      </c>
      <c r="K134" t="s">
        <v>492</v>
      </c>
      <c r="L134">
        <v>1369</v>
      </c>
      <c r="N134">
        <v>1013</v>
      </c>
      <c r="O134" t="s">
        <v>488</v>
      </c>
      <c r="P134" t="s">
        <v>488</v>
      </c>
      <c r="Q134">
        <v>1</v>
      </c>
      <c r="W134">
        <v>0</v>
      </c>
      <c r="X134">
        <v>-512803540</v>
      </c>
      <c r="Y134">
        <f>(AT134*ROUND(1.15,7))</f>
        <v>26.933</v>
      </c>
      <c r="AA134">
        <v>0</v>
      </c>
      <c r="AB134">
        <v>0</v>
      </c>
      <c r="AC134">
        <v>0</v>
      </c>
      <c r="AD134">
        <v>477.98</v>
      </c>
      <c r="AE134">
        <v>0</v>
      </c>
      <c r="AF134">
        <v>0</v>
      </c>
      <c r="AG134">
        <v>0</v>
      </c>
      <c r="AH134">
        <v>477.98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0</v>
      </c>
      <c r="AP134">
        <v>1</v>
      </c>
      <c r="AQ134">
        <v>1</v>
      </c>
      <c r="AR134">
        <v>0</v>
      </c>
      <c r="AS134" t="s">
        <v>3</v>
      </c>
      <c r="AT134">
        <v>23.42</v>
      </c>
      <c r="AU134" t="s">
        <v>24</v>
      </c>
      <c r="AV134">
        <v>1</v>
      </c>
      <c r="AW134">
        <v>2</v>
      </c>
      <c r="AX134">
        <v>312149368</v>
      </c>
      <c r="AY134">
        <v>1</v>
      </c>
      <c r="AZ134">
        <v>0</v>
      </c>
      <c r="BA134">
        <v>146</v>
      </c>
      <c r="BB134">
        <v>1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11194.2916</v>
      </c>
      <c r="BN134">
        <v>23.42</v>
      </c>
      <c r="BO134">
        <v>0</v>
      </c>
      <c r="BP134">
        <v>1</v>
      </c>
      <c r="BQ134">
        <v>0</v>
      </c>
      <c r="BR134">
        <v>0</v>
      </c>
      <c r="BS134">
        <v>0</v>
      </c>
      <c r="BT134">
        <v>12873.43534</v>
      </c>
      <c r="BU134">
        <v>26.933</v>
      </c>
      <c r="BV134">
        <v>0</v>
      </c>
      <c r="BW134">
        <v>1</v>
      </c>
      <c r="CU134">
        <f>ROUND(AT134*Source!I169*AH134*AL134,2)</f>
        <v>783.6</v>
      </c>
      <c r="CV134">
        <f>ROUND(Y134*Source!I169,7)</f>
        <v>1.88531</v>
      </c>
      <c r="CW134">
        <v>0</v>
      </c>
      <c r="CX134">
        <f>ROUND(Y134*Source!I169,7)</f>
        <v>1.88531</v>
      </c>
      <c r="CY134">
        <f>AD134</f>
        <v>477.98</v>
      </c>
      <c r="CZ134">
        <f>AH134</f>
        <v>477.98</v>
      </c>
      <c r="DA134">
        <f>AL134</f>
        <v>1</v>
      </c>
      <c r="DB134">
        <f>ROUND((ROUND(AT134*CZ134,2)*ROUND(1.15,7)),6)</f>
        <v>12873.433499999999</v>
      </c>
      <c r="DC134">
        <f>ROUND((ROUND(AT134*AG134,2)*ROUND(1.15,7)),6)</f>
        <v>0</v>
      </c>
      <c r="DD134" t="s">
        <v>3</v>
      </c>
      <c r="DE134" t="s">
        <v>3</v>
      </c>
      <c r="DF134">
        <f t="shared" si="44"/>
        <v>0</v>
      </c>
      <c r="DG134">
        <f t="shared" si="50"/>
        <v>0</v>
      </c>
      <c r="DH134">
        <f t="shared" si="48"/>
        <v>0</v>
      </c>
      <c r="DI134">
        <f t="shared" si="49"/>
        <v>901.14</v>
      </c>
      <c r="DJ134">
        <f>DI134</f>
        <v>901.14</v>
      </c>
      <c r="DK134">
        <v>1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ROW(Source!A169)</f>
        <v>169</v>
      </c>
      <c r="B135">
        <v>312147598</v>
      </c>
      <c r="C135">
        <v>312149352</v>
      </c>
      <c r="D135">
        <v>277560455</v>
      </c>
      <c r="E135">
        <v>109</v>
      </c>
      <c r="F135">
        <v>1</v>
      </c>
      <c r="G135">
        <v>1</v>
      </c>
      <c r="H135">
        <v>1</v>
      </c>
      <c r="I135" t="s">
        <v>493</v>
      </c>
      <c r="J135" t="s">
        <v>3</v>
      </c>
      <c r="K135" t="s">
        <v>494</v>
      </c>
      <c r="L135">
        <v>1369</v>
      </c>
      <c r="N135">
        <v>1013</v>
      </c>
      <c r="O135" t="s">
        <v>488</v>
      </c>
      <c r="P135" t="s">
        <v>488</v>
      </c>
      <c r="Q135">
        <v>1</v>
      </c>
      <c r="W135">
        <v>0</v>
      </c>
      <c r="X135">
        <v>1518711480</v>
      </c>
      <c r="Y135">
        <f>(AT135*ROUND(1.15,7))</f>
        <v>26.933</v>
      </c>
      <c r="AA135">
        <v>0</v>
      </c>
      <c r="AB135">
        <v>0</v>
      </c>
      <c r="AC135">
        <v>0</v>
      </c>
      <c r="AD135">
        <v>549.32000000000005</v>
      </c>
      <c r="AE135">
        <v>0</v>
      </c>
      <c r="AF135">
        <v>0</v>
      </c>
      <c r="AG135">
        <v>0</v>
      </c>
      <c r="AH135">
        <v>549.32000000000005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0</v>
      </c>
      <c r="AP135">
        <v>1</v>
      </c>
      <c r="AQ135">
        <v>1</v>
      </c>
      <c r="AR135">
        <v>0</v>
      </c>
      <c r="AS135" t="s">
        <v>3</v>
      </c>
      <c r="AT135">
        <v>23.42</v>
      </c>
      <c r="AU135" t="s">
        <v>24</v>
      </c>
      <c r="AV135">
        <v>1</v>
      </c>
      <c r="AW135">
        <v>2</v>
      </c>
      <c r="AX135">
        <v>312149369</v>
      </c>
      <c r="AY135">
        <v>1</v>
      </c>
      <c r="AZ135">
        <v>0</v>
      </c>
      <c r="BA135">
        <v>147</v>
      </c>
      <c r="BB135">
        <v>1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12865.074400000001</v>
      </c>
      <c r="BN135">
        <v>23.42</v>
      </c>
      <c r="BO135">
        <v>0</v>
      </c>
      <c r="BP135">
        <v>1</v>
      </c>
      <c r="BQ135">
        <v>0</v>
      </c>
      <c r="BR135">
        <v>0</v>
      </c>
      <c r="BS135">
        <v>0</v>
      </c>
      <c r="BT135">
        <v>14794.835560000001</v>
      </c>
      <c r="BU135">
        <v>26.933</v>
      </c>
      <c r="BV135">
        <v>0</v>
      </c>
      <c r="BW135">
        <v>1</v>
      </c>
      <c r="CU135">
        <f>ROUND(AT135*Source!I169*AH135*AL135,2)</f>
        <v>900.56</v>
      </c>
      <c r="CV135">
        <f>ROUND(Y135*Source!I169,7)</f>
        <v>1.88531</v>
      </c>
      <c r="CW135">
        <v>0</v>
      </c>
      <c r="CX135">
        <f>ROUND(Y135*Source!I169,7)</f>
        <v>1.88531</v>
      </c>
      <c r="CY135">
        <f>AD135</f>
        <v>549.32000000000005</v>
      </c>
      <c r="CZ135">
        <f>AH135</f>
        <v>549.32000000000005</v>
      </c>
      <c r="DA135">
        <f>AL135</f>
        <v>1</v>
      </c>
      <c r="DB135">
        <f>ROUND((ROUND(AT135*CZ135,2)*ROUND(1.15,7)),6)</f>
        <v>14794.8305</v>
      </c>
      <c r="DC135">
        <f>ROUND((ROUND(AT135*AG135,2)*ROUND(1.15,7)),6)</f>
        <v>0</v>
      </c>
      <c r="DD135" t="s">
        <v>3</v>
      </c>
      <c r="DE135" t="s">
        <v>3</v>
      </c>
      <c r="DF135">
        <f t="shared" si="44"/>
        <v>0</v>
      </c>
      <c r="DG135">
        <f t="shared" si="50"/>
        <v>0</v>
      </c>
      <c r="DH135">
        <f t="shared" si="48"/>
        <v>0</v>
      </c>
      <c r="DI135">
        <f t="shared" si="49"/>
        <v>1035.6400000000001</v>
      </c>
      <c r="DJ135">
        <f>DI135</f>
        <v>1035.6400000000001</v>
      </c>
      <c r="DK135">
        <v>1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ROW(Source!A169)</f>
        <v>169</v>
      </c>
      <c r="B136">
        <v>312147598</v>
      </c>
      <c r="C136">
        <v>312149352</v>
      </c>
      <c r="D136">
        <v>277560491</v>
      </c>
      <c r="E136">
        <v>109</v>
      </c>
      <c r="F136">
        <v>1</v>
      </c>
      <c r="G136">
        <v>1</v>
      </c>
      <c r="H136">
        <v>1</v>
      </c>
      <c r="I136" t="s">
        <v>495</v>
      </c>
      <c r="J136" t="s">
        <v>3</v>
      </c>
      <c r="K136" t="s">
        <v>496</v>
      </c>
      <c r="L136">
        <v>1191</v>
      </c>
      <c r="N136">
        <v>1013</v>
      </c>
      <c r="O136" t="s">
        <v>497</v>
      </c>
      <c r="P136" t="s">
        <v>497</v>
      </c>
      <c r="Q136">
        <v>1</v>
      </c>
      <c r="W136">
        <v>0</v>
      </c>
      <c r="X136">
        <v>-1417349443</v>
      </c>
      <c r="Y136">
        <f t="shared" ref="Y136:Y141" si="51">(AT136*ROUND(1.25,7))</f>
        <v>31.112500000000001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0</v>
      </c>
      <c r="AP136">
        <v>1</v>
      </c>
      <c r="AQ136">
        <v>1</v>
      </c>
      <c r="AR136">
        <v>0</v>
      </c>
      <c r="AS136" t="s">
        <v>3</v>
      </c>
      <c r="AT136">
        <v>24.89</v>
      </c>
      <c r="AU136" t="s">
        <v>23</v>
      </c>
      <c r="AV136">
        <v>2</v>
      </c>
      <c r="AW136">
        <v>2</v>
      </c>
      <c r="AX136">
        <v>312149370</v>
      </c>
      <c r="AY136">
        <v>1</v>
      </c>
      <c r="AZ136">
        <v>0</v>
      </c>
      <c r="BA136">
        <v>148</v>
      </c>
      <c r="BB136">
        <v>1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ROUND(Y136*Source!I169,7)</f>
        <v>2.1778749999999998</v>
      </c>
      <c r="CY136">
        <f>AD136</f>
        <v>0</v>
      </c>
      <c r="CZ136">
        <f>AH136</f>
        <v>0</v>
      </c>
      <c r="DA136">
        <f>AL136</f>
        <v>1</v>
      </c>
      <c r="DB136">
        <f t="shared" ref="DB136:DB141" si="52">ROUND((ROUND(AT136*CZ136,2)*ROUND(1.25,7)),6)</f>
        <v>0</v>
      </c>
      <c r="DC136">
        <f t="shared" ref="DC136:DC141" si="53">ROUND((ROUND(AT136*AG136,2)*ROUND(1.25,7)),6)</f>
        <v>0</v>
      </c>
      <c r="DD136" t="s">
        <v>3</v>
      </c>
      <c r="DE136" t="s">
        <v>3</v>
      </c>
      <c r="DF136">
        <f t="shared" si="44"/>
        <v>0</v>
      </c>
      <c r="DG136">
        <f t="shared" si="50"/>
        <v>0</v>
      </c>
      <c r="DH136">
        <f t="shared" si="48"/>
        <v>0</v>
      </c>
      <c r="DI136">
        <f t="shared" si="49"/>
        <v>0</v>
      </c>
      <c r="DJ136">
        <f>DI136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ROW(Source!A169)</f>
        <v>169</v>
      </c>
      <c r="B137">
        <v>312147598</v>
      </c>
      <c r="C137">
        <v>312149352</v>
      </c>
      <c r="D137">
        <v>277944622</v>
      </c>
      <c r="E137">
        <v>1</v>
      </c>
      <c r="F137">
        <v>1</v>
      </c>
      <c r="G137">
        <v>1</v>
      </c>
      <c r="H137">
        <v>2</v>
      </c>
      <c r="I137" t="s">
        <v>498</v>
      </c>
      <c r="J137" t="s">
        <v>499</v>
      </c>
      <c r="K137" t="s">
        <v>500</v>
      </c>
      <c r="L137">
        <v>1368</v>
      </c>
      <c r="N137">
        <v>1011</v>
      </c>
      <c r="O137" t="s">
        <v>309</v>
      </c>
      <c r="P137" t="s">
        <v>309</v>
      </c>
      <c r="Q137">
        <v>1</v>
      </c>
      <c r="W137">
        <v>0</v>
      </c>
      <c r="X137">
        <v>-776243211</v>
      </c>
      <c r="Y137">
        <f t="shared" si="51"/>
        <v>0.9375</v>
      </c>
      <c r="AA137">
        <v>0</v>
      </c>
      <c r="AB137">
        <v>1472.33</v>
      </c>
      <c r="AC137">
        <v>642.05999999999995</v>
      </c>
      <c r="AD137">
        <v>0</v>
      </c>
      <c r="AE137">
        <v>0</v>
      </c>
      <c r="AF137">
        <v>1472.33</v>
      </c>
      <c r="AG137">
        <v>642.05999999999995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0</v>
      </c>
      <c r="AP137">
        <v>1</v>
      </c>
      <c r="AQ137">
        <v>1</v>
      </c>
      <c r="AR137">
        <v>0</v>
      </c>
      <c r="AS137" t="s">
        <v>3</v>
      </c>
      <c r="AT137">
        <v>0.75</v>
      </c>
      <c r="AU137" t="s">
        <v>23</v>
      </c>
      <c r="AV137">
        <v>1</v>
      </c>
      <c r="AW137">
        <v>2</v>
      </c>
      <c r="AX137">
        <v>312149371</v>
      </c>
      <c r="AY137">
        <v>1</v>
      </c>
      <c r="AZ137">
        <v>0</v>
      </c>
      <c r="BA137">
        <v>149</v>
      </c>
      <c r="BB137">
        <v>1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1104.2474999999999</v>
      </c>
      <c r="BL137">
        <v>481.54499999999996</v>
      </c>
      <c r="BM137">
        <v>0</v>
      </c>
      <c r="BN137">
        <v>0</v>
      </c>
      <c r="BO137">
        <v>0.75</v>
      </c>
      <c r="BP137">
        <v>1</v>
      </c>
      <c r="BQ137">
        <v>0</v>
      </c>
      <c r="BR137">
        <v>1380.3093749999998</v>
      </c>
      <c r="BS137">
        <v>601.93124999999998</v>
      </c>
      <c r="BT137">
        <v>0</v>
      </c>
      <c r="BU137">
        <v>0</v>
      </c>
      <c r="BV137">
        <v>0.9375</v>
      </c>
      <c r="BW137">
        <v>1</v>
      </c>
      <c r="CV137">
        <v>0</v>
      </c>
      <c r="CW137">
        <f>ROUND(Y137*Source!I169*DO137,7)</f>
        <v>6.5625000000000003E-2</v>
      </c>
      <c r="CX137">
        <f>ROUND(Y137*Source!I169,7)</f>
        <v>6.5625000000000003E-2</v>
      </c>
      <c r="CY137">
        <f>AB137</f>
        <v>1472.33</v>
      </c>
      <c r="CZ137">
        <f>AF137</f>
        <v>1472.33</v>
      </c>
      <c r="DA137">
        <f>AJ137</f>
        <v>1</v>
      </c>
      <c r="DB137">
        <f t="shared" si="52"/>
        <v>1380.3125</v>
      </c>
      <c r="DC137">
        <f t="shared" si="53"/>
        <v>601.9375</v>
      </c>
      <c r="DD137" t="s">
        <v>3</v>
      </c>
      <c r="DE137" t="s">
        <v>3</v>
      </c>
      <c r="DF137">
        <f t="shared" si="44"/>
        <v>0</v>
      </c>
      <c r="DG137">
        <f t="shared" si="50"/>
        <v>96.62</v>
      </c>
      <c r="DH137">
        <f t="shared" si="48"/>
        <v>42.14</v>
      </c>
      <c r="DI137">
        <f t="shared" si="49"/>
        <v>0</v>
      </c>
      <c r="DJ137">
        <f>DG137+DH137</f>
        <v>138.76</v>
      </c>
      <c r="DK137">
        <v>1</v>
      </c>
      <c r="DL137" t="s">
        <v>501</v>
      </c>
      <c r="DM137">
        <v>6</v>
      </c>
      <c r="DN137" t="s">
        <v>497</v>
      </c>
      <c r="DO137">
        <v>1</v>
      </c>
    </row>
    <row r="138" spans="1:119" x14ac:dyDescent="0.2">
      <c r="A138">
        <f>ROW(Source!A169)</f>
        <v>169</v>
      </c>
      <c r="B138">
        <v>312147598</v>
      </c>
      <c r="C138">
        <v>312149352</v>
      </c>
      <c r="D138">
        <v>277944809</v>
      </c>
      <c r="E138">
        <v>1</v>
      </c>
      <c r="F138">
        <v>1</v>
      </c>
      <c r="G138">
        <v>1</v>
      </c>
      <c r="H138">
        <v>2</v>
      </c>
      <c r="I138" t="s">
        <v>502</v>
      </c>
      <c r="J138" t="s">
        <v>503</v>
      </c>
      <c r="K138" t="s">
        <v>504</v>
      </c>
      <c r="L138">
        <v>1368</v>
      </c>
      <c r="N138">
        <v>1011</v>
      </c>
      <c r="O138" t="s">
        <v>309</v>
      </c>
      <c r="P138" t="s">
        <v>309</v>
      </c>
      <c r="Q138">
        <v>1</v>
      </c>
      <c r="W138">
        <v>0</v>
      </c>
      <c r="X138">
        <v>-1432554125</v>
      </c>
      <c r="Y138">
        <f t="shared" si="51"/>
        <v>1.0125000000000002</v>
      </c>
      <c r="AA138">
        <v>0</v>
      </c>
      <c r="AB138">
        <v>15.14</v>
      </c>
      <c r="AC138">
        <v>0</v>
      </c>
      <c r="AD138">
        <v>0</v>
      </c>
      <c r="AE138">
        <v>0</v>
      </c>
      <c r="AF138">
        <v>15.14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0</v>
      </c>
      <c r="AP138">
        <v>1</v>
      </c>
      <c r="AQ138">
        <v>1</v>
      </c>
      <c r="AR138">
        <v>0</v>
      </c>
      <c r="AS138" t="s">
        <v>3</v>
      </c>
      <c r="AT138">
        <v>0.81</v>
      </c>
      <c r="AU138" t="s">
        <v>23</v>
      </c>
      <c r="AV138">
        <v>1</v>
      </c>
      <c r="AW138">
        <v>2</v>
      </c>
      <c r="AX138">
        <v>312149372</v>
      </c>
      <c r="AY138">
        <v>1</v>
      </c>
      <c r="AZ138">
        <v>0</v>
      </c>
      <c r="BA138">
        <v>150</v>
      </c>
      <c r="BB138">
        <v>1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12.263400000000001</v>
      </c>
      <c r="BL138">
        <v>0</v>
      </c>
      <c r="BM138">
        <v>0</v>
      </c>
      <c r="BN138">
        <v>0</v>
      </c>
      <c r="BO138">
        <v>0</v>
      </c>
      <c r="BP138">
        <v>1</v>
      </c>
      <c r="BQ138">
        <v>0</v>
      </c>
      <c r="BR138">
        <v>15.329250000000004</v>
      </c>
      <c r="BS138">
        <v>0</v>
      </c>
      <c r="BT138">
        <v>0</v>
      </c>
      <c r="BU138">
        <v>0</v>
      </c>
      <c r="BV138">
        <v>0</v>
      </c>
      <c r="BW138">
        <v>1</v>
      </c>
      <c r="CV138">
        <v>0</v>
      </c>
      <c r="CW138">
        <f>ROUND(Y138*Source!I169*DO138,7)</f>
        <v>0</v>
      </c>
      <c r="CX138">
        <f>ROUND(Y138*Source!I169,7)</f>
        <v>7.0874999999999994E-2</v>
      </c>
      <c r="CY138">
        <f>AB138</f>
        <v>15.14</v>
      </c>
      <c r="CZ138">
        <f>AF138</f>
        <v>15.14</v>
      </c>
      <c r="DA138">
        <f>AJ138</f>
        <v>1</v>
      </c>
      <c r="DB138">
        <f t="shared" si="52"/>
        <v>15.324999999999999</v>
      </c>
      <c r="DC138">
        <f t="shared" si="53"/>
        <v>0</v>
      </c>
      <c r="DD138" t="s">
        <v>3</v>
      </c>
      <c r="DE138" t="s">
        <v>3</v>
      </c>
      <c r="DF138">
        <f t="shared" si="44"/>
        <v>0</v>
      </c>
      <c r="DG138">
        <f t="shared" si="50"/>
        <v>1.07</v>
      </c>
      <c r="DH138">
        <f t="shared" si="48"/>
        <v>0</v>
      </c>
      <c r="DI138">
        <f t="shared" si="49"/>
        <v>0</v>
      </c>
      <c r="DJ138">
        <f>DG138+DH138</f>
        <v>1.07</v>
      </c>
      <c r="DK138">
        <v>1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ROW(Source!A169)</f>
        <v>169</v>
      </c>
      <c r="B139">
        <v>312147598</v>
      </c>
      <c r="C139">
        <v>312149352</v>
      </c>
      <c r="D139">
        <v>277944868</v>
      </c>
      <c r="E139">
        <v>1</v>
      </c>
      <c r="F139">
        <v>1</v>
      </c>
      <c r="G139">
        <v>1</v>
      </c>
      <c r="H139">
        <v>2</v>
      </c>
      <c r="I139" t="s">
        <v>505</v>
      </c>
      <c r="J139" t="s">
        <v>506</v>
      </c>
      <c r="K139" t="s">
        <v>507</v>
      </c>
      <c r="L139">
        <v>1368</v>
      </c>
      <c r="N139">
        <v>1011</v>
      </c>
      <c r="O139" t="s">
        <v>309</v>
      </c>
      <c r="P139" t="s">
        <v>309</v>
      </c>
      <c r="Q139">
        <v>1</v>
      </c>
      <c r="W139">
        <v>0</v>
      </c>
      <c r="X139">
        <v>412917512</v>
      </c>
      <c r="Y139">
        <f t="shared" si="51"/>
        <v>28.424999999999997</v>
      </c>
      <c r="AA139">
        <v>0</v>
      </c>
      <c r="AB139">
        <v>436.88</v>
      </c>
      <c r="AC139">
        <v>477.98</v>
      </c>
      <c r="AD139">
        <v>0</v>
      </c>
      <c r="AE139">
        <v>0</v>
      </c>
      <c r="AF139">
        <v>346.73</v>
      </c>
      <c r="AG139">
        <v>477.98</v>
      </c>
      <c r="AH139">
        <v>0</v>
      </c>
      <c r="AI139">
        <v>1</v>
      </c>
      <c r="AJ139">
        <v>1.26</v>
      </c>
      <c r="AK139">
        <v>1</v>
      </c>
      <c r="AL139">
        <v>1</v>
      </c>
      <c r="AM139">
        <v>2</v>
      </c>
      <c r="AN139">
        <v>0</v>
      </c>
      <c r="AO139">
        <v>0</v>
      </c>
      <c r="AP139">
        <v>1</v>
      </c>
      <c r="AQ139">
        <v>1</v>
      </c>
      <c r="AR139">
        <v>0</v>
      </c>
      <c r="AS139" t="s">
        <v>3</v>
      </c>
      <c r="AT139">
        <v>22.74</v>
      </c>
      <c r="AU139" t="s">
        <v>23</v>
      </c>
      <c r="AV139">
        <v>1</v>
      </c>
      <c r="AW139">
        <v>2</v>
      </c>
      <c r="AX139">
        <v>312149373</v>
      </c>
      <c r="AY139">
        <v>1</v>
      </c>
      <c r="AZ139">
        <v>0</v>
      </c>
      <c r="BA139">
        <v>151</v>
      </c>
      <c r="BB139">
        <v>1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7884.6401999999998</v>
      </c>
      <c r="BL139">
        <v>10869.2652</v>
      </c>
      <c r="BM139">
        <v>0</v>
      </c>
      <c r="BN139">
        <v>0</v>
      </c>
      <c r="BO139">
        <v>22.74</v>
      </c>
      <c r="BP139">
        <v>1</v>
      </c>
      <c r="BQ139">
        <v>0</v>
      </c>
      <c r="BR139">
        <v>9855.8002500000002</v>
      </c>
      <c r="BS139">
        <v>13586.581499999998</v>
      </c>
      <c r="BT139">
        <v>0</v>
      </c>
      <c r="BU139">
        <v>0</v>
      </c>
      <c r="BV139">
        <v>28.424999999999997</v>
      </c>
      <c r="BW139">
        <v>1</v>
      </c>
      <c r="CV139">
        <v>0</v>
      </c>
      <c r="CW139">
        <f>ROUND(Y139*Source!I169*DO139,7)</f>
        <v>1.9897499999999999</v>
      </c>
      <c r="CX139">
        <f>ROUND(Y139*Source!I169,7)</f>
        <v>1.9897499999999999</v>
      </c>
      <c r="CY139">
        <f>AB139</f>
        <v>436.88</v>
      </c>
      <c r="CZ139">
        <f>AF139</f>
        <v>346.73</v>
      </c>
      <c r="DA139">
        <f>AJ139</f>
        <v>1.26</v>
      </c>
      <c r="DB139">
        <f t="shared" si="52"/>
        <v>9855.7999999999993</v>
      </c>
      <c r="DC139">
        <f t="shared" si="53"/>
        <v>13586.5875</v>
      </c>
      <c r="DD139" t="s">
        <v>3</v>
      </c>
      <c r="DE139" t="s">
        <v>3</v>
      </c>
      <c r="DF139">
        <f t="shared" si="44"/>
        <v>0</v>
      </c>
      <c r="DG139">
        <f>ROUND(ROUND(AF139*AJ139,2)*CX139,2)</f>
        <v>869.28</v>
      </c>
      <c r="DH139">
        <f t="shared" si="48"/>
        <v>951.06</v>
      </c>
      <c r="DI139">
        <f t="shared" si="49"/>
        <v>0</v>
      </c>
      <c r="DJ139">
        <f>DG139+DH139</f>
        <v>1820.34</v>
      </c>
      <c r="DK139">
        <v>1</v>
      </c>
      <c r="DL139" t="s">
        <v>508</v>
      </c>
      <c r="DM139">
        <v>4</v>
      </c>
      <c r="DN139" t="s">
        <v>497</v>
      </c>
      <c r="DO139">
        <v>1</v>
      </c>
    </row>
    <row r="140" spans="1:119" x14ac:dyDescent="0.2">
      <c r="A140">
        <f>ROW(Source!A169)</f>
        <v>169</v>
      </c>
      <c r="B140">
        <v>312147598</v>
      </c>
      <c r="C140">
        <v>312149352</v>
      </c>
      <c r="D140">
        <v>277945805</v>
      </c>
      <c r="E140">
        <v>1</v>
      </c>
      <c r="F140">
        <v>1</v>
      </c>
      <c r="G140">
        <v>1</v>
      </c>
      <c r="H140">
        <v>2</v>
      </c>
      <c r="I140" t="s">
        <v>509</v>
      </c>
      <c r="J140" t="s">
        <v>510</v>
      </c>
      <c r="K140" t="s">
        <v>511</v>
      </c>
      <c r="L140">
        <v>1368</v>
      </c>
      <c r="N140">
        <v>1011</v>
      </c>
      <c r="O140" t="s">
        <v>309</v>
      </c>
      <c r="P140" t="s">
        <v>309</v>
      </c>
      <c r="Q140">
        <v>1</v>
      </c>
      <c r="W140">
        <v>0</v>
      </c>
      <c r="X140">
        <v>721652621</v>
      </c>
      <c r="Y140">
        <f t="shared" si="51"/>
        <v>0.73749999999999993</v>
      </c>
      <c r="AA140">
        <v>0</v>
      </c>
      <c r="AB140">
        <v>544.70000000000005</v>
      </c>
      <c r="AC140">
        <v>477.98</v>
      </c>
      <c r="AD140">
        <v>0</v>
      </c>
      <c r="AE140">
        <v>0</v>
      </c>
      <c r="AF140">
        <v>544.70000000000005</v>
      </c>
      <c r="AG140">
        <v>477.98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-2</v>
      </c>
      <c r="AN140">
        <v>0</v>
      </c>
      <c r="AO140">
        <v>0</v>
      </c>
      <c r="AP140">
        <v>1</v>
      </c>
      <c r="AQ140">
        <v>1</v>
      </c>
      <c r="AR140">
        <v>0</v>
      </c>
      <c r="AS140" t="s">
        <v>3</v>
      </c>
      <c r="AT140">
        <v>0.59</v>
      </c>
      <c r="AU140" t="s">
        <v>23</v>
      </c>
      <c r="AV140">
        <v>1</v>
      </c>
      <c r="AW140">
        <v>2</v>
      </c>
      <c r="AX140">
        <v>312149374</v>
      </c>
      <c r="AY140">
        <v>1</v>
      </c>
      <c r="AZ140">
        <v>0</v>
      </c>
      <c r="BA140">
        <v>152</v>
      </c>
      <c r="BB140">
        <v>1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321.37299999999999</v>
      </c>
      <c r="BL140">
        <v>282.00819999999999</v>
      </c>
      <c r="BM140">
        <v>0</v>
      </c>
      <c r="BN140">
        <v>0</v>
      </c>
      <c r="BO140">
        <v>0.59</v>
      </c>
      <c r="BP140">
        <v>1</v>
      </c>
      <c r="BQ140">
        <v>0</v>
      </c>
      <c r="BR140">
        <v>401.71625</v>
      </c>
      <c r="BS140">
        <v>352.51024999999998</v>
      </c>
      <c r="BT140">
        <v>0</v>
      </c>
      <c r="BU140">
        <v>0</v>
      </c>
      <c r="BV140">
        <v>0.73749999999999993</v>
      </c>
      <c r="BW140">
        <v>1</v>
      </c>
      <c r="CV140">
        <v>0</v>
      </c>
      <c r="CW140">
        <f>ROUND(Y140*Source!I169*DO140,7)</f>
        <v>5.1624999999999997E-2</v>
      </c>
      <c r="CX140">
        <f>ROUND(Y140*Source!I169,7)</f>
        <v>5.1624999999999997E-2</v>
      </c>
      <c r="CY140">
        <f>AB140</f>
        <v>544.70000000000005</v>
      </c>
      <c r="CZ140">
        <f>AF140</f>
        <v>544.70000000000005</v>
      </c>
      <c r="DA140">
        <f>AJ140</f>
        <v>1</v>
      </c>
      <c r="DB140">
        <f t="shared" si="52"/>
        <v>401.71249999999998</v>
      </c>
      <c r="DC140">
        <f t="shared" si="53"/>
        <v>352.51249999999999</v>
      </c>
      <c r="DD140" t="s">
        <v>3</v>
      </c>
      <c r="DE140" t="s">
        <v>3</v>
      </c>
      <c r="DF140">
        <f t="shared" si="44"/>
        <v>0</v>
      </c>
      <c r="DG140">
        <f t="shared" ref="DG140:DG148" si="54">ROUND(ROUND(AF140,2)*CX140,2)</f>
        <v>28.12</v>
      </c>
      <c r="DH140">
        <f t="shared" si="48"/>
        <v>24.68</v>
      </c>
      <c r="DI140">
        <f t="shared" si="49"/>
        <v>0</v>
      </c>
      <c r="DJ140">
        <f>DG140+DH140</f>
        <v>52.8</v>
      </c>
      <c r="DK140">
        <v>1</v>
      </c>
      <c r="DL140" t="s">
        <v>508</v>
      </c>
      <c r="DM140">
        <v>4</v>
      </c>
      <c r="DN140" t="s">
        <v>497</v>
      </c>
      <c r="DO140">
        <v>1</v>
      </c>
    </row>
    <row r="141" spans="1:119" x14ac:dyDescent="0.2">
      <c r="A141">
        <f>ROW(Source!A169)</f>
        <v>169</v>
      </c>
      <c r="B141">
        <v>312147598</v>
      </c>
      <c r="C141">
        <v>312149352</v>
      </c>
      <c r="D141">
        <v>277946074</v>
      </c>
      <c r="E141">
        <v>1</v>
      </c>
      <c r="F141">
        <v>1</v>
      </c>
      <c r="G141">
        <v>1</v>
      </c>
      <c r="H141">
        <v>2</v>
      </c>
      <c r="I141" t="s">
        <v>512</v>
      </c>
      <c r="J141" t="s">
        <v>513</v>
      </c>
      <c r="K141" t="s">
        <v>514</v>
      </c>
      <c r="L141">
        <v>1368</v>
      </c>
      <c r="N141">
        <v>1011</v>
      </c>
      <c r="O141" t="s">
        <v>309</v>
      </c>
      <c r="P141" t="s">
        <v>309</v>
      </c>
      <c r="Q141">
        <v>1</v>
      </c>
      <c r="W141">
        <v>0</v>
      </c>
      <c r="X141">
        <v>1125415823</v>
      </c>
      <c r="Y141">
        <f t="shared" si="51"/>
        <v>1.0125000000000002</v>
      </c>
      <c r="AA141">
        <v>0</v>
      </c>
      <c r="AB141">
        <v>160.38</v>
      </c>
      <c r="AC141">
        <v>477.98</v>
      </c>
      <c r="AD141">
        <v>0</v>
      </c>
      <c r="AE141">
        <v>0</v>
      </c>
      <c r="AF141">
        <v>160.38</v>
      </c>
      <c r="AG141">
        <v>477.98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0</v>
      </c>
      <c r="AP141">
        <v>1</v>
      </c>
      <c r="AQ141">
        <v>1</v>
      </c>
      <c r="AR141">
        <v>0</v>
      </c>
      <c r="AS141" t="s">
        <v>3</v>
      </c>
      <c r="AT141">
        <v>0.81</v>
      </c>
      <c r="AU141" t="s">
        <v>23</v>
      </c>
      <c r="AV141">
        <v>1</v>
      </c>
      <c r="AW141">
        <v>2</v>
      </c>
      <c r="AX141">
        <v>312149375</v>
      </c>
      <c r="AY141">
        <v>1</v>
      </c>
      <c r="AZ141">
        <v>0</v>
      </c>
      <c r="BA141">
        <v>153</v>
      </c>
      <c r="BB141">
        <v>1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129.90780000000001</v>
      </c>
      <c r="BL141">
        <v>387.16380000000004</v>
      </c>
      <c r="BM141">
        <v>0</v>
      </c>
      <c r="BN141">
        <v>0</v>
      </c>
      <c r="BO141">
        <v>0.81</v>
      </c>
      <c r="BP141">
        <v>1</v>
      </c>
      <c r="BQ141">
        <v>0</v>
      </c>
      <c r="BR141">
        <v>162.38475000000003</v>
      </c>
      <c r="BS141">
        <v>483.9547500000001</v>
      </c>
      <c r="BT141">
        <v>0</v>
      </c>
      <c r="BU141">
        <v>0</v>
      </c>
      <c r="BV141">
        <v>1.0125000000000002</v>
      </c>
      <c r="BW141">
        <v>1</v>
      </c>
      <c r="CV141">
        <v>0</v>
      </c>
      <c r="CW141">
        <f>ROUND(Y141*Source!I169*DO141,7)</f>
        <v>7.0874999999999994E-2</v>
      </c>
      <c r="CX141">
        <f>ROUND(Y141*Source!I169,7)</f>
        <v>7.0874999999999994E-2</v>
      </c>
      <c r="CY141">
        <f>AB141</f>
        <v>160.38</v>
      </c>
      <c r="CZ141">
        <f>AF141</f>
        <v>160.38</v>
      </c>
      <c r="DA141">
        <f>AJ141</f>
        <v>1</v>
      </c>
      <c r="DB141">
        <f t="shared" si="52"/>
        <v>162.38749999999999</v>
      </c>
      <c r="DC141">
        <f t="shared" si="53"/>
        <v>483.95</v>
      </c>
      <c r="DD141" t="s">
        <v>3</v>
      </c>
      <c r="DE141" t="s">
        <v>3</v>
      </c>
      <c r="DF141">
        <f t="shared" si="44"/>
        <v>0</v>
      </c>
      <c r="DG141">
        <f t="shared" si="54"/>
        <v>11.37</v>
      </c>
      <c r="DH141">
        <f t="shared" si="48"/>
        <v>33.880000000000003</v>
      </c>
      <c r="DI141">
        <f t="shared" si="49"/>
        <v>0</v>
      </c>
      <c r="DJ141">
        <f>DG141+DH141</f>
        <v>45.25</v>
      </c>
      <c r="DK141">
        <v>1</v>
      </c>
      <c r="DL141" t="s">
        <v>508</v>
      </c>
      <c r="DM141">
        <v>4</v>
      </c>
      <c r="DN141" t="s">
        <v>497</v>
      </c>
      <c r="DO141">
        <v>1</v>
      </c>
    </row>
    <row r="142" spans="1:119" x14ac:dyDescent="0.2">
      <c r="A142">
        <f>ROW(Source!A169)</f>
        <v>169</v>
      </c>
      <c r="B142">
        <v>312147598</v>
      </c>
      <c r="C142">
        <v>312149352</v>
      </c>
      <c r="D142">
        <v>277565240</v>
      </c>
      <c r="E142">
        <v>109</v>
      </c>
      <c r="F142">
        <v>1</v>
      </c>
      <c r="G142">
        <v>1</v>
      </c>
      <c r="H142">
        <v>3</v>
      </c>
      <c r="I142" t="s">
        <v>34</v>
      </c>
      <c r="J142" t="s">
        <v>3</v>
      </c>
      <c r="K142" t="s">
        <v>35</v>
      </c>
      <c r="L142">
        <v>1371</v>
      </c>
      <c r="N142">
        <v>1013</v>
      </c>
      <c r="O142" t="s">
        <v>36</v>
      </c>
      <c r="P142" t="s">
        <v>36</v>
      </c>
      <c r="Q142">
        <v>1</v>
      </c>
      <c r="W142">
        <v>0</v>
      </c>
      <c r="X142">
        <v>864875641</v>
      </c>
      <c r="Y142">
        <f>(AT142*ROUND(0,7))</f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0</v>
      </c>
      <c r="AN142">
        <v>1</v>
      </c>
      <c r="AO142">
        <v>0</v>
      </c>
      <c r="AP142">
        <v>1</v>
      </c>
      <c r="AQ142">
        <v>0</v>
      </c>
      <c r="AR142">
        <v>0</v>
      </c>
      <c r="AS142" t="s">
        <v>3</v>
      </c>
      <c r="AT142">
        <v>0</v>
      </c>
      <c r="AU142" t="s">
        <v>37</v>
      </c>
      <c r="AV142">
        <v>0</v>
      </c>
      <c r="AW142">
        <v>2</v>
      </c>
      <c r="AX142">
        <v>312149376</v>
      </c>
      <c r="AY142">
        <v>1</v>
      </c>
      <c r="AZ142">
        <v>0</v>
      </c>
      <c r="BA142">
        <v>154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v>0</v>
      </c>
      <c r="CX142">
        <f>ROUND(Y142*Source!I169,7)</f>
        <v>0</v>
      </c>
      <c r="CY142">
        <f>AA142</f>
        <v>0</v>
      </c>
      <c r="CZ142">
        <f>AE142</f>
        <v>0</v>
      </c>
      <c r="DA142">
        <f>AI142</f>
        <v>1</v>
      </c>
      <c r="DB142">
        <f>ROUND((ROUND(AT142*CZ142,2)*ROUND(0,7)),6)</f>
        <v>0</v>
      </c>
      <c r="DC142">
        <f>ROUND((ROUND(AT142*AG142,2)*ROUND(0,7)),6)</f>
        <v>0</v>
      </c>
      <c r="DD142" t="s">
        <v>3</v>
      </c>
      <c r="DE142" t="s">
        <v>3</v>
      </c>
      <c r="DF142">
        <f t="shared" si="44"/>
        <v>0</v>
      </c>
      <c r="DG142">
        <f t="shared" si="54"/>
        <v>0</v>
      </c>
      <c r="DH142">
        <f t="shared" si="48"/>
        <v>0</v>
      </c>
      <c r="DI142">
        <f t="shared" si="49"/>
        <v>0</v>
      </c>
      <c r="DJ142">
        <f>DF142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ROW(Source!A169)</f>
        <v>169</v>
      </c>
      <c r="B143">
        <v>312147598</v>
      </c>
      <c r="C143">
        <v>312149352</v>
      </c>
      <c r="D143">
        <v>277565250</v>
      </c>
      <c r="E143">
        <v>109</v>
      </c>
      <c r="F143">
        <v>1</v>
      </c>
      <c r="G143">
        <v>1</v>
      </c>
      <c r="H143">
        <v>3</v>
      </c>
      <c r="I143" t="s">
        <v>39</v>
      </c>
      <c r="J143" t="s">
        <v>3</v>
      </c>
      <c r="K143" t="s">
        <v>40</v>
      </c>
      <c r="L143">
        <v>1371</v>
      </c>
      <c r="N143">
        <v>1013</v>
      </c>
      <c r="O143" t="s">
        <v>36</v>
      </c>
      <c r="P143" t="s">
        <v>36</v>
      </c>
      <c r="Q143">
        <v>1</v>
      </c>
      <c r="W143">
        <v>0</v>
      </c>
      <c r="X143">
        <v>-1890832814</v>
      </c>
      <c r="Y143">
        <f>(AT143*ROUND(0,7))</f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1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0</v>
      </c>
      <c r="AU143" t="s">
        <v>37</v>
      </c>
      <c r="AV143">
        <v>0</v>
      </c>
      <c r="AW143">
        <v>2</v>
      </c>
      <c r="AX143">
        <v>312149377</v>
      </c>
      <c r="AY143">
        <v>1</v>
      </c>
      <c r="AZ143">
        <v>0</v>
      </c>
      <c r="BA143">
        <v>155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ROUND(Y143*Source!I169,7)</f>
        <v>0</v>
      </c>
      <c r="CY143">
        <f>AA143</f>
        <v>0</v>
      </c>
      <c r="CZ143">
        <f>AE143</f>
        <v>0</v>
      </c>
      <c r="DA143">
        <f>AI143</f>
        <v>1</v>
      </c>
      <c r="DB143">
        <f>ROUND((ROUND(AT143*CZ143,2)*ROUND(0,7)),6)</f>
        <v>0</v>
      </c>
      <c r="DC143">
        <f>ROUND((ROUND(AT143*AG143,2)*ROUND(0,7)),6)</f>
        <v>0</v>
      </c>
      <c r="DD143" t="s">
        <v>3</v>
      </c>
      <c r="DE143" t="s">
        <v>3</v>
      </c>
      <c r="DF143">
        <f t="shared" si="44"/>
        <v>0</v>
      </c>
      <c r="DG143">
        <f t="shared" si="54"/>
        <v>0</v>
      </c>
      <c r="DH143">
        <f t="shared" si="48"/>
        <v>0</v>
      </c>
      <c r="DI143">
        <f t="shared" si="49"/>
        <v>0</v>
      </c>
      <c r="DJ143">
        <f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ROW(Source!A169)</f>
        <v>169</v>
      </c>
      <c r="B144">
        <v>312147598</v>
      </c>
      <c r="C144">
        <v>312149352</v>
      </c>
      <c r="D144">
        <v>277565414</v>
      </c>
      <c r="E144">
        <v>109</v>
      </c>
      <c r="F144">
        <v>1</v>
      </c>
      <c r="G144">
        <v>1</v>
      </c>
      <c r="H144">
        <v>3</v>
      </c>
      <c r="I144" t="s">
        <v>42</v>
      </c>
      <c r="J144" t="s">
        <v>3</v>
      </c>
      <c r="K144" t="s">
        <v>43</v>
      </c>
      <c r="L144">
        <v>1477</v>
      </c>
      <c r="N144">
        <v>1013</v>
      </c>
      <c r="O144" t="s">
        <v>20</v>
      </c>
      <c r="P144" t="s">
        <v>26</v>
      </c>
      <c r="Q144">
        <v>1</v>
      </c>
      <c r="W144">
        <v>0</v>
      </c>
      <c r="X144">
        <v>164804165</v>
      </c>
      <c r="Y144">
        <f>(AT144*ROUND(0,7))</f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0</v>
      </c>
      <c r="AN144">
        <v>1</v>
      </c>
      <c r="AO144">
        <v>0</v>
      </c>
      <c r="AP144">
        <v>1</v>
      </c>
      <c r="AQ144">
        <v>0</v>
      </c>
      <c r="AR144">
        <v>0</v>
      </c>
      <c r="AS144" t="s">
        <v>3</v>
      </c>
      <c r="AT144">
        <v>0</v>
      </c>
      <c r="AU144" t="s">
        <v>37</v>
      </c>
      <c r="AV144">
        <v>0</v>
      </c>
      <c r="AW144">
        <v>2</v>
      </c>
      <c r="AX144">
        <v>312149378</v>
      </c>
      <c r="AY144">
        <v>1</v>
      </c>
      <c r="AZ144">
        <v>0</v>
      </c>
      <c r="BA144">
        <v>156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ROUND(Y144*Source!I169,7)</f>
        <v>0</v>
      </c>
      <c r="CY144">
        <f>AA144</f>
        <v>0</v>
      </c>
      <c r="CZ144">
        <f>AE144</f>
        <v>0</v>
      </c>
      <c r="DA144">
        <f>AI144</f>
        <v>1</v>
      </c>
      <c r="DB144">
        <f>ROUND((ROUND(AT144*CZ144,2)*ROUND(0,7)),6)</f>
        <v>0</v>
      </c>
      <c r="DC144">
        <f>ROUND((ROUND(AT144*AG144,2)*ROUND(0,7)),6)</f>
        <v>0</v>
      </c>
      <c r="DD144" t="s">
        <v>3</v>
      </c>
      <c r="DE144" t="s">
        <v>3</v>
      </c>
      <c r="DF144">
        <f t="shared" si="44"/>
        <v>0</v>
      </c>
      <c r="DG144">
        <f t="shared" si="54"/>
        <v>0</v>
      </c>
      <c r="DH144">
        <f t="shared" si="48"/>
        <v>0</v>
      </c>
      <c r="DI144">
        <f t="shared" si="49"/>
        <v>0</v>
      </c>
      <c r="DJ144">
        <f>DF144</f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ROW(Source!A173)</f>
        <v>173</v>
      </c>
      <c r="B145">
        <v>312147598</v>
      </c>
      <c r="C145">
        <v>312149382</v>
      </c>
      <c r="D145">
        <v>277560448</v>
      </c>
      <c r="E145">
        <v>109</v>
      </c>
      <c r="F145">
        <v>1</v>
      </c>
      <c r="G145">
        <v>1</v>
      </c>
      <c r="H145">
        <v>1</v>
      </c>
      <c r="I145" t="s">
        <v>489</v>
      </c>
      <c r="J145" t="s">
        <v>3</v>
      </c>
      <c r="K145" t="s">
        <v>490</v>
      </c>
      <c r="L145">
        <v>1369</v>
      </c>
      <c r="N145">
        <v>1013</v>
      </c>
      <c r="O145" t="s">
        <v>488</v>
      </c>
      <c r="P145" t="s">
        <v>488</v>
      </c>
      <c r="Q145">
        <v>1</v>
      </c>
      <c r="W145">
        <v>0</v>
      </c>
      <c r="X145">
        <v>-587036825</v>
      </c>
      <c r="Y145">
        <f>AT145</f>
        <v>0.91</v>
      </c>
      <c r="AA145">
        <v>0</v>
      </c>
      <c r="AB145">
        <v>0</v>
      </c>
      <c r="AC145">
        <v>0</v>
      </c>
      <c r="AD145">
        <v>424.47</v>
      </c>
      <c r="AE145">
        <v>0</v>
      </c>
      <c r="AF145">
        <v>0</v>
      </c>
      <c r="AG145">
        <v>0</v>
      </c>
      <c r="AH145">
        <v>424.47</v>
      </c>
      <c r="AI145">
        <v>1</v>
      </c>
      <c r="AJ145">
        <v>1</v>
      </c>
      <c r="AK145">
        <v>1</v>
      </c>
      <c r="AL145">
        <v>1</v>
      </c>
      <c r="AM145">
        <v>-2</v>
      </c>
      <c r="AN145">
        <v>0</v>
      </c>
      <c r="AO145">
        <v>0</v>
      </c>
      <c r="AP145">
        <v>1</v>
      </c>
      <c r="AQ145">
        <v>1</v>
      </c>
      <c r="AR145">
        <v>0</v>
      </c>
      <c r="AS145" t="s">
        <v>3</v>
      </c>
      <c r="AT145">
        <v>0.91</v>
      </c>
      <c r="AU145" t="s">
        <v>3</v>
      </c>
      <c r="AV145">
        <v>1</v>
      </c>
      <c r="AW145">
        <v>2</v>
      </c>
      <c r="AX145">
        <v>312149390</v>
      </c>
      <c r="AY145">
        <v>1</v>
      </c>
      <c r="AZ145">
        <v>0</v>
      </c>
      <c r="BA145">
        <v>157</v>
      </c>
      <c r="BB145">
        <v>1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386.26770000000005</v>
      </c>
      <c r="BN145">
        <v>0.91</v>
      </c>
      <c r="BO145">
        <v>0</v>
      </c>
      <c r="BP145">
        <v>1</v>
      </c>
      <c r="BQ145">
        <v>0</v>
      </c>
      <c r="BR145">
        <v>0</v>
      </c>
      <c r="BS145">
        <v>0</v>
      </c>
      <c r="BT145">
        <v>386.26770000000005</v>
      </c>
      <c r="BU145">
        <v>0.91</v>
      </c>
      <c r="BV145">
        <v>0</v>
      </c>
      <c r="BW145">
        <v>1</v>
      </c>
      <c r="CU145">
        <f>ROUND(AT145*Source!I173*AH145*AL145,2)</f>
        <v>386.27</v>
      </c>
      <c r="CV145">
        <f>ROUND(Y145*Source!I173,7)</f>
        <v>0.91</v>
      </c>
      <c r="CW145">
        <v>0</v>
      </c>
      <c r="CX145">
        <f>ROUND(Y145*Source!I173,7)</f>
        <v>0.91</v>
      </c>
      <c r="CY145">
        <f>AD145</f>
        <v>424.47</v>
      </c>
      <c r="CZ145">
        <f>AH145</f>
        <v>424.47</v>
      </c>
      <c r="DA145">
        <f>AL145</f>
        <v>1</v>
      </c>
      <c r="DB145">
        <f>ROUND(ROUND(AT145*CZ145,2),6)</f>
        <v>386.27</v>
      </c>
      <c r="DC145">
        <f>ROUND(ROUND(AT145*AG145,2),6)</f>
        <v>0</v>
      </c>
      <c r="DD145" t="s">
        <v>3</v>
      </c>
      <c r="DE145" t="s">
        <v>3</v>
      </c>
      <c r="DF145">
        <f t="shared" si="44"/>
        <v>0</v>
      </c>
      <c r="DG145">
        <f t="shared" si="54"/>
        <v>0</v>
      </c>
      <c r="DH145">
        <f t="shared" si="48"/>
        <v>0</v>
      </c>
      <c r="DI145">
        <f t="shared" si="49"/>
        <v>386.27</v>
      </c>
      <c r="DJ145">
        <f>DI145</f>
        <v>386.27</v>
      </c>
      <c r="DK145">
        <v>1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ROW(Source!A173)</f>
        <v>173</v>
      </c>
      <c r="B146">
        <v>312147598</v>
      </c>
      <c r="C146">
        <v>312149382</v>
      </c>
      <c r="D146">
        <v>277560452</v>
      </c>
      <c r="E146">
        <v>109</v>
      </c>
      <c r="F146">
        <v>1</v>
      </c>
      <c r="G146">
        <v>1</v>
      </c>
      <c r="H146">
        <v>1</v>
      </c>
      <c r="I146" t="s">
        <v>491</v>
      </c>
      <c r="J146" t="s">
        <v>3</v>
      </c>
      <c r="K146" t="s">
        <v>492</v>
      </c>
      <c r="L146">
        <v>1369</v>
      </c>
      <c r="N146">
        <v>1013</v>
      </c>
      <c r="O146" t="s">
        <v>488</v>
      </c>
      <c r="P146" t="s">
        <v>488</v>
      </c>
      <c r="Q146">
        <v>1</v>
      </c>
      <c r="W146">
        <v>0</v>
      </c>
      <c r="X146">
        <v>-512803540</v>
      </c>
      <c r="Y146">
        <f>AT146</f>
        <v>0.45</v>
      </c>
      <c r="AA146">
        <v>0</v>
      </c>
      <c r="AB146">
        <v>0</v>
      </c>
      <c r="AC146">
        <v>0</v>
      </c>
      <c r="AD146">
        <v>477.98</v>
      </c>
      <c r="AE146">
        <v>0</v>
      </c>
      <c r="AF146">
        <v>0</v>
      </c>
      <c r="AG146">
        <v>0</v>
      </c>
      <c r="AH146">
        <v>477.98</v>
      </c>
      <c r="AI146">
        <v>1</v>
      </c>
      <c r="AJ146">
        <v>1</v>
      </c>
      <c r="AK146">
        <v>1</v>
      </c>
      <c r="AL146">
        <v>1</v>
      </c>
      <c r="AM146">
        <v>-2</v>
      </c>
      <c r="AN146">
        <v>0</v>
      </c>
      <c r="AO146">
        <v>0</v>
      </c>
      <c r="AP146">
        <v>1</v>
      </c>
      <c r="AQ146">
        <v>1</v>
      </c>
      <c r="AR146">
        <v>0</v>
      </c>
      <c r="AS146" t="s">
        <v>3</v>
      </c>
      <c r="AT146">
        <v>0.45</v>
      </c>
      <c r="AU146" t="s">
        <v>3</v>
      </c>
      <c r="AV146">
        <v>1</v>
      </c>
      <c r="AW146">
        <v>2</v>
      </c>
      <c r="AX146">
        <v>312149391</v>
      </c>
      <c r="AY146">
        <v>1</v>
      </c>
      <c r="AZ146">
        <v>0</v>
      </c>
      <c r="BA146">
        <v>158</v>
      </c>
      <c r="BB146">
        <v>1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215.09100000000001</v>
      </c>
      <c r="BN146">
        <v>0.45</v>
      </c>
      <c r="BO146">
        <v>0</v>
      </c>
      <c r="BP146">
        <v>1</v>
      </c>
      <c r="BQ146">
        <v>0</v>
      </c>
      <c r="BR146">
        <v>0</v>
      </c>
      <c r="BS146">
        <v>0</v>
      </c>
      <c r="BT146">
        <v>215.09100000000001</v>
      </c>
      <c r="BU146">
        <v>0.45</v>
      </c>
      <c r="BV146">
        <v>0</v>
      </c>
      <c r="BW146">
        <v>1</v>
      </c>
      <c r="CU146">
        <f>ROUND(AT146*Source!I173*AH146*AL146,2)</f>
        <v>215.09</v>
      </c>
      <c r="CV146">
        <f>ROUND(Y146*Source!I173,7)</f>
        <v>0.45</v>
      </c>
      <c r="CW146">
        <v>0</v>
      </c>
      <c r="CX146">
        <f>ROUND(Y146*Source!I173,7)</f>
        <v>0.45</v>
      </c>
      <c r="CY146">
        <f>AD146</f>
        <v>477.98</v>
      </c>
      <c r="CZ146">
        <f>AH146</f>
        <v>477.98</v>
      </c>
      <c r="DA146">
        <f>AL146</f>
        <v>1</v>
      </c>
      <c r="DB146">
        <f>ROUND(ROUND(AT146*CZ146,2),6)</f>
        <v>215.09</v>
      </c>
      <c r="DC146">
        <f>ROUND(ROUND(AT146*AG146,2),6)</f>
        <v>0</v>
      </c>
      <c r="DD146" t="s">
        <v>3</v>
      </c>
      <c r="DE146" t="s">
        <v>3</v>
      </c>
      <c r="DF146">
        <f t="shared" si="44"/>
        <v>0</v>
      </c>
      <c r="DG146">
        <f t="shared" si="54"/>
        <v>0</v>
      </c>
      <c r="DH146">
        <f t="shared" si="48"/>
        <v>0</v>
      </c>
      <c r="DI146">
        <f t="shared" si="49"/>
        <v>215.09</v>
      </c>
      <c r="DJ146">
        <f>DI146</f>
        <v>215.09</v>
      </c>
      <c r="DK146">
        <v>1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ROW(Source!A173)</f>
        <v>173</v>
      </c>
      <c r="B147">
        <v>312147598</v>
      </c>
      <c r="C147">
        <v>312149382</v>
      </c>
      <c r="D147">
        <v>277560455</v>
      </c>
      <c r="E147">
        <v>109</v>
      </c>
      <c r="F147">
        <v>1</v>
      </c>
      <c r="G147">
        <v>1</v>
      </c>
      <c r="H147">
        <v>1</v>
      </c>
      <c r="I147" t="s">
        <v>493</v>
      </c>
      <c r="J147" t="s">
        <v>3</v>
      </c>
      <c r="K147" t="s">
        <v>494</v>
      </c>
      <c r="L147">
        <v>1369</v>
      </c>
      <c r="N147">
        <v>1013</v>
      </c>
      <c r="O147" t="s">
        <v>488</v>
      </c>
      <c r="P147" t="s">
        <v>488</v>
      </c>
      <c r="Q147">
        <v>1</v>
      </c>
      <c r="W147">
        <v>0</v>
      </c>
      <c r="X147">
        <v>1518711480</v>
      </c>
      <c r="Y147">
        <f>AT147</f>
        <v>0.45</v>
      </c>
      <c r="AA147">
        <v>0</v>
      </c>
      <c r="AB147">
        <v>0</v>
      </c>
      <c r="AC147">
        <v>0</v>
      </c>
      <c r="AD147">
        <v>549.32000000000005</v>
      </c>
      <c r="AE147">
        <v>0</v>
      </c>
      <c r="AF147">
        <v>0</v>
      </c>
      <c r="AG147">
        <v>0</v>
      </c>
      <c r="AH147">
        <v>549.32000000000005</v>
      </c>
      <c r="AI147">
        <v>1</v>
      </c>
      <c r="AJ147">
        <v>1</v>
      </c>
      <c r="AK147">
        <v>1</v>
      </c>
      <c r="AL147">
        <v>1</v>
      </c>
      <c r="AM147">
        <v>-2</v>
      </c>
      <c r="AN147">
        <v>0</v>
      </c>
      <c r="AO147">
        <v>0</v>
      </c>
      <c r="AP147">
        <v>1</v>
      </c>
      <c r="AQ147">
        <v>1</v>
      </c>
      <c r="AR147">
        <v>0</v>
      </c>
      <c r="AS147" t="s">
        <v>3</v>
      </c>
      <c r="AT147">
        <v>0.45</v>
      </c>
      <c r="AU147" t="s">
        <v>3</v>
      </c>
      <c r="AV147">
        <v>1</v>
      </c>
      <c r="AW147">
        <v>2</v>
      </c>
      <c r="AX147">
        <v>312149392</v>
      </c>
      <c r="AY147">
        <v>1</v>
      </c>
      <c r="AZ147">
        <v>0</v>
      </c>
      <c r="BA147">
        <v>159</v>
      </c>
      <c r="BB147">
        <v>1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247.19400000000002</v>
      </c>
      <c r="BN147">
        <v>0.45</v>
      </c>
      <c r="BO147">
        <v>0</v>
      </c>
      <c r="BP147">
        <v>1</v>
      </c>
      <c r="BQ147">
        <v>0</v>
      </c>
      <c r="BR147">
        <v>0</v>
      </c>
      <c r="BS147">
        <v>0</v>
      </c>
      <c r="BT147">
        <v>247.19400000000002</v>
      </c>
      <c r="BU147">
        <v>0.45</v>
      </c>
      <c r="BV147">
        <v>0</v>
      </c>
      <c r="BW147">
        <v>1</v>
      </c>
      <c r="CU147">
        <f>ROUND(AT147*Source!I173*AH147*AL147,2)</f>
        <v>247.19</v>
      </c>
      <c r="CV147">
        <f>ROUND(Y147*Source!I173,7)</f>
        <v>0.45</v>
      </c>
      <c r="CW147">
        <v>0</v>
      </c>
      <c r="CX147">
        <f>ROUND(Y147*Source!I173,7)</f>
        <v>0.45</v>
      </c>
      <c r="CY147">
        <f>AD147</f>
        <v>549.32000000000005</v>
      </c>
      <c r="CZ147">
        <f>AH147</f>
        <v>549.32000000000005</v>
      </c>
      <c r="DA147">
        <f>AL147</f>
        <v>1</v>
      </c>
      <c r="DB147">
        <f>ROUND(ROUND(AT147*CZ147,2),6)</f>
        <v>247.19</v>
      </c>
      <c r="DC147">
        <f>ROUND(ROUND(AT147*AG147,2),6)</f>
        <v>0</v>
      </c>
      <c r="DD147" t="s">
        <v>3</v>
      </c>
      <c r="DE147" t="s">
        <v>3</v>
      </c>
      <c r="DF147">
        <f t="shared" si="44"/>
        <v>0</v>
      </c>
      <c r="DG147">
        <f t="shared" si="54"/>
        <v>0</v>
      </c>
      <c r="DH147">
        <f t="shared" si="48"/>
        <v>0</v>
      </c>
      <c r="DI147">
        <f t="shared" si="49"/>
        <v>247.19</v>
      </c>
      <c r="DJ147">
        <f>DI147</f>
        <v>247.19</v>
      </c>
      <c r="DK147">
        <v>1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ROW(Source!A173)</f>
        <v>173</v>
      </c>
      <c r="B148">
        <v>312147598</v>
      </c>
      <c r="C148">
        <v>312149382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495</v>
      </c>
      <c r="J148" t="s">
        <v>3</v>
      </c>
      <c r="K148" t="s">
        <v>496</v>
      </c>
      <c r="L148">
        <v>1191</v>
      </c>
      <c r="N148">
        <v>1013</v>
      </c>
      <c r="O148" t="s">
        <v>497</v>
      </c>
      <c r="P148" t="s">
        <v>497</v>
      </c>
      <c r="Q148">
        <v>1</v>
      </c>
      <c r="W148">
        <v>0</v>
      </c>
      <c r="X148">
        <v>-1417349443</v>
      </c>
      <c r="Y148">
        <f>AT148</f>
        <v>0.44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M148">
        <v>-2</v>
      </c>
      <c r="AN148">
        <v>0</v>
      </c>
      <c r="AO148">
        <v>0</v>
      </c>
      <c r="AP148">
        <v>1</v>
      </c>
      <c r="AQ148">
        <v>1</v>
      </c>
      <c r="AR148">
        <v>0</v>
      </c>
      <c r="AS148" t="s">
        <v>3</v>
      </c>
      <c r="AT148">
        <v>0.44</v>
      </c>
      <c r="AU148" t="s">
        <v>3</v>
      </c>
      <c r="AV148">
        <v>2</v>
      </c>
      <c r="AW148">
        <v>2</v>
      </c>
      <c r="AX148">
        <v>312149393</v>
      </c>
      <c r="AY148">
        <v>1</v>
      </c>
      <c r="AZ148">
        <v>0</v>
      </c>
      <c r="BA148">
        <v>160</v>
      </c>
      <c r="BB148">
        <v>1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ROUND(Y148*Source!I173,7)</f>
        <v>0.44</v>
      </c>
      <c r="CY148">
        <f>AD148</f>
        <v>0</v>
      </c>
      <c r="CZ148">
        <f>AH148</f>
        <v>0</v>
      </c>
      <c r="DA148">
        <f>AL148</f>
        <v>1</v>
      </c>
      <c r="DB148">
        <f>ROUND(ROUND(AT148*CZ148,2),6)</f>
        <v>0</v>
      </c>
      <c r="DC148">
        <f>ROUND(ROUND(AT148*AG148,2),6)</f>
        <v>0</v>
      </c>
      <c r="DD148" t="s">
        <v>3</v>
      </c>
      <c r="DE148" t="s">
        <v>3</v>
      </c>
      <c r="DF148">
        <f t="shared" si="44"/>
        <v>0</v>
      </c>
      <c r="DG148">
        <f t="shared" si="54"/>
        <v>0</v>
      </c>
      <c r="DH148">
        <f t="shared" si="48"/>
        <v>0</v>
      </c>
      <c r="DI148">
        <f t="shared" si="49"/>
        <v>0</v>
      </c>
      <c r="DJ148">
        <f>DI148</f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ROW(Source!A173)</f>
        <v>173</v>
      </c>
      <c r="B149">
        <v>312147598</v>
      </c>
      <c r="C149">
        <v>312149382</v>
      </c>
      <c r="D149">
        <v>277944868</v>
      </c>
      <c r="E149">
        <v>1</v>
      </c>
      <c r="F149">
        <v>1</v>
      </c>
      <c r="G149">
        <v>1</v>
      </c>
      <c r="H149">
        <v>2</v>
      </c>
      <c r="I149" t="s">
        <v>505</v>
      </c>
      <c r="J149" t="s">
        <v>506</v>
      </c>
      <c r="K149" t="s">
        <v>507</v>
      </c>
      <c r="L149">
        <v>1368</v>
      </c>
      <c r="N149">
        <v>1011</v>
      </c>
      <c r="O149" t="s">
        <v>309</v>
      </c>
      <c r="P149" t="s">
        <v>309</v>
      </c>
      <c r="Q149">
        <v>1</v>
      </c>
      <c r="W149">
        <v>0</v>
      </c>
      <c r="X149">
        <v>412917512</v>
      </c>
      <c r="Y149">
        <f>AT149</f>
        <v>0.44</v>
      </c>
      <c r="AA149">
        <v>0</v>
      </c>
      <c r="AB149">
        <v>436.88</v>
      </c>
      <c r="AC149">
        <v>477.98</v>
      </c>
      <c r="AD149">
        <v>0</v>
      </c>
      <c r="AE149">
        <v>0</v>
      </c>
      <c r="AF149">
        <v>346.73</v>
      </c>
      <c r="AG149">
        <v>477.98</v>
      </c>
      <c r="AH149">
        <v>0</v>
      </c>
      <c r="AI149">
        <v>1</v>
      </c>
      <c r="AJ149">
        <v>1.26</v>
      </c>
      <c r="AK149">
        <v>1</v>
      </c>
      <c r="AL149">
        <v>1</v>
      </c>
      <c r="AM149">
        <v>2</v>
      </c>
      <c r="AN149">
        <v>0</v>
      </c>
      <c r="AO149">
        <v>0</v>
      </c>
      <c r="AP149">
        <v>1</v>
      </c>
      <c r="AQ149">
        <v>1</v>
      </c>
      <c r="AR149">
        <v>0</v>
      </c>
      <c r="AS149" t="s">
        <v>3</v>
      </c>
      <c r="AT149">
        <v>0.44</v>
      </c>
      <c r="AU149" t="s">
        <v>3</v>
      </c>
      <c r="AV149">
        <v>1</v>
      </c>
      <c r="AW149">
        <v>2</v>
      </c>
      <c r="AX149">
        <v>312149394</v>
      </c>
      <c r="AY149">
        <v>1</v>
      </c>
      <c r="AZ149">
        <v>0</v>
      </c>
      <c r="BA149">
        <v>161</v>
      </c>
      <c r="BB149">
        <v>1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152.56120000000001</v>
      </c>
      <c r="BL149">
        <v>210.31120000000001</v>
      </c>
      <c r="BM149">
        <v>0</v>
      </c>
      <c r="BN149">
        <v>0</v>
      </c>
      <c r="BO149">
        <v>0.44</v>
      </c>
      <c r="BP149">
        <v>1</v>
      </c>
      <c r="BQ149">
        <v>0</v>
      </c>
      <c r="BR149">
        <v>152.56120000000001</v>
      </c>
      <c r="BS149">
        <v>210.31120000000001</v>
      </c>
      <c r="BT149">
        <v>0</v>
      </c>
      <c r="BU149">
        <v>0</v>
      </c>
      <c r="BV149">
        <v>0.44</v>
      </c>
      <c r="BW149">
        <v>1</v>
      </c>
      <c r="CV149">
        <v>0</v>
      </c>
      <c r="CW149">
        <f>ROUND(Y149*Source!I173*DO149,7)</f>
        <v>0.44</v>
      </c>
      <c r="CX149">
        <f>ROUND(Y149*Source!I173,7)</f>
        <v>0.44</v>
      </c>
      <c r="CY149">
        <f>AB149</f>
        <v>436.88</v>
      </c>
      <c r="CZ149">
        <f>AF149</f>
        <v>346.73</v>
      </c>
      <c r="DA149">
        <f>AJ149</f>
        <v>1.26</v>
      </c>
      <c r="DB149">
        <f>ROUND(ROUND(AT149*CZ149,2),6)</f>
        <v>152.56</v>
      </c>
      <c r="DC149">
        <f>ROUND(ROUND(AT149*AG149,2),6)</f>
        <v>210.31</v>
      </c>
      <c r="DD149" t="s">
        <v>3</v>
      </c>
      <c r="DE149" t="s">
        <v>3</v>
      </c>
      <c r="DF149">
        <f t="shared" si="44"/>
        <v>0</v>
      </c>
      <c r="DG149">
        <f>ROUND(ROUND(AF149*AJ149,2)*CX149,2)</f>
        <v>192.23</v>
      </c>
      <c r="DH149">
        <f t="shared" si="48"/>
        <v>210.31</v>
      </c>
      <c r="DI149">
        <f t="shared" si="49"/>
        <v>0</v>
      </c>
      <c r="DJ149">
        <f>DG149+DH149</f>
        <v>402.53999999999996</v>
      </c>
      <c r="DK149">
        <v>1</v>
      </c>
      <c r="DL149" t="s">
        <v>508</v>
      </c>
      <c r="DM149">
        <v>4</v>
      </c>
      <c r="DN149" t="s">
        <v>497</v>
      </c>
      <c r="DO149">
        <v>1</v>
      </c>
    </row>
    <row r="150" spans="1:119" x14ac:dyDescent="0.2">
      <c r="A150">
        <f>ROW(Source!A173)</f>
        <v>173</v>
      </c>
      <c r="B150">
        <v>312147598</v>
      </c>
      <c r="C150">
        <v>312149382</v>
      </c>
      <c r="D150">
        <v>277565240</v>
      </c>
      <c r="E150">
        <v>109</v>
      </c>
      <c r="F150">
        <v>1</v>
      </c>
      <c r="G150">
        <v>1</v>
      </c>
      <c r="H150">
        <v>3</v>
      </c>
      <c r="I150" t="s">
        <v>34</v>
      </c>
      <c r="J150" t="s">
        <v>3</v>
      </c>
      <c r="K150" t="s">
        <v>35</v>
      </c>
      <c r="L150">
        <v>1371</v>
      </c>
      <c r="N150">
        <v>1013</v>
      </c>
      <c r="O150" t="s">
        <v>36</v>
      </c>
      <c r="P150" t="s">
        <v>36</v>
      </c>
      <c r="Q150">
        <v>1</v>
      </c>
      <c r="W150">
        <v>0</v>
      </c>
      <c r="X150">
        <v>864875641</v>
      </c>
      <c r="Y150">
        <f>(AT150*ROUND(0,7))</f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0</v>
      </c>
      <c r="AN150">
        <v>1</v>
      </c>
      <c r="AO150">
        <v>0</v>
      </c>
      <c r="AP150">
        <v>1</v>
      </c>
      <c r="AQ150">
        <v>0</v>
      </c>
      <c r="AR150">
        <v>0</v>
      </c>
      <c r="AS150" t="s">
        <v>3</v>
      </c>
      <c r="AT150">
        <v>0</v>
      </c>
      <c r="AU150" t="s">
        <v>37</v>
      </c>
      <c r="AV150">
        <v>0</v>
      </c>
      <c r="AW150">
        <v>2</v>
      </c>
      <c r="AX150">
        <v>312149395</v>
      </c>
      <c r="AY150">
        <v>1</v>
      </c>
      <c r="AZ150">
        <v>0</v>
      </c>
      <c r="BA150">
        <v>162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ROUND(Y150*Source!I173,7)</f>
        <v>0</v>
      </c>
      <c r="CY150">
        <f>AA150</f>
        <v>0</v>
      </c>
      <c r="CZ150">
        <f>AE150</f>
        <v>0</v>
      </c>
      <c r="DA150">
        <f>AI150</f>
        <v>1</v>
      </c>
      <c r="DB150">
        <f>ROUND((ROUND(AT150*CZ150,2)*ROUND(0,7)),6)</f>
        <v>0</v>
      </c>
      <c r="DC150">
        <f>ROUND((ROUND(AT150*AG150,2)*ROUND(0,7)),6)</f>
        <v>0</v>
      </c>
      <c r="DD150" t="s">
        <v>3</v>
      </c>
      <c r="DE150" t="s">
        <v>3</v>
      </c>
      <c r="DF150">
        <f t="shared" si="44"/>
        <v>0</v>
      </c>
      <c r="DG150">
        <f t="shared" ref="DG150:DG156" si="55">ROUND(ROUND(AF150,2)*CX150,2)</f>
        <v>0</v>
      </c>
      <c r="DH150">
        <f t="shared" si="48"/>
        <v>0</v>
      </c>
      <c r="DI150">
        <f t="shared" si="49"/>
        <v>0</v>
      </c>
      <c r="DJ150">
        <f>DF150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ROW(Source!A173)</f>
        <v>173</v>
      </c>
      <c r="B151">
        <v>312147598</v>
      </c>
      <c r="C151">
        <v>312149382</v>
      </c>
      <c r="D151">
        <v>277565250</v>
      </c>
      <c r="E151">
        <v>109</v>
      </c>
      <c r="F151">
        <v>1</v>
      </c>
      <c r="G151">
        <v>1</v>
      </c>
      <c r="H151">
        <v>3</v>
      </c>
      <c r="I151" t="s">
        <v>39</v>
      </c>
      <c r="J151" t="s">
        <v>3</v>
      </c>
      <c r="K151" t="s">
        <v>40</v>
      </c>
      <c r="L151">
        <v>1371</v>
      </c>
      <c r="N151">
        <v>1013</v>
      </c>
      <c r="O151" t="s">
        <v>36</v>
      </c>
      <c r="P151" t="s">
        <v>36</v>
      </c>
      <c r="Q151">
        <v>1</v>
      </c>
      <c r="W151">
        <v>0</v>
      </c>
      <c r="X151">
        <v>-1890832814</v>
      </c>
      <c r="Y151">
        <f>(AT151*ROUND(0,7))</f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0</v>
      </c>
      <c r="AN151">
        <v>1</v>
      </c>
      <c r="AO151">
        <v>0</v>
      </c>
      <c r="AP151">
        <v>1</v>
      </c>
      <c r="AQ151">
        <v>0</v>
      </c>
      <c r="AR151">
        <v>0</v>
      </c>
      <c r="AS151" t="s">
        <v>3</v>
      </c>
      <c r="AT151">
        <v>0</v>
      </c>
      <c r="AU151" t="s">
        <v>37</v>
      </c>
      <c r="AV151">
        <v>0</v>
      </c>
      <c r="AW151">
        <v>2</v>
      </c>
      <c r="AX151">
        <v>312149396</v>
      </c>
      <c r="AY151">
        <v>1</v>
      </c>
      <c r="AZ151">
        <v>0</v>
      </c>
      <c r="BA151">
        <v>163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ROUND(Y151*Source!I173,7)</f>
        <v>0</v>
      </c>
      <c r="CY151">
        <f>AA151</f>
        <v>0</v>
      </c>
      <c r="CZ151">
        <f>AE151</f>
        <v>0</v>
      </c>
      <c r="DA151">
        <f>AI151</f>
        <v>1</v>
      </c>
      <c r="DB151">
        <f>ROUND((ROUND(AT151*CZ151,2)*ROUND(0,7)),6)</f>
        <v>0</v>
      </c>
      <c r="DC151">
        <f>ROUND((ROUND(AT151*AG151,2)*ROUND(0,7)),6)</f>
        <v>0</v>
      </c>
      <c r="DD151" t="s">
        <v>3</v>
      </c>
      <c r="DE151" t="s">
        <v>3</v>
      </c>
      <c r="DF151">
        <f t="shared" ref="DF151:DF182" si="56">ROUND(ROUND(AE151,2)*CX151,2)</f>
        <v>0</v>
      </c>
      <c r="DG151">
        <f t="shared" si="55"/>
        <v>0</v>
      </c>
      <c r="DH151">
        <f t="shared" si="48"/>
        <v>0</v>
      </c>
      <c r="DI151">
        <f t="shared" si="49"/>
        <v>0</v>
      </c>
      <c r="DJ151">
        <f>DF151</f>
        <v>0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ROW(Source!A211)</f>
        <v>211</v>
      </c>
      <c r="B152">
        <v>312147598</v>
      </c>
      <c r="C152">
        <v>312149521</v>
      </c>
      <c r="D152">
        <v>277560257</v>
      </c>
      <c r="E152">
        <v>109</v>
      </c>
      <c r="F152">
        <v>1</v>
      </c>
      <c r="G152">
        <v>1</v>
      </c>
      <c r="H152">
        <v>1</v>
      </c>
      <c r="I152" t="s">
        <v>540</v>
      </c>
      <c r="J152" t="s">
        <v>3</v>
      </c>
      <c r="K152" t="s">
        <v>541</v>
      </c>
      <c r="L152">
        <v>1191</v>
      </c>
      <c r="N152">
        <v>1013</v>
      </c>
      <c r="O152" t="s">
        <v>497</v>
      </c>
      <c r="P152" t="s">
        <v>497</v>
      </c>
      <c r="Q152">
        <v>1</v>
      </c>
      <c r="W152">
        <v>0</v>
      </c>
      <c r="X152">
        <v>388411409</v>
      </c>
      <c r="Y152">
        <f t="shared" ref="Y152:Y197" si="57">AT152</f>
        <v>0.61</v>
      </c>
      <c r="AA152">
        <v>0</v>
      </c>
      <c r="AB152">
        <v>0</v>
      </c>
      <c r="AC152">
        <v>0</v>
      </c>
      <c r="AD152">
        <v>406.64</v>
      </c>
      <c r="AE152">
        <v>0</v>
      </c>
      <c r="AF152">
        <v>0</v>
      </c>
      <c r="AG152">
        <v>0</v>
      </c>
      <c r="AH152">
        <v>406.64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0</v>
      </c>
      <c r="AP152">
        <v>1</v>
      </c>
      <c r="AQ152">
        <v>1</v>
      </c>
      <c r="AR152">
        <v>0</v>
      </c>
      <c r="AS152" t="s">
        <v>3</v>
      </c>
      <c r="AT152">
        <v>0.61</v>
      </c>
      <c r="AU152" t="s">
        <v>3</v>
      </c>
      <c r="AV152">
        <v>1</v>
      </c>
      <c r="AW152">
        <v>2</v>
      </c>
      <c r="AX152">
        <v>312149525</v>
      </c>
      <c r="AY152">
        <v>1</v>
      </c>
      <c r="AZ152">
        <v>0</v>
      </c>
      <c r="BA152">
        <v>164</v>
      </c>
      <c r="BB152">
        <v>1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248.0504</v>
      </c>
      <c r="BN152">
        <v>0.61</v>
      </c>
      <c r="BO152">
        <v>0</v>
      </c>
      <c r="BP152">
        <v>1</v>
      </c>
      <c r="BQ152">
        <v>0</v>
      </c>
      <c r="BR152">
        <v>0</v>
      </c>
      <c r="BS152">
        <v>0</v>
      </c>
      <c r="BT152">
        <v>248.0504</v>
      </c>
      <c r="BU152">
        <v>0.61</v>
      </c>
      <c r="BV152">
        <v>0</v>
      </c>
      <c r="BW152">
        <v>1</v>
      </c>
      <c r="CU152">
        <f>ROUND(AT152*Source!I211*AH152*AL152,2)</f>
        <v>744.15</v>
      </c>
      <c r="CV152">
        <f>ROUND(Y152*Source!I211,7)</f>
        <v>1.83</v>
      </c>
      <c r="CW152">
        <v>0</v>
      </c>
      <c r="CX152">
        <f>ROUND(Y152*Source!I211,7)</f>
        <v>1.83</v>
      </c>
      <c r="CY152">
        <f>AD152</f>
        <v>406.64</v>
      </c>
      <c r="CZ152">
        <f>AH152</f>
        <v>406.64</v>
      </c>
      <c r="DA152">
        <f>AL152</f>
        <v>1</v>
      </c>
      <c r="DB152">
        <f t="shared" ref="DB152:DB197" si="58">ROUND(ROUND(AT152*CZ152,2),6)</f>
        <v>248.05</v>
      </c>
      <c r="DC152">
        <f t="shared" ref="DC152:DC197" si="59">ROUND(ROUND(AT152*AG152,2),6)</f>
        <v>0</v>
      </c>
      <c r="DD152" t="s">
        <v>3</v>
      </c>
      <c r="DE152" t="s">
        <v>3</v>
      </c>
      <c r="DF152">
        <f t="shared" si="56"/>
        <v>0</v>
      </c>
      <c r="DG152">
        <f t="shared" si="55"/>
        <v>0</v>
      </c>
      <c r="DH152">
        <f t="shared" si="48"/>
        <v>0</v>
      </c>
      <c r="DI152">
        <f t="shared" si="49"/>
        <v>744.15</v>
      </c>
      <c r="DJ152">
        <f>DI152</f>
        <v>744.15</v>
      </c>
      <c r="DK152">
        <v>1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ROW(Source!A211)</f>
        <v>211</v>
      </c>
      <c r="B153">
        <v>312147598</v>
      </c>
      <c r="C153">
        <v>312149521</v>
      </c>
      <c r="D153">
        <v>277560491</v>
      </c>
      <c r="E153">
        <v>109</v>
      </c>
      <c r="F153">
        <v>1</v>
      </c>
      <c r="G153">
        <v>1</v>
      </c>
      <c r="H153">
        <v>1</v>
      </c>
      <c r="I153" t="s">
        <v>495</v>
      </c>
      <c r="J153" t="s">
        <v>3</v>
      </c>
      <c r="K153" t="s">
        <v>496</v>
      </c>
      <c r="L153">
        <v>1191</v>
      </c>
      <c r="N153">
        <v>1013</v>
      </c>
      <c r="O153" t="s">
        <v>497</v>
      </c>
      <c r="P153" t="s">
        <v>497</v>
      </c>
      <c r="Q153">
        <v>1</v>
      </c>
      <c r="W153">
        <v>0</v>
      </c>
      <c r="X153">
        <v>-1417349443</v>
      </c>
      <c r="Y153">
        <f t="shared" si="57"/>
        <v>0.03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0</v>
      </c>
      <c r="AP153">
        <v>1</v>
      </c>
      <c r="AQ153">
        <v>1</v>
      </c>
      <c r="AR153">
        <v>0</v>
      </c>
      <c r="AS153" t="s">
        <v>3</v>
      </c>
      <c r="AT153">
        <v>0.03</v>
      </c>
      <c r="AU153" t="s">
        <v>3</v>
      </c>
      <c r="AV153">
        <v>2</v>
      </c>
      <c r="AW153">
        <v>2</v>
      </c>
      <c r="AX153">
        <v>312149526</v>
      </c>
      <c r="AY153">
        <v>1</v>
      </c>
      <c r="AZ153">
        <v>0</v>
      </c>
      <c r="BA153">
        <v>165</v>
      </c>
      <c r="BB153">
        <v>1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ROUND(Y153*Source!I211,7)</f>
        <v>0.09</v>
      </c>
      <c r="CY153">
        <f>AD153</f>
        <v>0</v>
      </c>
      <c r="CZ153">
        <f>AH153</f>
        <v>0</v>
      </c>
      <c r="DA153">
        <f>AL153</f>
        <v>1</v>
      </c>
      <c r="DB153">
        <f t="shared" si="58"/>
        <v>0</v>
      </c>
      <c r="DC153">
        <f t="shared" si="59"/>
        <v>0</v>
      </c>
      <c r="DD153" t="s">
        <v>3</v>
      </c>
      <c r="DE153" t="s">
        <v>3</v>
      </c>
      <c r="DF153">
        <f t="shared" si="56"/>
        <v>0</v>
      </c>
      <c r="DG153">
        <f t="shared" si="55"/>
        <v>0</v>
      </c>
      <c r="DH153">
        <f t="shared" si="48"/>
        <v>0</v>
      </c>
      <c r="DI153">
        <f t="shared" si="49"/>
        <v>0</v>
      </c>
      <c r="DJ153">
        <f>DI153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ROW(Source!A211)</f>
        <v>211</v>
      </c>
      <c r="B154">
        <v>312147598</v>
      </c>
      <c r="C154">
        <v>312149521</v>
      </c>
      <c r="D154">
        <v>277945805</v>
      </c>
      <c r="E154">
        <v>1</v>
      </c>
      <c r="F154">
        <v>1</v>
      </c>
      <c r="G154">
        <v>1</v>
      </c>
      <c r="H154">
        <v>2</v>
      </c>
      <c r="I154" t="s">
        <v>509</v>
      </c>
      <c r="J154" t="s">
        <v>510</v>
      </c>
      <c r="K154" t="s">
        <v>511</v>
      </c>
      <c r="L154">
        <v>1368</v>
      </c>
      <c r="N154">
        <v>1011</v>
      </c>
      <c r="O154" t="s">
        <v>309</v>
      </c>
      <c r="P154" t="s">
        <v>309</v>
      </c>
      <c r="Q154">
        <v>1</v>
      </c>
      <c r="W154">
        <v>0</v>
      </c>
      <c r="X154">
        <v>721652621</v>
      </c>
      <c r="Y154">
        <f t="shared" si="57"/>
        <v>0.03</v>
      </c>
      <c r="AA154">
        <v>0</v>
      </c>
      <c r="AB154">
        <v>544.70000000000005</v>
      </c>
      <c r="AC154">
        <v>477.98</v>
      </c>
      <c r="AD154">
        <v>0</v>
      </c>
      <c r="AE154">
        <v>0</v>
      </c>
      <c r="AF154">
        <v>544.70000000000005</v>
      </c>
      <c r="AG154">
        <v>477.98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0</v>
      </c>
      <c r="AP154">
        <v>1</v>
      </c>
      <c r="AQ154">
        <v>1</v>
      </c>
      <c r="AR154">
        <v>0</v>
      </c>
      <c r="AS154" t="s">
        <v>3</v>
      </c>
      <c r="AT154">
        <v>0.03</v>
      </c>
      <c r="AU154" t="s">
        <v>3</v>
      </c>
      <c r="AV154">
        <v>1</v>
      </c>
      <c r="AW154">
        <v>2</v>
      </c>
      <c r="AX154">
        <v>312149527</v>
      </c>
      <c r="AY154">
        <v>1</v>
      </c>
      <c r="AZ154">
        <v>0</v>
      </c>
      <c r="BA154">
        <v>166</v>
      </c>
      <c r="BB154">
        <v>1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16.341000000000001</v>
      </c>
      <c r="BL154">
        <v>14.339399999999999</v>
      </c>
      <c r="BM154">
        <v>0</v>
      </c>
      <c r="BN154">
        <v>0</v>
      </c>
      <c r="BO154">
        <v>0.03</v>
      </c>
      <c r="BP154">
        <v>1</v>
      </c>
      <c r="BQ154">
        <v>0</v>
      </c>
      <c r="BR154">
        <v>16.341000000000001</v>
      </c>
      <c r="BS154">
        <v>14.339399999999999</v>
      </c>
      <c r="BT154">
        <v>0</v>
      </c>
      <c r="BU154">
        <v>0</v>
      </c>
      <c r="BV154">
        <v>0.03</v>
      </c>
      <c r="BW154">
        <v>1</v>
      </c>
      <c r="CV154">
        <v>0</v>
      </c>
      <c r="CW154">
        <f>ROUND(Y154*Source!I211*DO154,7)</f>
        <v>0.09</v>
      </c>
      <c r="CX154">
        <f>ROUND(Y154*Source!I211,7)</f>
        <v>0.09</v>
      </c>
      <c r="CY154">
        <f>AB154</f>
        <v>544.70000000000005</v>
      </c>
      <c r="CZ154">
        <f>AF154</f>
        <v>544.70000000000005</v>
      </c>
      <c r="DA154">
        <f>AJ154</f>
        <v>1</v>
      </c>
      <c r="DB154">
        <f t="shared" si="58"/>
        <v>16.34</v>
      </c>
      <c r="DC154">
        <f t="shared" si="59"/>
        <v>14.34</v>
      </c>
      <c r="DD154" t="s">
        <v>3</v>
      </c>
      <c r="DE154" t="s">
        <v>3</v>
      </c>
      <c r="DF154">
        <f t="shared" si="56"/>
        <v>0</v>
      </c>
      <c r="DG154">
        <f t="shared" si="55"/>
        <v>49.02</v>
      </c>
      <c r="DH154">
        <f t="shared" si="48"/>
        <v>43.02</v>
      </c>
      <c r="DI154">
        <f t="shared" si="49"/>
        <v>0</v>
      </c>
      <c r="DJ154">
        <f>DG154+DH154</f>
        <v>92.04</v>
      </c>
      <c r="DK154">
        <v>1</v>
      </c>
      <c r="DL154" t="s">
        <v>508</v>
      </c>
      <c r="DM154">
        <v>4</v>
      </c>
      <c r="DN154" t="s">
        <v>497</v>
      </c>
      <c r="DO154">
        <v>1</v>
      </c>
    </row>
    <row r="155" spans="1:119" x14ac:dyDescent="0.2">
      <c r="A155">
        <f>ROW(Source!A212)</f>
        <v>212</v>
      </c>
      <c r="B155">
        <v>312147598</v>
      </c>
      <c r="C155">
        <v>312149528</v>
      </c>
      <c r="D155">
        <v>277560289</v>
      </c>
      <c r="E155">
        <v>109</v>
      </c>
      <c r="F155">
        <v>1</v>
      </c>
      <c r="G155">
        <v>1</v>
      </c>
      <c r="H155">
        <v>1</v>
      </c>
      <c r="I155" t="s">
        <v>538</v>
      </c>
      <c r="J155" t="s">
        <v>3</v>
      </c>
      <c r="K155" t="s">
        <v>539</v>
      </c>
      <c r="L155">
        <v>1191</v>
      </c>
      <c r="N155">
        <v>1013</v>
      </c>
      <c r="O155" t="s">
        <v>497</v>
      </c>
      <c r="P155" t="s">
        <v>497</v>
      </c>
      <c r="Q155">
        <v>1</v>
      </c>
      <c r="W155">
        <v>0</v>
      </c>
      <c r="X155">
        <v>1893946532</v>
      </c>
      <c r="Y155">
        <f t="shared" si="57"/>
        <v>1.27</v>
      </c>
      <c r="AA155">
        <v>0</v>
      </c>
      <c r="AB155">
        <v>0</v>
      </c>
      <c r="AC155">
        <v>0</v>
      </c>
      <c r="AD155">
        <v>451.23</v>
      </c>
      <c r="AE155">
        <v>0</v>
      </c>
      <c r="AF155">
        <v>0</v>
      </c>
      <c r="AG155">
        <v>0</v>
      </c>
      <c r="AH155">
        <v>451.23</v>
      </c>
      <c r="AI155">
        <v>1</v>
      </c>
      <c r="AJ155">
        <v>1</v>
      </c>
      <c r="AK155">
        <v>1</v>
      </c>
      <c r="AL155">
        <v>1</v>
      </c>
      <c r="AM155">
        <v>-2</v>
      </c>
      <c r="AN155">
        <v>0</v>
      </c>
      <c r="AO155">
        <v>0</v>
      </c>
      <c r="AP155">
        <v>1</v>
      </c>
      <c r="AQ155">
        <v>1</v>
      </c>
      <c r="AR155">
        <v>0</v>
      </c>
      <c r="AS155" t="s">
        <v>3</v>
      </c>
      <c r="AT155">
        <v>1.27</v>
      </c>
      <c r="AU155" t="s">
        <v>3</v>
      </c>
      <c r="AV155">
        <v>1</v>
      </c>
      <c r="AW155">
        <v>2</v>
      </c>
      <c r="AX155">
        <v>312149533</v>
      </c>
      <c r="AY155">
        <v>1</v>
      </c>
      <c r="AZ155">
        <v>0</v>
      </c>
      <c r="BA155">
        <v>167</v>
      </c>
      <c r="BB155">
        <v>1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573.06209999999999</v>
      </c>
      <c r="BN155">
        <v>1.27</v>
      </c>
      <c r="BO155">
        <v>0</v>
      </c>
      <c r="BP155">
        <v>1</v>
      </c>
      <c r="BQ155">
        <v>0</v>
      </c>
      <c r="BR155">
        <v>0</v>
      </c>
      <c r="BS155">
        <v>0</v>
      </c>
      <c r="BT155">
        <v>573.06209999999999</v>
      </c>
      <c r="BU155">
        <v>1.27</v>
      </c>
      <c r="BV155">
        <v>0</v>
      </c>
      <c r="BW155">
        <v>1</v>
      </c>
      <c r="CU155">
        <f>ROUND(AT155*Source!I212*AH155*AL155,2)</f>
        <v>1719.19</v>
      </c>
      <c r="CV155">
        <f>ROUND(Y155*Source!I212,7)</f>
        <v>3.81</v>
      </c>
      <c r="CW155">
        <v>0</v>
      </c>
      <c r="CX155">
        <f>ROUND(Y155*Source!I212,7)</f>
        <v>3.81</v>
      </c>
      <c r="CY155">
        <f>AD155</f>
        <v>451.23</v>
      </c>
      <c r="CZ155">
        <f>AH155</f>
        <v>451.23</v>
      </c>
      <c r="DA155">
        <f>AL155</f>
        <v>1</v>
      </c>
      <c r="DB155">
        <f t="shared" si="58"/>
        <v>573.05999999999995</v>
      </c>
      <c r="DC155">
        <f t="shared" si="59"/>
        <v>0</v>
      </c>
      <c r="DD155" t="s">
        <v>3</v>
      </c>
      <c r="DE155" t="s">
        <v>3</v>
      </c>
      <c r="DF155">
        <f t="shared" si="56"/>
        <v>0</v>
      </c>
      <c r="DG155">
        <f t="shared" si="55"/>
        <v>0</v>
      </c>
      <c r="DH155">
        <f t="shared" si="48"/>
        <v>0</v>
      </c>
      <c r="DI155">
        <f t="shared" si="49"/>
        <v>1719.19</v>
      </c>
      <c r="DJ155">
        <f>DI155</f>
        <v>1719.19</v>
      </c>
      <c r="DK155">
        <v>1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ROW(Source!A212)</f>
        <v>212</v>
      </c>
      <c r="B156">
        <v>312147598</v>
      </c>
      <c r="C156">
        <v>312149528</v>
      </c>
      <c r="D156">
        <v>277560491</v>
      </c>
      <c r="E156">
        <v>109</v>
      </c>
      <c r="F156">
        <v>1</v>
      </c>
      <c r="G156">
        <v>1</v>
      </c>
      <c r="H156">
        <v>1</v>
      </c>
      <c r="I156" t="s">
        <v>495</v>
      </c>
      <c r="J156" t="s">
        <v>3</v>
      </c>
      <c r="K156" t="s">
        <v>496</v>
      </c>
      <c r="L156">
        <v>1191</v>
      </c>
      <c r="N156">
        <v>1013</v>
      </c>
      <c r="O156" t="s">
        <v>497</v>
      </c>
      <c r="P156" t="s">
        <v>497</v>
      </c>
      <c r="Q156">
        <v>1</v>
      </c>
      <c r="W156">
        <v>0</v>
      </c>
      <c r="X156">
        <v>-1417349443</v>
      </c>
      <c r="Y156">
        <f t="shared" si="57"/>
        <v>0.13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-2</v>
      </c>
      <c r="AN156">
        <v>0</v>
      </c>
      <c r="AO156">
        <v>0</v>
      </c>
      <c r="AP156">
        <v>1</v>
      </c>
      <c r="AQ156">
        <v>1</v>
      </c>
      <c r="AR156">
        <v>0</v>
      </c>
      <c r="AS156" t="s">
        <v>3</v>
      </c>
      <c r="AT156">
        <v>0.13</v>
      </c>
      <c r="AU156" t="s">
        <v>3</v>
      </c>
      <c r="AV156">
        <v>2</v>
      </c>
      <c r="AW156">
        <v>2</v>
      </c>
      <c r="AX156">
        <v>312149534</v>
      </c>
      <c r="AY156">
        <v>1</v>
      </c>
      <c r="AZ156">
        <v>0</v>
      </c>
      <c r="BA156">
        <v>168</v>
      </c>
      <c r="BB156">
        <v>1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ROUND(Y156*Source!I212,7)</f>
        <v>0.39</v>
      </c>
      <c r="CY156">
        <f>AD156</f>
        <v>0</v>
      </c>
      <c r="CZ156">
        <f>AH156</f>
        <v>0</v>
      </c>
      <c r="DA156">
        <f>AL156</f>
        <v>1</v>
      </c>
      <c r="DB156">
        <f t="shared" si="58"/>
        <v>0</v>
      </c>
      <c r="DC156">
        <f t="shared" si="59"/>
        <v>0</v>
      </c>
      <c r="DD156" t="s">
        <v>3</v>
      </c>
      <c r="DE156" t="s">
        <v>3</v>
      </c>
      <c r="DF156">
        <f t="shared" si="56"/>
        <v>0</v>
      </c>
      <c r="DG156">
        <f t="shared" si="55"/>
        <v>0</v>
      </c>
      <c r="DH156">
        <f t="shared" si="48"/>
        <v>0</v>
      </c>
      <c r="DI156">
        <f t="shared" si="49"/>
        <v>0</v>
      </c>
      <c r="DJ156">
        <f>DI156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ROW(Source!A212)</f>
        <v>212</v>
      </c>
      <c r="B157">
        <v>312147598</v>
      </c>
      <c r="C157">
        <v>312149528</v>
      </c>
      <c r="D157">
        <v>277944868</v>
      </c>
      <c r="E157">
        <v>1</v>
      </c>
      <c r="F157">
        <v>1</v>
      </c>
      <c r="G157">
        <v>1</v>
      </c>
      <c r="H157">
        <v>2</v>
      </c>
      <c r="I157" t="s">
        <v>505</v>
      </c>
      <c r="J157" t="s">
        <v>506</v>
      </c>
      <c r="K157" t="s">
        <v>507</v>
      </c>
      <c r="L157">
        <v>1368</v>
      </c>
      <c r="N157">
        <v>1011</v>
      </c>
      <c r="O157" t="s">
        <v>309</v>
      </c>
      <c r="P157" t="s">
        <v>309</v>
      </c>
      <c r="Q157">
        <v>1</v>
      </c>
      <c r="W157">
        <v>0</v>
      </c>
      <c r="X157">
        <v>412917512</v>
      </c>
      <c r="Y157">
        <f t="shared" si="57"/>
        <v>0.06</v>
      </c>
      <c r="AA157">
        <v>0</v>
      </c>
      <c r="AB157">
        <v>436.88</v>
      </c>
      <c r="AC157">
        <v>477.98</v>
      </c>
      <c r="AD157">
        <v>0</v>
      </c>
      <c r="AE157">
        <v>0</v>
      </c>
      <c r="AF157">
        <v>346.73</v>
      </c>
      <c r="AG157">
        <v>477.98</v>
      </c>
      <c r="AH157">
        <v>0</v>
      </c>
      <c r="AI157">
        <v>1</v>
      </c>
      <c r="AJ157">
        <v>1.26</v>
      </c>
      <c r="AK157">
        <v>1</v>
      </c>
      <c r="AL157">
        <v>1</v>
      </c>
      <c r="AM157">
        <v>2</v>
      </c>
      <c r="AN157">
        <v>0</v>
      </c>
      <c r="AO157">
        <v>0</v>
      </c>
      <c r="AP157">
        <v>1</v>
      </c>
      <c r="AQ157">
        <v>1</v>
      </c>
      <c r="AR157">
        <v>0</v>
      </c>
      <c r="AS157" t="s">
        <v>3</v>
      </c>
      <c r="AT157">
        <v>0.06</v>
      </c>
      <c r="AU157" t="s">
        <v>3</v>
      </c>
      <c r="AV157">
        <v>1</v>
      </c>
      <c r="AW157">
        <v>2</v>
      </c>
      <c r="AX157">
        <v>312149535</v>
      </c>
      <c r="AY157">
        <v>1</v>
      </c>
      <c r="AZ157">
        <v>0</v>
      </c>
      <c r="BA157">
        <v>169</v>
      </c>
      <c r="BB157">
        <v>1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20.803799999999999</v>
      </c>
      <c r="BL157">
        <v>28.678799999999999</v>
      </c>
      <c r="BM157">
        <v>0</v>
      </c>
      <c r="BN157">
        <v>0</v>
      </c>
      <c r="BO157">
        <v>0.06</v>
      </c>
      <c r="BP157">
        <v>1</v>
      </c>
      <c r="BQ157">
        <v>0</v>
      </c>
      <c r="BR157">
        <v>20.803799999999999</v>
      </c>
      <c r="BS157">
        <v>28.678799999999999</v>
      </c>
      <c r="BT157">
        <v>0</v>
      </c>
      <c r="BU157">
        <v>0</v>
      </c>
      <c r="BV157">
        <v>0.06</v>
      </c>
      <c r="BW157">
        <v>1</v>
      </c>
      <c r="CV157">
        <v>0</v>
      </c>
      <c r="CW157">
        <f>ROUND(Y157*Source!I212*DO157,7)</f>
        <v>0.18</v>
      </c>
      <c r="CX157">
        <f>ROUND(Y157*Source!I212,7)</f>
        <v>0.18</v>
      </c>
      <c r="CY157">
        <f>AB157</f>
        <v>436.88</v>
      </c>
      <c r="CZ157">
        <f>AF157</f>
        <v>346.73</v>
      </c>
      <c r="DA157">
        <f>AJ157</f>
        <v>1.26</v>
      </c>
      <c r="DB157">
        <f t="shared" si="58"/>
        <v>20.8</v>
      </c>
      <c r="DC157">
        <f t="shared" si="59"/>
        <v>28.68</v>
      </c>
      <c r="DD157" t="s">
        <v>3</v>
      </c>
      <c r="DE157" t="s">
        <v>3</v>
      </c>
      <c r="DF157">
        <f t="shared" si="56"/>
        <v>0</v>
      </c>
      <c r="DG157">
        <f>ROUND(ROUND(AF157*AJ157,2)*CX157,2)</f>
        <v>78.64</v>
      </c>
      <c r="DH157">
        <f t="shared" si="48"/>
        <v>86.04</v>
      </c>
      <c r="DI157">
        <f t="shared" si="49"/>
        <v>0</v>
      </c>
      <c r="DJ157">
        <f>DG157+DH157</f>
        <v>164.68</v>
      </c>
      <c r="DK157">
        <v>1</v>
      </c>
      <c r="DL157" t="s">
        <v>508</v>
      </c>
      <c r="DM157">
        <v>4</v>
      </c>
      <c r="DN157" t="s">
        <v>497</v>
      </c>
      <c r="DO157">
        <v>1</v>
      </c>
    </row>
    <row r="158" spans="1:119" x14ac:dyDescent="0.2">
      <c r="A158">
        <f>ROW(Source!A212)</f>
        <v>212</v>
      </c>
      <c r="B158">
        <v>312147598</v>
      </c>
      <c r="C158">
        <v>312149528</v>
      </c>
      <c r="D158">
        <v>277945805</v>
      </c>
      <c r="E158">
        <v>1</v>
      </c>
      <c r="F158">
        <v>1</v>
      </c>
      <c r="G158">
        <v>1</v>
      </c>
      <c r="H158">
        <v>2</v>
      </c>
      <c r="I158" t="s">
        <v>509</v>
      </c>
      <c r="J158" t="s">
        <v>510</v>
      </c>
      <c r="K158" t="s">
        <v>511</v>
      </c>
      <c r="L158">
        <v>1368</v>
      </c>
      <c r="N158">
        <v>1011</v>
      </c>
      <c r="O158" t="s">
        <v>309</v>
      </c>
      <c r="P158" t="s">
        <v>309</v>
      </c>
      <c r="Q158">
        <v>1</v>
      </c>
      <c r="W158">
        <v>0</v>
      </c>
      <c r="X158">
        <v>721652621</v>
      </c>
      <c r="Y158">
        <f t="shared" si="57"/>
        <v>7.0000000000000007E-2</v>
      </c>
      <c r="AA158">
        <v>0</v>
      </c>
      <c r="AB158">
        <v>544.70000000000005</v>
      </c>
      <c r="AC158">
        <v>477.98</v>
      </c>
      <c r="AD158">
        <v>0</v>
      </c>
      <c r="AE158">
        <v>0</v>
      </c>
      <c r="AF158">
        <v>544.70000000000005</v>
      </c>
      <c r="AG158">
        <v>477.98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0</v>
      </c>
      <c r="AP158">
        <v>1</v>
      </c>
      <c r="AQ158">
        <v>1</v>
      </c>
      <c r="AR158">
        <v>0</v>
      </c>
      <c r="AS158" t="s">
        <v>3</v>
      </c>
      <c r="AT158">
        <v>7.0000000000000007E-2</v>
      </c>
      <c r="AU158" t="s">
        <v>3</v>
      </c>
      <c r="AV158">
        <v>1</v>
      </c>
      <c r="AW158">
        <v>2</v>
      </c>
      <c r="AX158">
        <v>312149536</v>
      </c>
      <c r="AY158">
        <v>1</v>
      </c>
      <c r="AZ158">
        <v>0</v>
      </c>
      <c r="BA158">
        <v>170</v>
      </c>
      <c r="BB158">
        <v>1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38.129000000000005</v>
      </c>
      <c r="BL158">
        <v>33.458600000000004</v>
      </c>
      <c r="BM158">
        <v>0</v>
      </c>
      <c r="BN158">
        <v>0</v>
      </c>
      <c r="BO158">
        <v>7.0000000000000007E-2</v>
      </c>
      <c r="BP158">
        <v>1</v>
      </c>
      <c r="BQ158">
        <v>0</v>
      </c>
      <c r="BR158">
        <v>38.129000000000005</v>
      </c>
      <c r="BS158">
        <v>33.458600000000004</v>
      </c>
      <c r="BT158">
        <v>0</v>
      </c>
      <c r="BU158">
        <v>0</v>
      </c>
      <c r="BV158">
        <v>7.0000000000000007E-2</v>
      </c>
      <c r="BW158">
        <v>1</v>
      </c>
      <c r="CV158">
        <v>0</v>
      </c>
      <c r="CW158">
        <f>ROUND(Y158*Source!I212*DO158,7)</f>
        <v>0.21</v>
      </c>
      <c r="CX158">
        <f>ROUND(Y158*Source!I212,7)</f>
        <v>0.21</v>
      </c>
      <c r="CY158">
        <f>AB158</f>
        <v>544.70000000000005</v>
      </c>
      <c r="CZ158">
        <f>AF158</f>
        <v>544.70000000000005</v>
      </c>
      <c r="DA158">
        <f>AJ158</f>
        <v>1</v>
      </c>
      <c r="DB158">
        <f t="shared" si="58"/>
        <v>38.130000000000003</v>
      </c>
      <c r="DC158">
        <f t="shared" si="59"/>
        <v>33.46</v>
      </c>
      <c r="DD158" t="s">
        <v>3</v>
      </c>
      <c r="DE158" t="s">
        <v>3</v>
      </c>
      <c r="DF158">
        <f t="shared" si="56"/>
        <v>0</v>
      </c>
      <c r="DG158">
        <f t="shared" ref="DG158:DG163" si="60">ROUND(ROUND(AF158,2)*CX158,2)</f>
        <v>114.39</v>
      </c>
      <c r="DH158">
        <f t="shared" si="48"/>
        <v>100.38</v>
      </c>
      <c r="DI158">
        <f t="shared" si="49"/>
        <v>0</v>
      </c>
      <c r="DJ158">
        <f>DG158+DH158</f>
        <v>214.76999999999998</v>
      </c>
      <c r="DK158">
        <v>1</v>
      </c>
      <c r="DL158" t="s">
        <v>508</v>
      </c>
      <c r="DM158">
        <v>4</v>
      </c>
      <c r="DN158" t="s">
        <v>497</v>
      </c>
      <c r="DO158">
        <v>1</v>
      </c>
    </row>
    <row r="159" spans="1:119" x14ac:dyDescent="0.2">
      <c r="A159">
        <f>ROW(Source!A213)</f>
        <v>213</v>
      </c>
      <c r="B159">
        <v>312147598</v>
      </c>
      <c r="C159">
        <v>312149543</v>
      </c>
      <c r="D159">
        <v>277560257</v>
      </c>
      <c r="E159">
        <v>109</v>
      </c>
      <c r="F159">
        <v>1</v>
      </c>
      <c r="G159">
        <v>1</v>
      </c>
      <c r="H159">
        <v>1</v>
      </c>
      <c r="I159" t="s">
        <v>540</v>
      </c>
      <c r="J159" t="s">
        <v>3</v>
      </c>
      <c r="K159" t="s">
        <v>541</v>
      </c>
      <c r="L159">
        <v>1191</v>
      </c>
      <c r="N159">
        <v>1013</v>
      </c>
      <c r="O159" t="s">
        <v>497</v>
      </c>
      <c r="P159" t="s">
        <v>497</v>
      </c>
      <c r="Q159">
        <v>1</v>
      </c>
      <c r="W159">
        <v>0</v>
      </c>
      <c r="X159">
        <v>388411409</v>
      </c>
      <c r="Y159">
        <f t="shared" si="57"/>
        <v>0.61</v>
      </c>
      <c r="AA159">
        <v>0</v>
      </c>
      <c r="AB159">
        <v>0</v>
      </c>
      <c r="AC159">
        <v>0</v>
      </c>
      <c r="AD159">
        <v>406.64</v>
      </c>
      <c r="AE159">
        <v>0</v>
      </c>
      <c r="AF159">
        <v>0</v>
      </c>
      <c r="AG159">
        <v>0</v>
      </c>
      <c r="AH159">
        <v>406.64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0</v>
      </c>
      <c r="AP159">
        <v>1</v>
      </c>
      <c r="AQ159">
        <v>1</v>
      </c>
      <c r="AR159">
        <v>0</v>
      </c>
      <c r="AS159" t="s">
        <v>3</v>
      </c>
      <c r="AT159">
        <v>0.61</v>
      </c>
      <c r="AU159" t="s">
        <v>3</v>
      </c>
      <c r="AV159">
        <v>1</v>
      </c>
      <c r="AW159">
        <v>2</v>
      </c>
      <c r="AX159">
        <v>312149547</v>
      </c>
      <c r="AY159">
        <v>1</v>
      </c>
      <c r="AZ159">
        <v>0</v>
      </c>
      <c r="BA159">
        <v>177</v>
      </c>
      <c r="BB159">
        <v>1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248.0504</v>
      </c>
      <c r="BN159">
        <v>0.61</v>
      </c>
      <c r="BO159">
        <v>0</v>
      </c>
      <c r="BP159">
        <v>1</v>
      </c>
      <c r="BQ159">
        <v>0</v>
      </c>
      <c r="BR159">
        <v>0</v>
      </c>
      <c r="BS159">
        <v>0</v>
      </c>
      <c r="BT159">
        <v>248.0504</v>
      </c>
      <c r="BU159">
        <v>0.61</v>
      </c>
      <c r="BV159">
        <v>0</v>
      </c>
      <c r="BW159">
        <v>1</v>
      </c>
      <c r="CU159">
        <f>ROUND(AT159*Source!I213*AH159*AL159,2)</f>
        <v>2480.5</v>
      </c>
      <c r="CV159">
        <f>ROUND(Y159*Source!I213,7)</f>
        <v>6.1</v>
      </c>
      <c r="CW159">
        <v>0</v>
      </c>
      <c r="CX159">
        <f>ROUND(Y159*Source!I213,7)</f>
        <v>6.1</v>
      </c>
      <c r="CY159">
        <f>AD159</f>
        <v>406.64</v>
      </c>
      <c r="CZ159">
        <f>AH159</f>
        <v>406.64</v>
      </c>
      <c r="DA159">
        <f>AL159</f>
        <v>1</v>
      </c>
      <c r="DB159">
        <f t="shared" si="58"/>
        <v>248.05</v>
      </c>
      <c r="DC159">
        <f t="shared" si="59"/>
        <v>0</v>
      </c>
      <c r="DD159" t="s">
        <v>3</v>
      </c>
      <c r="DE159" t="s">
        <v>3</v>
      </c>
      <c r="DF159">
        <f t="shared" si="56"/>
        <v>0</v>
      </c>
      <c r="DG159">
        <f t="shared" si="60"/>
        <v>0</v>
      </c>
      <c r="DH159">
        <f t="shared" si="48"/>
        <v>0</v>
      </c>
      <c r="DI159">
        <f t="shared" si="49"/>
        <v>2480.5</v>
      </c>
      <c r="DJ159">
        <f>DI159</f>
        <v>2480.5</v>
      </c>
      <c r="DK159">
        <v>1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ROW(Source!A213)</f>
        <v>213</v>
      </c>
      <c r="B160">
        <v>312147598</v>
      </c>
      <c r="C160">
        <v>312149543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495</v>
      </c>
      <c r="J160" t="s">
        <v>3</v>
      </c>
      <c r="K160" t="s">
        <v>496</v>
      </c>
      <c r="L160">
        <v>1191</v>
      </c>
      <c r="N160">
        <v>1013</v>
      </c>
      <c r="O160" t="s">
        <v>497</v>
      </c>
      <c r="P160" t="s">
        <v>497</v>
      </c>
      <c r="Q160">
        <v>1</v>
      </c>
      <c r="W160">
        <v>0</v>
      </c>
      <c r="X160">
        <v>-1417349443</v>
      </c>
      <c r="Y160">
        <f t="shared" si="57"/>
        <v>0.03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M160">
        <v>-2</v>
      </c>
      <c r="AN160">
        <v>0</v>
      </c>
      <c r="AO160">
        <v>0</v>
      </c>
      <c r="AP160">
        <v>1</v>
      </c>
      <c r="AQ160">
        <v>1</v>
      </c>
      <c r="AR160">
        <v>0</v>
      </c>
      <c r="AS160" t="s">
        <v>3</v>
      </c>
      <c r="AT160">
        <v>0.03</v>
      </c>
      <c r="AU160" t="s">
        <v>3</v>
      </c>
      <c r="AV160">
        <v>2</v>
      </c>
      <c r="AW160">
        <v>2</v>
      </c>
      <c r="AX160">
        <v>312149548</v>
      </c>
      <c r="AY160">
        <v>1</v>
      </c>
      <c r="AZ160">
        <v>0</v>
      </c>
      <c r="BA160">
        <v>178</v>
      </c>
      <c r="BB160">
        <v>1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ROUND(Y160*Source!I213,7)</f>
        <v>0.3</v>
      </c>
      <c r="CY160">
        <f>AD160</f>
        <v>0</v>
      </c>
      <c r="CZ160">
        <f>AH160</f>
        <v>0</v>
      </c>
      <c r="DA160">
        <f>AL160</f>
        <v>1</v>
      </c>
      <c r="DB160">
        <f t="shared" si="58"/>
        <v>0</v>
      </c>
      <c r="DC160">
        <f t="shared" si="59"/>
        <v>0</v>
      </c>
      <c r="DD160" t="s">
        <v>3</v>
      </c>
      <c r="DE160" t="s">
        <v>3</v>
      </c>
      <c r="DF160">
        <f t="shared" si="56"/>
        <v>0</v>
      </c>
      <c r="DG160">
        <f t="shared" si="60"/>
        <v>0</v>
      </c>
      <c r="DH160">
        <f t="shared" si="48"/>
        <v>0</v>
      </c>
      <c r="DI160">
        <f t="shared" si="49"/>
        <v>0</v>
      </c>
      <c r="DJ160">
        <f>DI160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ROW(Source!A213)</f>
        <v>213</v>
      </c>
      <c r="B161">
        <v>312147598</v>
      </c>
      <c r="C161">
        <v>312149543</v>
      </c>
      <c r="D161">
        <v>277945805</v>
      </c>
      <c r="E161">
        <v>1</v>
      </c>
      <c r="F161">
        <v>1</v>
      </c>
      <c r="G161">
        <v>1</v>
      </c>
      <c r="H161">
        <v>2</v>
      </c>
      <c r="I161" t="s">
        <v>509</v>
      </c>
      <c r="J161" t="s">
        <v>510</v>
      </c>
      <c r="K161" t="s">
        <v>511</v>
      </c>
      <c r="L161">
        <v>1368</v>
      </c>
      <c r="N161">
        <v>1011</v>
      </c>
      <c r="O161" t="s">
        <v>309</v>
      </c>
      <c r="P161" t="s">
        <v>309</v>
      </c>
      <c r="Q161">
        <v>1</v>
      </c>
      <c r="W161">
        <v>0</v>
      </c>
      <c r="X161">
        <v>721652621</v>
      </c>
      <c r="Y161">
        <f t="shared" si="57"/>
        <v>0.03</v>
      </c>
      <c r="AA161">
        <v>0</v>
      </c>
      <c r="AB161">
        <v>544.70000000000005</v>
      </c>
      <c r="AC161">
        <v>477.98</v>
      </c>
      <c r="AD161">
        <v>0</v>
      </c>
      <c r="AE161">
        <v>0</v>
      </c>
      <c r="AF161">
        <v>544.70000000000005</v>
      </c>
      <c r="AG161">
        <v>477.98</v>
      </c>
      <c r="AH161">
        <v>0</v>
      </c>
      <c r="AI161">
        <v>1</v>
      </c>
      <c r="AJ161">
        <v>1</v>
      </c>
      <c r="AK161">
        <v>1</v>
      </c>
      <c r="AL161">
        <v>1</v>
      </c>
      <c r="AM161">
        <v>-2</v>
      </c>
      <c r="AN161">
        <v>0</v>
      </c>
      <c r="AO161">
        <v>0</v>
      </c>
      <c r="AP161">
        <v>1</v>
      </c>
      <c r="AQ161">
        <v>1</v>
      </c>
      <c r="AR161">
        <v>0</v>
      </c>
      <c r="AS161" t="s">
        <v>3</v>
      </c>
      <c r="AT161">
        <v>0.03</v>
      </c>
      <c r="AU161" t="s">
        <v>3</v>
      </c>
      <c r="AV161">
        <v>1</v>
      </c>
      <c r="AW161">
        <v>2</v>
      </c>
      <c r="AX161">
        <v>312149549</v>
      </c>
      <c r="AY161">
        <v>1</v>
      </c>
      <c r="AZ161">
        <v>0</v>
      </c>
      <c r="BA161">
        <v>179</v>
      </c>
      <c r="BB161">
        <v>1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16.341000000000001</v>
      </c>
      <c r="BL161">
        <v>14.339399999999999</v>
      </c>
      <c r="BM161">
        <v>0</v>
      </c>
      <c r="BN161">
        <v>0</v>
      </c>
      <c r="BO161">
        <v>0.03</v>
      </c>
      <c r="BP161">
        <v>1</v>
      </c>
      <c r="BQ161">
        <v>0</v>
      </c>
      <c r="BR161">
        <v>16.341000000000001</v>
      </c>
      <c r="BS161">
        <v>14.339399999999999</v>
      </c>
      <c r="BT161">
        <v>0</v>
      </c>
      <c r="BU161">
        <v>0</v>
      </c>
      <c r="BV161">
        <v>0.03</v>
      </c>
      <c r="BW161">
        <v>1</v>
      </c>
      <c r="CV161">
        <v>0</v>
      </c>
      <c r="CW161">
        <f>ROUND(Y161*Source!I213*DO161,7)</f>
        <v>0.3</v>
      </c>
      <c r="CX161">
        <f>ROUND(Y161*Source!I213,7)</f>
        <v>0.3</v>
      </c>
      <c r="CY161">
        <f>AB161</f>
        <v>544.70000000000005</v>
      </c>
      <c r="CZ161">
        <f>AF161</f>
        <v>544.70000000000005</v>
      </c>
      <c r="DA161">
        <f>AJ161</f>
        <v>1</v>
      </c>
      <c r="DB161">
        <f t="shared" si="58"/>
        <v>16.34</v>
      </c>
      <c r="DC161">
        <f t="shared" si="59"/>
        <v>14.34</v>
      </c>
      <c r="DD161" t="s">
        <v>3</v>
      </c>
      <c r="DE161" t="s">
        <v>3</v>
      </c>
      <c r="DF161">
        <f t="shared" si="56"/>
        <v>0</v>
      </c>
      <c r="DG161">
        <f t="shared" si="60"/>
        <v>163.41</v>
      </c>
      <c r="DH161">
        <f t="shared" si="48"/>
        <v>143.38999999999999</v>
      </c>
      <c r="DI161">
        <f t="shared" si="49"/>
        <v>0</v>
      </c>
      <c r="DJ161">
        <f>DG161+DH161</f>
        <v>306.79999999999995</v>
      </c>
      <c r="DK161">
        <v>1</v>
      </c>
      <c r="DL161" t="s">
        <v>508</v>
      </c>
      <c r="DM161">
        <v>4</v>
      </c>
      <c r="DN161" t="s">
        <v>497</v>
      </c>
      <c r="DO161">
        <v>1</v>
      </c>
    </row>
    <row r="162" spans="1:119" x14ac:dyDescent="0.2">
      <c r="A162">
        <f>ROW(Source!A214)</f>
        <v>214</v>
      </c>
      <c r="B162">
        <v>312147598</v>
      </c>
      <c r="C162">
        <v>312149550</v>
      </c>
      <c r="D162">
        <v>277560289</v>
      </c>
      <c r="E162">
        <v>109</v>
      </c>
      <c r="F162">
        <v>1</v>
      </c>
      <c r="G162">
        <v>1</v>
      </c>
      <c r="H162">
        <v>1</v>
      </c>
      <c r="I162" t="s">
        <v>538</v>
      </c>
      <c r="J162" t="s">
        <v>3</v>
      </c>
      <c r="K162" t="s">
        <v>539</v>
      </c>
      <c r="L162">
        <v>1191</v>
      </c>
      <c r="N162">
        <v>1013</v>
      </c>
      <c r="O162" t="s">
        <v>497</v>
      </c>
      <c r="P162" t="s">
        <v>497</v>
      </c>
      <c r="Q162">
        <v>1</v>
      </c>
      <c r="W162">
        <v>0</v>
      </c>
      <c r="X162">
        <v>1893946532</v>
      </c>
      <c r="Y162">
        <f t="shared" si="57"/>
        <v>1.27</v>
      </c>
      <c r="AA162">
        <v>0</v>
      </c>
      <c r="AB162">
        <v>0</v>
      </c>
      <c r="AC162">
        <v>0</v>
      </c>
      <c r="AD162">
        <v>451.23</v>
      </c>
      <c r="AE162">
        <v>0</v>
      </c>
      <c r="AF162">
        <v>0</v>
      </c>
      <c r="AG162">
        <v>0</v>
      </c>
      <c r="AH162">
        <v>451.23</v>
      </c>
      <c r="AI162">
        <v>1</v>
      </c>
      <c r="AJ162">
        <v>1</v>
      </c>
      <c r="AK162">
        <v>1</v>
      </c>
      <c r="AL162">
        <v>1</v>
      </c>
      <c r="AM162">
        <v>-2</v>
      </c>
      <c r="AN162">
        <v>0</v>
      </c>
      <c r="AO162">
        <v>0</v>
      </c>
      <c r="AP162">
        <v>1</v>
      </c>
      <c r="AQ162">
        <v>1</v>
      </c>
      <c r="AR162">
        <v>0</v>
      </c>
      <c r="AS162" t="s">
        <v>3</v>
      </c>
      <c r="AT162">
        <v>1.27</v>
      </c>
      <c r="AU162" t="s">
        <v>3</v>
      </c>
      <c r="AV162">
        <v>1</v>
      </c>
      <c r="AW162">
        <v>2</v>
      </c>
      <c r="AX162">
        <v>312149555</v>
      </c>
      <c r="AY162">
        <v>1</v>
      </c>
      <c r="AZ162">
        <v>0</v>
      </c>
      <c r="BA162">
        <v>180</v>
      </c>
      <c r="BB162">
        <v>1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573.06209999999999</v>
      </c>
      <c r="BN162">
        <v>1.27</v>
      </c>
      <c r="BO162">
        <v>0</v>
      </c>
      <c r="BP162">
        <v>1</v>
      </c>
      <c r="BQ162">
        <v>0</v>
      </c>
      <c r="BR162">
        <v>0</v>
      </c>
      <c r="BS162">
        <v>0</v>
      </c>
      <c r="BT162">
        <v>573.06209999999999</v>
      </c>
      <c r="BU162">
        <v>1.27</v>
      </c>
      <c r="BV162">
        <v>0</v>
      </c>
      <c r="BW162">
        <v>1</v>
      </c>
      <c r="CU162">
        <f>ROUND(AT162*Source!I214*AH162*AL162,2)</f>
        <v>5730.62</v>
      </c>
      <c r="CV162">
        <f>ROUND(Y162*Source!I214,7)</f>
        <v>12.7</v>
      </c>
      <c r="CW162">
        <v>0</v>
      </c>
      <c r="CX162">
        <f>ROUND(Y162*Source!I214,7)</f>
        <v>12.7</v>
      </c>
      <c r="CY162">
        <f>AD162</f>
        <v>451.23</v>
      </c>
      <c r="CZ162">
        <f>AH162</f>
        <v>451.23</v>
      </c>
      <c r="DA162">
        <f>AL162</f>
        <v>1</v>
      </c>
      <c r="DB162">
        <f t="shared" si="58"/>
        <v>573.05999999999995</v>
      </c>
      <c r="DC162">
        <f t="shared" si="59"/>
        <v>0</v>
      </c>
      <c r="DD162" t="s">
        <v>3</v>
      </c>
      <c r="DE162" t="s">
        <v>3</v>
      </c>
      <c r="DF162">
        <f t="shared" si="56"/>
        <v>0</v>
      </c>
      <c r="DG162">
        <f t="shared" si="60"/>
        <v>0</v>
      </c>
      <c r="DH162">
        <f t="shared" si="48"/>
        <v>0</v>
      </c>
      <c r="DI162">
        <f t="shared" si="49"/>
        <v>5730.62</v>
      </c>
      <c r="DJ162">
        <f>DI162</f>
        <v>5730.62</v>
      </c>
      <c r="DK162">
        <v>1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ROW(Source!A214)</f>
        <v>214</v>
      </c>
      <c r="B163">
        <v>312147598</v>
      </c>
      <c r="C163">
        <v>312149550</v>
      </c>
      <c r="D163">
        <v>277560491</v>
      </c>
      <c r="E163">
        <v>109</v>
      </c>
      <c r="F163">
        <v>1</v>
      </c>
      <c r="G163">
        <v>1</v>
      </c>
      <c r="H163">
        <v>1</v>
      </c>
      <c r="I163" t="s">
        <v>495</v>
      </c>
      <c r="J163" t="s">
        <v>3</v>
      </c>
      <c r="K163" t="s">
        <v>496</v>
      </c>
      <c r="L163">
        <v>1191</v>
      </c>
      <c r="N163">
        <v>1013</v>
      </c>
      <c r="O163" t="s">
        <v>497</v>
      </c>
      <c r="P163" t="s">
        <v>497</v>
      </c>
      <c r="Q163">
        <v>1</v>
      </c>
      <c r="W163">
        <v>0</v>
      </c>
      <c r="X163">
        <v>-1417349443</v>
      </c>
      <c r="Y163">
        <f t="shared" si="57"/>
        <v>0.13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0</v>
      </c>
      <c r="AP163">
        <v>1</v>
      </c>
      <c r="AQ163">
        <v>1</v>
      </c>
      <c r="AR163">
        <v>0</v>
      </c>
      <c r="AS163" t="s">
        <v>3</v>
      </c>
      <c r="AT163">
        <v>0.13</v>
      </c>
      <c r="AU163" t="s">
        <v>3</v>
      </c>
      <c r="AV163">
        <v>2</v>
      </c>
      <c r="AW163">
        <v>2</v>
      </c>
      <c r="AX163">
        <v>312149556</v>
      </c>
      <c r="AY163">
        <v>1</v>
      </c>
      <c r="AZ163">
        <v>0</v>
      </c>
      <c r="BA163">
        <v>181</v>
      </c>
      <c r="BB163">
        <v>1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ROUND(Y163*Source!I214,7)</f>
        <v>1.3</v>
      </c>
      <c r="CY163">
        <f>AD163</f>
        <v>0</v>
      </c>
      <c r="CZ163">
        <f>AH163</f>
        <v>0</v>
      </c>
      <c r="DA163">
        <f>AL163</f>
        <v>1</v>
      </c>
      <c r="DB163">
        <f t="shared" si="58"/>
        <v>0</v>
      </c>
      <c r="DC163">
        <f t="shared" si="59"/>
        <v>0</v>
      </c>
      <c r="DD163" t="s">
        <v>3</v>
      </c>
      <c r="DE163" t="s">
        <v>3</v>
      </c>
      <c r="DF163">
        <f t="shared" si="56"/>
        <v>0</v>
      </c>
      <c r="DG163">
        <f t="shared" si="60"/>
        <v>0</v>
      </c>
      <c r="DH163">
        <f t="shared" si="48"/>
        <v>0</v>
      </c>
      <c r="DI163">
        <f t="shared" si="49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ROW(Source!A214)</f>
        <v>214</v>
      </c>
      <c r="B164">
        <v>312147598</v>
      </c>
      <c r="C164">
        <v>312149550</v>
      </c>
      <c r="D164">
        <v>277944868</v>
      </c>
      <c r="E164">
        <v>1</v>
      </c>
      <c r="F164">
        <v>1</v>
      </c>
      <c r="G164">
        <v>1</v>
      </c>
      <c r="H164">
        <v>2</v>
      </c>
      <c r="I164" t="s">
        <v>505</v>
      </c>
      <c r="J164" t="s">
        <v>506</v>
      </c>
      <c r="K164" t="s">
        <v>507</v>
      </c>
      <c r="L164">
        <v>1368</v>
      </c>
      <c r="N164">
        <v>1011</v>
      </c>
      <c r="O164" t="s">
        <v>309</v>
      </c>
      <c r="P164" t="s">
        <v>309</v>
      </c>
      <c r="Q164">
        <v>1</v>
      </c>
      <c r="W164">
        <v>0</v>
      </c>
      <c r="X164">
        <v>412917512</v>
      </c>
      <c r="Y164">
        <f t="shared" si="57"/>
        <v>0.06</v>
      </c>
      <c r="AA164">
        <v>0</v>
      </c>
      <c r="AB164">
        <v>436.88</v>
      </c>
      <c r="AC164">
        <v>477.98</v>
      </c>
      <c r="AD164">
        <v>0</v>
      </c>
      <c r="AE164">
        <v>0</v>
      </c>
      <c r="AF164">
        <v>346.73</v>
      </c>
      <c r="AG164">
        <v>477.98</v>
      </c>
      <c r="AH164">
        <v>0</v>
      </c>
      <c r="AI164">
        <v>1</v>
      </c>
      <c r="AJ164">
        <v>1.26</v>
      </c>
      <c r="AK164">
        <v>1</v>
      </c>
      <c r="AL164">
        <v>1</v>
      </c>
      <c r="AM164">
        <v>2</v>
      </c>
      <c r="AN164">
        <v>0</v>
      </c>
      <c r="AO164">
        <v>0</v>
      </c>
      <c r="AP164">
        <v>1</v>
      </c>
      <c r="AQ164">
        <v>1</v>
      </c>
      <c r="AR164">
        <v>0</v>
      </c>
      <c r="AS164" t="s">
        <v>3</v>
      </c>
      <c r="AT164">
        <v>0.06</v>
      </c>
      <c r="AU164" t="s">
        <v>3</v>
      </c>
      <c r="AV164">
        <v>1</v>
      </c>
      <c r="AW164">
        <v>2</v>
      </c>
      <c r="AX164">
        <v>312149557</v>
      </c>
      <c r="AY164">
        <v>1</v>
      </c>
      <c r="AZ164">
        <v>0</v>
      </c>
      <c r="BA164">
        <v>182</v>
      </c>
      <c r="BB164">
        <v>1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20.803799999999999</v>
      </c>
      <c r="BL164">
        <v>28.678799999999999</v>
      </c>
      <c r="BM164">
        <v>0</v>
      </c>
      <c r="BN164">
        <v>0</v>
      </c>
      <c r="BO164">
        <v>0.06</v>
      </c>
      <c r="BP164">
        <v>1</v>
      </c>
      <c r="BQ164">
        <v>0</v>
      </c>
      <c r="BR164">
        <v>20.803799999999999</v>
      </c>
      <c r="BS164">
        <v>28.678799999999999</v>
      </c>
      <c r="BT164">
        <v>0</v>
      </c>
      <c r="BU164">
        <v>0</v>
      </c>
      <c r="BV164">
        <v>0.06</v>
      </c>
      <c r="BW164">
        <v>1</v>
      </c>
      <c r="CV164">
        <v>0</v>
      </c>
      <c r="CW164">
        <f>ROUND(Y164*Source!I214*DO164,7)</f>
        <v>0.6</v>
      </c>
      <c r="CX164">
        <f>ROUND(Y164*Source!I214,7)</f>
        <v>0.6</v>
      </c>
      <c r="CY164">
        <f>AB164</f>
        <v>436.88</v>
      </c>
      <c r="CZ164">
        <f>AF164</f>
        <v>346.73</v>
      </c>
      <c r="DA164">
        <f>AJ164</f>
        <v>1.26</v>
      </c>
      <c r="DB164">
        <f t="shared" si="58"/>
        <v>20.8</v>
      </c>
      <c r="DC164">
        <f t="shared" si="59"/>
        <v>28.68</v>
      </c>
      <c r="DD164" t="s">
        <v>3</v>
      </c>
      <c r="DE164" t="s">
        <v>3</v>
      </c>
      <c r="DF164">
        <f t="shared" si="56"/>
        <v>0</v>
      </c>
      <c r="DG164">
        <f>ROUND(ROUND(AF164*AJ164,2)*CX164,2)</f>
        <v>262.13</v>
      </c>
      <c r="DH164">
        <f t="shared" si="48"/>
        <v>286.79000000000002</v>
      </c>
      <c r="DI164">
        <f t="shared" si="49"/>
        <v>0</v>
      </c>
      <c r="DJ164">
        <f>DG164+DH164</f>
        <v>548.92000000000007</v>
      </c>
      <c r="DK164">
        <v>1</v>
      </c>
      <c r="DL164" t="s">
        <v>508</v>
      </c>
      <c r="DM164">
        <v>4</v>
      </c>
      <c r="DN164" t="s">
        <v>497</v>
      </c>
      <c r="DO164">
        <v>1</v>
      </c>
    </row>
    <row r="165" spans="1:119" x14ac:dyDescent="0.2">
      <c r="A165">
        <f>ROW(Source!A214)</f>
        <v>214</v>
      </c>
      <c r="B165">
        <v>312147598</v>
      </c>
      <c r="C165">
        <v>312149550</v>
      </c>
      <c r="D165">
        <v>277945805</v>
      </c>
      <c r="E165">
        <v>1</v>
      </c>
      <c r="F165">
        <v>1</v>
      </c>
      <c r="G165">
        <v>1</v>
      </c>
      <c r="H165">
        <v>2</v>
      </c>
      <c r="I165" t="s">
        <v>509</v>
      </c>
      <c r="J165" t="s">
        <v>510</v>
      </c>
      <c r="K165" t="s">
        <v>511</v>
      </c>
      <c r="L165">
        <v>1368</v>
      </c>
      <c r="N165">
        <v>1011</v>
      </c>
      <c r="O165" t="s">
        <v>309</v>
      </c>
      <c r="P165" t="s">
        <v>309</v>
      </c>
      <c r="Q165">
        <v>1</v>
      </c>
      <c r="W165">
        <v>0</v>
      </c>
      <c r="X165">
        <v>721652621</v>
      </c>
      <c r="Y165">
        <f t="shared" si="57"/>
        <v>7.0000000000000007E-2</v>
      </c>
      <c r="AA165">
        <v>0</v>
      </c>
      <c r="AB165">
        <v>544.70000000000005</v>
      </c>
      <c r="AC165">
        <v>477.98</v>
      </c>
      <c r="AD165">
        <v>0</v>
      </c>
      <c r="AE165">
        <v>0</v>
      </c>
      <c r="AF165">
        <v>544.70000000000005</v>
      </c>
      <c r="AG165">
        <v>477.98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0</v>
      </c>
      <c r="AP165">
        <v>1</v>
      </c>
      <c r="AQ165">
        <v>1</v>
      </c>
      <c r="AR165">
        <v>0</v>
      </c>
      <c r="AS165" t="s">
        <v>3</v>
      </c>
      <c r="AT165">
        <v>7.0000000000000007E-2</v>
      </c>
      <c r="AU165" t="s">
        <v>3</v>
      </c>
      <c r="AV165">
        <v>1</v>
      </c>
      <c r="AW165">
        <v>2</v>
      </c>
      <c r="AX165">
        <v>312149558</v>
      </c>
      <c r="AY165">
        <v>1</v>
      </c>
      <c r="AZ165">
        <v>0</v>
      </c>
      <c r="BA165">
        <v>183</v>
      </c>
      <c r="BB165">
        <v>1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38.129000000000005</v>
      </c>
      <c r="BL165">
        <v>33.458600000000004</v>
      </c>
      <c r="BM165">
        <v>0</v>
      </c>
      <c r="BN165">
        <v>0</v>
      </c>
      <c r="BO165">
        <v>7.0000000000000007E-2</v>
      </c>
      <c r="BP165">
        <v>1</v>
      </c>
      <c r="BQ165">
        <v>0</v>
      </c>
      <c r="BR165">
        <v>38.129000000000005</v>
      </c>
      <c r="BS165">
        <v>33.458600000000004</v>
      </c>
      <c r="BT165">
        <v>0</v>
      </c>
      <c r="BU165">
        <v>0</v>
      </c>
      <c r="BV165">
        <v>7.0000000000000007E-2</v>
      </c>
      <c r="BW165">
        <v>1</v>
      </c>
      <c r="CV165">
        <v>0</v>
      </c>
      <c r="CW165">
        <f>ROUND(Y165*Source!I214*DO165,7)</f>
        <v>0.7</v>
      </c>
      <c r="CX165">
        <f>ROUND(Y165*Source!I214,7)</f>
        <v>0.7</v>
      </c>
      <c r="CY165">
        <f>AB165</f>
        <v>544.70000000000005</v>
      </c>
      <c r="CZ165">
        <f>AF165</f>
        <v>544.70000000000005</v>
      </c>
      <c r="DA165">
        <f>AJ165</f>
        <v>1</v>
      </c>
      <c r="DB165">
        <f t="shared" si="58"/>
        <v>38.130000000000003</v>
      </c>
      <c r="DC165">
        <f t="shared" si="59"/>
        <v>33.46</v>
      </c>
      <c r="DD165" t="s">
        <v>3</v>
      </c>
      <c r="DE165" t="s">
        <v>3</v>
      </c>
      <c r="DF165">
        <f t="shared" si="56"/>
        <v>0</v>
      </c>
      <c r="DG165">
        <f>ROUND(ROUND(AF165,2)*CX165,2)</f>
        <v>381.29</v>
      </c>
      <c r="DH165">
        <f t="shared" si="48"/>
        <v>334.59</v>
      </c>
      <c r="DI165">
        <f t="shared" si="49"/>
        <v>0</v>
      </c>
      <c r="DJ165">
        <f>DG165+DH165</f>
        <v>715.88</v>
      </c>
      <c r="DK165">
        <v>1</v>
      </c>
      <c r="DL165" t="s">
        <v>508</v>
      </c>
      <c r="DM165">
        <v>4</v>
      </c>
      <c r="DN165" t="s">
        <v>497</v>
      </c>
      <c r="DO165">
        <v>1</v>
      </c>
    </row>
    <row r="166" spans="1:119" x14ac:dyDescent="0.2">
      <c r="A166">
        <f>ROW(Source!A250)</f>
        <v>250</v>
      </c>
      <c r="B166">
        <v>312147598</v>
      </c>
      <c r="C166">
        <v>312149565</v>
      </c>
      <c r="D166">
        <v>277560270</v>
      </c>
      <c r="E166">
        <v>109</v>
      </c>
      <c r="F166">
        <v>1</v>
      </c>
      <c r="G166">
        <v>1</v>
      </c>
      <c r="H166">
        <v>1</v>
      </c>
      <c r="I166" t="s">
        <v>542</v>
      </c>
      <c r="J166" t="s">
        <v>3</v>
      </c>
      <c r="K166" t="s">
        <v>543</v>
      </c>
      <c r="L166">
        <v>1191</v>
      </c>
      <c r="N166">
        <v>1013</v>
      </c>
      <c r="O166" t="s">
        <v>497</v>
      </c>
      <c r="P166" t="s">
        <v>497</v>
      </c>
      <c r="Q166">
        <v>1</v>
      </c>
      <c r="W166">
        <v>0</v>
      </c>
      <c r="X166">
        <v>246699258</v>
      </c>
      <c r="Y166">
        <f t="shared" si="57"/>
        <v>1.27</v>
      </c>
      <c r="AA166">
        <v>0</v>
      </c>
      <c r="AB166">
        <v>0</v>
      </c>
      <c r="AC166">
        <v>0</v>
      </c>
      <c r="AD166">
        <v>417.34</v>
      </c>
      <c r="AE166">
        <v>0</v>
      </c>
      <c r="AF166">
        <v>0</v>
      </c>
      <c r="AG166">
        <v>0</v>
      </c>
      <c r="AH166">
        <v>417.34</v>
      </c>
      <c r="AI166">
        <v>1</v>
      </c>
      <c r="AJ166">
        <v>1</v>
      </c>
      <c r="AK166">
        <v>1</v>
      </c>
      <c r="AL166">
        <v>1</v>
      </c>
      <c r="AM166">
        <v>-2</v>
      </c>
      <c r="AN166">
        <v>0</v>
      </c>
      <c r="AO166">
        <v>0</v>
      </c>
      <c r="AP166">
        <v>1</v>
      </c>
      <c r="AQ166">
        <v>1</v>
      </c>
      <c r="AR166">
        <v>0</v>
      </c>
      <c r="AS166" t="s">
        <v>3</v>
      </c>
      <c r="AT166">
        <v>1.27</v>
      </c>
      <c r="AU166" t="s">
        <v>3</v>
      </c>
      <c r="AV166">
        <v>1</v>
      </c>
      <c r="AW166">
        <v>2</v>
      </c>
      <c r="AX166">
        <v>312149570</v>
      </c>
      <c r="AY166">
        <v>1</v>
      </c>
      <c r="AZ166">
        <v>0</v>
      </c>
      <c r="BA166">
        <v>190</v>
      </c>
      <c r="BB166">
        <v>1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530.02179999999998</v>
      </c>
      <c r="BN166">
        <v>1.27</v>
      </c>
      <c r="BO166">
        <v>0</v>
      </c>
      <c r="BP166">
        <v>1</v>
      </c>
      <c r="BQ166">
        <v>0</v>
      </c>
      <c r="BR166">
        <v>0</v>
      </c>
      <c r="BS166">
        <v>0</v>
      </c>
      <c r="BT166">
        <v>530.02179999999998</v>
      </c>
      <c r="BU166">
        <v>1.27</v>
      </c>
      <c r="BV166">
        <v>0</v>
      </c>
      <c r="BW166">
        <v>1</v>
      </c>
      <c r="CU166">
        <f>ROUND(AT166*Source!I250*AH166*AL166,2)</f>
        <v>25441.05</v>
      </c>
      <c r="CV166">
        <f>ROUND(Y166*Source!I250,7)</f>
        <v>60.96</v>
      </c>
      <c r="CW166">
        <v>0</v>
      </c>
      <c r="CX166">
        <f>ROUND(Y166*Source!I250,7)</f>
        <v>60.96</v>
      </c>
      <c r="CY166">
        <f>AD166</f>
        <v>417.34</v>
      </c>
      <c r="CZ166">
        <f>AH166</f>
        <v>417.34</v>
      </c>
      <c r="DA166">
        <f>AL166</f>
        <v>1</v>
      </c>
      <c r="DB166">
        <f t="shared" si="58"/>
        <v>530.02</v>
      </c>
      <c r="DC166">
        <f t="shared" si="59"/>
        <v>0</v>
      </c>
      <c r="DD166" t="s">
        <v>3</v>
      </c>
      <c r="DE166" t="s">
        <v>3</v>
      </c>
      <c r="DF166">
        <f t="shared" si="56"/>
        <v>0</v>
      </c>
      <c r="DG166">
        <f>ROUND(ROUND(AF166,2)*CX166,2)</f>
        <v>0</v>
      </c>
      <c r="DH166">
        <f t="shared" si="48"/>
        <v>0</v>
      </c>
      <c r="DI166">
        <f t="shared" si="49"/>
        <v>25441.05</v>
      </c>
      <c r="DJ166">
        <f>DI166</f>
        <v>25441.05</v>
      </c>
      <c r="DK166">
        <v>1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ROW(Source!A250)</f>
        <v>250</v>
      </c>
      <c r="B167">
        <v>312147598</v>
      </c>
      <c r="C167">
        <v>312149565</v>
      </c>
      <c r="D167">
        <v>277560491</v>
      </c>
      <c r="E167">
        <v>109</v>
      </c>
      <c r="F167">
        <v>1</v>
      </c>
      <c r="G167">
        <v>1</v>
      </c>
      <c r="H167">
        <v>1</v>
      </c>
      <c r="I167" t="s">
        <v>495</v>
      </c>
      <c r="J167" t="s">
        <v>3</v>
      </c>
      <c r="K167" t="s">
        <v>496</v>
      </c>
      <c r="L167">
        <v>1191</v>
      </c>
      <c r="N167">
        <v>1013</v>
      </c>
      <c r="O167" t="s">
        <v>497</v>
      </c>
      <c r="P167" t="s">
        <v>497</v>
      </c>
      <c r="Q167">
        <v>1</v>
      </c>
      <c r="W167">
        <v>0</v>
      </c>
      <c r="X167">
        <v>-1417349443</v>
      </c>
      <c r="Y167">
        <f t="shared" si="57"/>
        <v>0.41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0</v>
      </c>
      <c r="AP167">
        <v>1</v>
      </c>
      <c r="AQ167">
        <v>1</v>
      </c>
      <c r="AR167">
        <v>0</v>
      </c>
      <c r="AS167" t="s">
        <v>3</v>
      </c>
      <c r="AT167">
        <v>0.41</v>
      </c>
      <c r="AU167" t="s">
        <v>3</v>
      </c>
      <c r="AV167">
        <v>2</v>
      </c>
      <c r="AW167">
        <v>2</v>
      </c>
      <c r="AX167">
        <v>312149571</v>
      </c>
      <c r="AY167">
        <v>1</v>
      </c>
      <c r="AZ167">
        <v>0</v>
      </c>
      <c r="BA167">
        <v>191</v>
      </c>
      <c r="BB167">
        <v>1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ROUND(Y167*Source!I250,7)</f>
        <v>19.68</v>
      </c>
      <c r="CY167">
        <f>AD167</f>
        <v>0</v>
      </c>
      <c r="CZ167">
        <f>AH167</f>
        <v>0</v>
      </c>
      <c r="DA167">
        <f>AL167</f>
        <v>1</v>
      </c>
      <c r="DB167">
        <f t="shared" si="58"/>
        <v>0</v>
      </c>
      <c r="DC167">
        <f t="shared" si="59"/>
        <v>0</v>
      </c>
      <c r="DD167" t="s">
        <v>3</v>
      </c>
      <c r="DE167" t="s">
        <v>3</v>
      </c>
      <c r="DF167">
        <f t="shared" si="56"/>
        <v>0</v>
      </c>
      <c r="DG167">
        <f>ROUND(ROUND(AF167,2)*CX167,2)</f>
        <v>0</v>
      </c>
      <c r="DH167">
        <f t="shared" si="48"/>
        <v>0</v>
      </c>
      <c r="DI167">
        <f t="shared" si="49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ROW(Source!A250)</f>
        <v>250</v>
      </c>
      <c r="B168">
        <v>312147598</v>
      </c>
      <c r="C168">
        <v>312149565</v>
      </c>
      <c r="D168">
        <v>277944868</v>
      </c>
      <c r="E168">
        <v>1</v>
      </c>
      <c r="F168">
        <v>1</v>
      </c>
      <c r="G168">
        <v>1</v>
      </c>
      <c r="H168">
        <v>2</v>
      </c>
      <c r="I168" t="s">
        <v>505</v>
      </c>
      <c r="J168" t="s">
        <v>506</v>
      </c>
      <c r="K168" t="s">
        <v>507</v>
      </c>
      <c r="L168">
        <v>1368</v>
      </c>
      <c r="N168">
        <v>1011</v>
      </c>
      <c r="O168" t="s">
        <v>309</v>
      </c>
      <c r="P168" t="s">
        <v>309</v>
      </c>
      <c r="Q168">
        <v>1</v>
      </c>
      <c r="W168">
        <v>0</v>
      </c>
      <c r="X168">
        <v>412917512</v>
      </c>
      <c r="Y168">
        <f t="shared" si="57"/>
        <v>0.35</v>
      </c>
      <c r="AA168">
        <v>0</v>
      </c>
      <c r="AB168">
        <v>436.88</v>
      </c>
      <c r="AC168">
        <v>477.98</v>
      </c>
      <c r="AD168">
        <v>0</v>
      </c>
      <c r="AE168">
        <v>0</v>
      </c>
      <c r="AF168">
        <v>346.73</v>
      </c>
      <c r="AG168">
        <v>477.98</v>
      </c>
      <c r="AH168">
        <v>0</v>
      </c>
      <c r="AI168">
        <v>1</v>
      </c>
      <c r="AJ168">
        <v>1.26</v>
      </c>
      <c r="AK168">
        <v>1</v>
      </c>
      <c r="AL168">
        <v>1</v>
      </c>
      <c r="AM168">
        <v>2</v>
      </c>
      <c r="AN168">
        <v>0</v>
      </c>
      <c r="AO168">
        <v>0</v>
      </c>
      <c r="AP168">
        <v>1</v>
      </c>
      <c r="AQ168">
        <v>1</v>
      </c>
      <c r="AR168">
        <v>0</v>
      </c>
      <c r="AS168" t="s">
        <v>3</v>
      </c>
      <c r="AT168">
        <v>0.35</v>
      </c>
      <c r="AU168" t="s">
        <v>3</v>
      </c>
      <c r="AV168">
        <v>1</v>
      </c>
      <c r="AW168">
        <v>2</v>
      </c>
      <c r="AX168">
        <v>312149572</v>
      </c>
      <c r="AY168">
        <v>1</v>
      </c>
      <c r="AZ168">
        <v>0</v>
      </c>
      <c r="BA168">
        <v>192</v>
      </c>
      <c r="BB168">
        <v>1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121.35549999999999</v>
      </c>
      <c r="BL168">
        <v>167.29300000000001</v>
      </c>
      <c r="BM168">
        <v>0</v>
      </c>
      <c r="BN168">
        <v>0</v>
      </c>
      <c r="BO168">
        <v>0.35</v>
      </c>
      <c r="BP168">
        <v>1</v>
      </c>
      <c r="BQ168">
        <v>0</v>
      </c>
      <c r="BR168">
        <v>121.35549999999999</v>
      </c>
      <c r="BS168">
        <v>167.29300000000001</v>
      </c>
      <c r="BT168">
        <v>0</v>
      </c>
      <c r="BU168">
        <v>0</v>
      </c>
      <c r="BV168">
        <v>0.35</v>
      </c>
      <c r="BW168">
        <v>1</v>
      </c>
      <c r="CV168">
        <v>0</v>
      </c>
      <c r="CW168">
        <f>ROUND(Y168*Source!I250*DO168,7)</f>
        <v>16.8</v>
      </c>
      <c r="CX168">
        <f>ROUND(Y168*Source!I250,7)</f>
        <v>16.8</v>
      </c>
      <c r="CY168">
        <f>AB168</f>
        <v>436.88</v>
      </c>
      <c r="CZ168">
        <f>AF168</f>
        <v>346.73</v>
      </c>
      <c r="DA168">
        <f>AJ168</f>
        <v>1.26</v>
      </c>
      <c r="DB168">
        <f t="shared" si="58"/>
        <v>121.36</v>
      </c>
      <c r="DC168">
        <f t="shared" si="59"/>
        <v>167.29</v>
      </c>
      <c r="DD168" t="s">
        <v>3</v>
      </c>
      <c r="DE168" t="s">
        <v>3</v>
      </c>
      <c r="DF168">
        <f t="shared" si="56"/>
        <v>0</v>
      </c>
      <c r="DG168">
        <f>ROUND(ROUND(AF168*AJ168,2)*CX168,2)</f>
        <v>7339.58</v>
      </c>
      <c r="DH168">
        <f t="shared" si="48"/>
        <v>8030.06</v>
      </c>
      <c r="DI168">
        <f t="shared" si="49"/>
        <v>0</v>
      </c>
      <c r="DJ168">
        <f>DG168+DH168</f>
        <v>15369.64</v>
      </c>
      <c r="DK168">
        <v>1</v>
      </c>
      <c r="DL168" t="s">
        <v>508</v>
      </c>
      <c r="DM168">
        <v>4</v>
      </c>
      <c r="DN168" t="s">
        <v>497</v>
      </c>
      <c r="DO168">
        <v>1</v>
      </c>
    </row>
    <row r="169" spans="1:119" x14ac:dyDescent="0.2">
      <c r="A169">
        <f>ROW(Source!A250)</f>
        <v>250</v>
      </c>
      <c r="B169">
        <v>312147598</v>
      </c>
      <c r="C169">
        <v>312149565</v>
      </c>
      <c r="D169">
        <v>277945805</v>
      </c>
      <c r="E169">
        <v>1</v>
      </c>
      <c r="F169">
        <v>1</v>
      </c>
      <c r="G169">
        <v>1</v>
      </c>
      <c r="H169">
        <v>2</v>
      </c>
      <c r="I169" t="s">
        <v>509</v>
      </c>
      <c r="J169" t="s">
        <v>510</v>
      </c>
      <c r="K169" t="s">
        <v>511</v>
      </c>
      <c r="L169">
        <v>1368</v>
      </c>
      <c r="N169">
        <v>1011</v>
      </c>
      <c r="O169" t="s">
        <v>309</v>
      </c>
      <c r="P169" t="s">
        <v>309</v>
      </c>
      <c r="Q169">
        <v>1</v>
      </c>
      <c r="W169">
        <v>0</v>
      </c>
      <c r="X169">
        <v>721652621</v>
      </c>
      <c r="Y169">
        <f t="shared" si="57"/>
        <v>0.06</v>
      </c>
      <c r="AA169">
        <v>0</v>
      </c>
      <c r="AB169">
        <v>544.70000000000005</v>
      </c>
      <c r="AC169">
        <v>477.98</v>
      </c>
      <c r="AD169">
        <v>0</v>
      </c>
      <c r="AE169">
        <v>0</v>
      </c>
      <c r="AF169">
        <v>544.70000000000005</v>
      </c>
      <c r="AG169">
        <v>477.98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0</v>
      </c>
      <c r="AP169">
        <v>1</v>
      </c>
      <c r="AQ169">
        <v>1</v>
      </c>
      <c r="AR169">
        <v>0</v>
      </c>
      <c r="AS169" t="s">
        <v>3</v>
      </c>
      <c r="AT169">
        <v>0.06</v>
      </c>
      <c r="AU169" t="s">
        <v>3</v>
      </c>
      <c r="AV169">
        <v>1</v>
      </c>
      <c r="AW169">
        <v>2</v>
      </c>
      <c r="AX169">
        <v>312149573</v>
      </c>
      <c r="AY169">
        <v>1</v>
      </c>
      <c r="AZ169">
        <v>0</v>
      </c>
      <c r="BA169">
        <v>193</v>
      </c>
      <c r="BB169">
        <v>1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32.682000000000002</v>
      </c>
      <c r="BL169">
        <v>28.678799999999999</v>
      </c>
      <c r="BM169">
        <v>0</v>
      </c>
      <c r="BN169">
        <v>0</v>
      </c>
      <c r="BO169">
        <v>0.06</v>
      </c>
      <c r="BP169">
        <v>1</v>
      </c>
      <c r="BQ169">
        <v>0</v>
      </c>
      <c r="BR169">
        <v>32.682000000000002</v>
      </c>
      <c r="BS169">
        <v>28.678799999999999</v>
      </c>
      <c r="BT169">
        <v>0</v>
      </c>
      <c r="BU169">
        <v>0</v>
      </c>
      <c r="BV169">
        <v>0.06</v>
      </c>
      <c r="BW169">
        <v>1</v>
      </c>
      <c r="CV169">
        <v>0</v>
      </c>
      <c r="CW169">
        <f>ROUND(Y169*Source!I250*DO169,7)</f>
        <v>2.88</v>
      </c>
      <c r="CX169">
        <f>ROUND(Y169*Source!I250,7)</f>
        <v>2.88</v>
      </c>
      <c r="CY169">
        <f>AB169</f>
        <v>544.70000000000005</v>
      </c>
      <c r="CZ169">
        <f>AF169</f>
        <v>544.70000000000005</v>
      </c>
      <c r="DA169">
        <f>AJ169</f>
        <v>1</v>
      </c>
      <c r="DB169">
        <f t="shared" si="58"/>
        <v>32.68</v>
      </c>
      <c r="DC169">
        <f t="shared" si="59"/>
        <v>28.68</v>
      </c>
      <c r="DD169" t="s">
        <v>3</v>
      </c>
      <c r="DE169" t="s">
        <v>3</v>
      </c>
      <c r="DF169">
        <f t="shared" si="56"/>
        <v>0</v>
      </c>
      <c r="DG169">
        <f>ROUND(ROUND(AF169,2)*CX169,2)</f>
        <v>1568.74</v>
      </c>
      <c r="DH169">
        <f t="shared" si="48"/>
        <v>1376.58</v>
      </c>
      <c r="DI169">
        <f t="shared" si="49"/>
        <v>0</v>
      </c>
      <c r="DJ169">
        <f>DG169+DH169</f>
        <v>2945.3199999999997</v>
      </c>
      <c r="DK169">
        <v>1</v>
      </c>
      <c r="DL169" t="s">
        <v>508</v>
      </c>
      <c r="DM169">
        <v>4</v>
      </c>
      <c r="DN169" t="s">
        <v>497</v>
      </c>
      <c r="DO169">
        <v>1</v>
      </c>
    </row>
    <row r="170" spans="1:119" x14ac:dyDescent="0.2">
      <c r="A170">
        <f>ROW(Source!A251)</f>
        <v>251</v>
      </c>
      <c r="B170">
        <v>312147598</v>
      </c>
      <c r="C170">
        <v>312149574</v>
      </c>
      <c r="D170">
        <v>277560259</v>
      </c>
      <c r="E170">
        <v>109</v>
      </c>
      <c r="F170">
        <v>1</v>
      </c>
      <c r="G170">
        <v>1</v>
      </c>
      <c r="H170">
        <v>1</v>
      </c>
      <c r="I170" t="s">
        <v>544</v>
      </c>
      <c r="J170" t="s">
        <v>3</v>
      </c>
      <c r="K170" t="s">
        <v>545</v>
      </c>
      <c r="L170">
        <v>1191</v>
      </c>
      <c r="N170">
        <v>1013</v>
      </c>
      <c r="O170" t="s">
        <v>497</v>
      </c>
      <c r="P170" t="s">
        <v>497</v>
      </c>
      <c r="Q170">
        <v>1</v>
      </c>
      <c r="W170">
        <v>0</v>
      </c>
      <c r="X170">
        <v>1149069633</v>
      </c>
      <c r="Y170">
        <f t="shared" si="57"/>
        <v>0.15</v>
      </c>
      <c r="AA170">
        <v>0</v>
      </c>
      <c r="AB170">
        <v>0</v>
      </c>
      <c r="AC170">
        <v>0</v>
      </c>
      <c r="AD170">
        <v>410.21</v>
      </c>
      <c r="AE170">
        <v>0</v>
      </c>
      <c r="AF170">
        <v>0</v>
      </c>
      <c r="AG170">
        <v>0</v>
      </c>
      <c r="AH170">
        <v>410.21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0</v>
      </c>
      <c r="AP170">
        <v>1</v>
      </c>
      <c r="AQ170">
        <v>1</v>
      </c>
      <c r="AR170">
        <v>0</v>
      </c>
      <c r="AS170" t="s">
        <v>3</v>
      </c>
      <c r="AT170">
        <v>0.15</v>
      </c>
      <c r="AU170" t="s">
        <v>3</v>
      </c>
      <c r="AV170">
        <v>1</v>
      </c>
      <c r="AW170">
        <v>2</v>
      </c>
      <c r="AX170">
        <v>312149579</v>
      </c>
      <c r="AY170">
        <v>1</v>
      </c>
      <c r="AZ170">
        <v>0</v>
      </c>
      <c r="BA170">
        <v>194</v>
      </c>
      <c r="BB170">
        <v>1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61.531499999999994</v>
      </c>
      <c r="BN170">
        <v>0.15</v>
      </c>
      <c r="BO170">
        <v>0</v>
      </c>
      <c r="BP170">
        <v>1</v>
      </c>
      <c r="BQ170">
        <v>0</v>
      </c>
      <c r="BR170">
        <v>0</v>
      </c>
      <c r="BS170">
        <v>0</v>
      </c>
      <c r="BT170">
        <v>61.531499999999994</v>
      </c>
      <c r="BU170">
        <v>0.15</v>
      </c>
      <c r="BV170">
        <v>0</v>
      </c>
      <c r="BW170">
        <v>1</v>
      </c>
      <c r="CU170">
        <f>ROUND(AT170*Source!I251*AH170*AL170,2)</f>
        <v>2953.51</v>
      </c>
      <c r="CV170">
        <f>ROUND(Y170*Source!I251,7)</f>
        <v>7.2</v>
      </c>
      <c r="CW170">
        <v>0</v>
      </c>
      <c r="CX170">
        <f>ROUND(Y170*Source!I251,7)</f>
        <v>7.2</v>
      </c>
      <c r="CY170">
        <f>AD170</f>
        <v>410.21</v>
      </c>
      <c r="CZ170">
        <f>AH170</f>
        <v>410.21</v>
      </c>
      <c r="DA170">
        <f>AL170</f>
        <v>1</v>
      </c>
      <c r="DB170">
        <f t="shared" si="58"/>
        <v>61.53</v>
      </c>
      <c r="DC170">
        <f t="shared" si="59"/>
        <v>0</v>
      </c>
      <c r="DD170" t="s">
        <v>3</v>
      </c>
      <c r="DE170" t="s">
        <v>3</v>
      </c>
      <c r="DF170">
        <f t="shared" si="56"/>
        <v>0</v>
      </c>
      <c r="DG170">
        <f>ROUND(ROUND(AF170,2)*CX170,2)</f>
        <v>0</v>
      </c>
      <c r="DH170">
        <f t="shared" si="48"/>
        <v>0</v>
      </c>
      <c r="DI170">
        <f t="shared" si="49"/>
        <v>2953.51</v>
      </c>
      <c r="DJ170">
        <f>DI170</f>
        <v>2953.51</v>
      </c>
      <c r="DK170">
        <v>1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ROW(Source!A251)</f>
        <v>251</v>
      </c>
      <c r="B171">
        <v>312147598</v>
      </c>
      <c r="C171">
        <v>312149574</v>
      </c>
      <c r="D171">
        <v>277560491</v>
      </c>
      <c r="E171">
        <v>109</v>
      </c>
      <c r="F171">
        <v>1</v>
      </c>
      <c r="G171">
        <v>1</v>
      </c>
      <c r="H171">
        <v>1</v>
      </c>
      <c r="I171" t="s">
        <v>495</v>
      </c>
      <c r="J171" t="s">
        <v>3</v>
      </c>
      <c r="K171" t="s">
        <v>496</v>
      </c>
      <c r="L171">
        <v>1191</v>
      </c>
      <c r="N171">
        <v>1013</v>
      </c>
      <c r="O171" t="s">
        <v>497</v>
      </c>
      <c r="P171" t="s">
        <v>497</v>
      </c>
      <c r="Q171">
        <v>1</v>
      </c>
      <c r="W171">
        <v>0</v>
      </c>
      <c r="X171">
        <v>-1417349443</v>
      </c>
      <c r="Y171">
        <f t="shared" si="57"/>
        <v>0.08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0</v>
      </c>
      <c r="AP171">
        <v>1</v>
      </c>
      <c r="AQ171">
        <v>1</v>
      </c>
      <c r="AR171">
        <v>0</v>
      </c>
      <c r="AS171" t="s">
        <v>3</v>
      </c>
      <c r="AT171">
        <v>0.08</v>
      </c>
      <c r="AU171" t="s">
        <v>3</v>
      </c>
      <c r="AV171">
        <v>2</v>
      </c>
      <c r="AW171">
        <v>2</v>
      </c>
      <c r="AX171">
        <v>312149580</v>
      </c>
      <c r="AY171">
        <v>1</v>
      </c>
      <c r="AZ171">
        <v>0</v>
      </c>
      <c r="BA171">
        <v>195</v>
      </c>
      <c r="BB171">
        <v>1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ROUND(Y171*Source!I251,7)</f>
        <v>3.84</v>
      </c>
      <c r="CY171">
        <f>AD171</f>
        <v>0</v>
      </c>
      <c r="CZ171">
        <f>AH171</f>
        <v>0</v>
      </c>
      <c r="DA171">
        <f>AL171</f>
        <v>1</v>
      </c>
      <c r="DB171">
        <f t="shared" si="58"/>
        <v>0</v>
      </c>
      <c r="DC171">
        <f t="shared" si="59"/>
        <v>0</v>
      </c>
      <c r="DD171" t="s">
        <v>3</v>
      </c>
      <c r="DE171" t="s">
        <v>3</v>
      </c>
      <c r="DF171">
        <f t="shared" si="56"/>
        <v>0</v>
      </c>
      <c r="DG171">
        <f>ROUND(ROUND(AF171,2)*CX171,2)</f>
        <v>0</v>
      </c>
      <c r="DH171">
        <f t="shared" si="48"/>
        <v>0</v>
      </c>
      <c r="DI171">
        <f t="shared" si="49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ROW(Source!A251)</f>
        <v>251</v>
      </c>
      <c r="B172">
        <v>312147598</v>
      </c>
      <c r="C172">
        <v>312149574</v>
      </c>
      <c r="D172">
        <v>277944868</v>
      </c>
      <c r="E172">
        <v>1</v>
      </c>
      <c r="F172">
        <v>1</v>
      </c>
      <c r="G172">
        <v>1</v>
      </c>
      <c r="H172">
        <v>2</v>
      </c>
      <c r="I172" t="s">
        <v>505</v>
      </c>
      <c r="J172" t="s">
        <v>506</v>
      </c>
      <c r="K172" t="s">
        <v>507</v>
      </c>
      <c r="L172">
        <v>1368</v>
      </c>
      <c r="N172">
        <v>1011</v>
      </c>
      <c r="O172" t="s">
        <v>309</v>
      </c>
      <c r="P172" t="s">
        <v>309</v>
      </c>
      <c r="Q172">
        <v>1</v>
      </c>
      <c r="W172">
        <v>0</v>
      </c>
      <c r="X172">
        <v>412917512</v>
      </c>
      <c r="Y172">
        <f t="shared" si="57"/>
        <v>7.0000000000000007E-2</v>
      </c>
      <c r="AA172">
        <v>0</v>
      </c>
      <c r="AB172">
        <v>436.88</v>
      </c>
      <c r="AC172">
        <v>477.98</v>
      </c>
      <c r="AD172">
        <v>0</v>
      </c>
      <c r="AE172">
        <v>0</v>
      </c>
      <c r="AF172">
        <v>346.73</v>
      </c>
      <c r="AG172">
        <v>477.98</v>
      </c>
      <c r="AH172">
        <v>0</v>
      </c>
      <c r="AI172">
        <v>1</v>
      </c>
      <c r="AJ172">
        <v>1.26</v>
      </c>
      <c r="AK172">
        <v>1</v>
      </c>
      <c r="AL172">
        <v>1</v>
      </c>
      <c r="AM172">
        <v>2</v>
      </c>
      <c r="AN172">
        <v>0</v>
      </c>
      <c r="AO172">
        <v>0</v>
      </c>
      <c r="AP172">
        <v>1</v>
      </c>
      <c r="AQ172">
        <v>1</v>
      </c>
      <c r="AR172">
        <v>0</v>
      </c>
      <c r="AS172" t="s">
        <v>3</v>
      </c>
      <c r="AT172">
        <v>7.0000000000000007E-2</v>
      </c>
      <c r="AU172" t="s">
        <v>3</v>
      </c>
      <c r="AV172">
        <v>1</v>
      </c>
      <c r="AW172">
        <v>2</v>
      </c>
      <c r="AX172">
        <v>312149581</v>
      </c>
      <c r="AY172">
        <v>1</v>
      </c>
      <c r="AZ172">
        <v>0</v>
      </c>
      <c r="BA172">
        <v>196</v>
      </c>
      <c r="BB172">
        <v>1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24.271100000000004</v>
      </c>
      <c r="BL172">
        <v>33.458600000000004</v>
      </c>
      <c r="BM172">
        <v>0</v>
      </c>
      <c r="BN172">
        <v>0</v>
      </c>
      <c r="BO172">
        <v>7.0000000000000007E-2</v>
      </c>
      <c r="BP172">
        <v>1</v>
      </c>
      <c r="BQ172">
        <v>0</v>
      </c>
      <c r="BR172">
        <v>24.271100000000004</v>
      </c>
      <c r="BS172">
        <v>33.458600000000004</v>
      </c>
      <c r="BT172">
        <v>0</v>
      </c>
      <c r="BU172">
        <v>0</v>
      </c>
      <c r="BV172">
        <v>7.0000000000000007E-2</v>
      </c>
      <c r="BW172">
        <v>1</v>
      </c>
      <c r="CV172">
        <v>0</v>
      </c>
      <c r="CW172">
        <f>ROUND(Y172*Source!I251*DO172,7)</f>
        <v>3.36</v>
      </c>
      <c r="CX172">
        <f>ROUND(Y172*Source!I251,7)</f>
        <v>3.36</v>
      </c>
      <c r="CY172">
        <f>AB172</f>
        <v>436.88</v>
      </c>
      <c r="CZ172">
        <f>AF172</f>
        <v>346.73</v>
      </c>
      <c r="DA172">
        <f>AJ172</f>
        <v>1.26</v>
      </c>
      <c r="DB172">
        <f t="shared" si="58"/>
        <v>24.27</v>
      </c>
      <c r="DC172">
        <f t="shared" si="59"/>
        <v>33.46</v>
      </c>
      <c r="DD172" t="s">
        <v>3</v>
      </c>
      <c r="DE172" t="s">
        <v>3</v>
      </c>
      <c r="DF172">
        <f t="shared" si="56"/>
        <v>0</v>
      </c>
      <c r="DG172">
        <f>ROUND(ROUND(AF172*AJ172,2)*CX172,2)</f>
        <v>1467.92</v>
      </c>
      <c r="DH172">
        <f t="shared" si="48"/>
        <v>1606.01</v>
      </c>
      <c r="DI172">
        <f t="shared" si="49"/>
        <v>0</v>
      </c>
      <c r="DJ172">
        <f>DG172+DH172</f>
        <v>3073.9300000000003</v>
      </c>
      <c r="DK172">
        <v>1</v>
      </c>
      <c r="DL172" t="s">
        <v>508</v>
      </c>
      <c r="DM172">
        <v>4</v>
      </c>
      <c r="DN172" t="s">
        <v>497</v>
      </c>
      <c r="DO172">
        <v>1</v>
      </c>
    </row>
    <row r="173" spans="1:119" x14ac:dyDescent="0.2">
      <c r="A173">
        <f>ROW(Source!A251)</f>
        <v>251</v>
      </c>
      <c r="B173">
        <v>312147598</v>
      </c>
      <c r="C173">
        <v>312149574</v>
      </c>
      <c r="D173">
        <v>277945805</v>
      </c>
      <c r="E173">
        <v>1</v>
      </c>
      <c r="F173">
        <v>1</v>
      </c>
      <c r="G173">
        <v>1</v>
      </c>
      <c r="H173">
        <v>2</v>
      </c>
      <c r="I173" t="s">
        <v>509</v>
      </c>
      <c r="J173" t="s">
        <v>510</v>
      </c>
      <c r="K173" t="s">
        <v>511</v>
      </c>
      <c r="L173">
        <v>1368</v>
      </c>
      <c r="N173">
        <v>1011</v>
      </c>
      <c r="O173" t="s">
        <v>309</v>
      </c>
      <c r="P173" t="s">
        <v>309</v>
      </c>
      <c r="Q173">
        <v>1</v>
      </c>
      <c r="W173">
        <v>0</v>
      </c>
      <c r="X173">
        <v>721652621</v>
      </c>
      <c r="Y173">
        <f t="shared" si="57"/>
        <v>0.01</v>
      </c>
      <c r="AA173">
        <v>0</v>
      </c>
      <c r="AB173">
        <v>544.70000000000005</v>
      </c>
      <c r="AC173">
        <v>477.98</v>
      </c>
      <c r="AD173">
        <v>0</v>
      </c>
      <c r="AE173">
        <v>0</v>
      </c>
      <c r="AF173">
        <v>544.70000000000005</v>
      </c>
      <c r="AG173">
        <v>477.98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0</v>
      </c>
      <c r="AP173">
        <v>1</v>
      </c>
      <c r="AQ173">
        <v>1</v>
      </c>
      <c r="AR173">
        <v>0</v>
      </c>
      <c r="AS173" t="s">
        <v>3</v>
      </c>
      <c r="AT173">
        <v>0.01</v>
      </c>
      <c r="AU173" t="s">
        <v>3</v>
      </c>
      <c r="AV173">
        <v>1</v>
      </c>
      <c r="AW173">
        <v>2</v>
      </c>
      <c r="AX173">
        <v>312149582</v>
      </c>
      <c r="AY173">
        <v>1</v>
      </c>
      <c r="AZ173">
        <v>0</v>
      </c>
      <c r="BA173">
        <v>197</v>
      </c>
      <c r="BB173">
        <v>1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5.447000000000001</v>
      </c>
      <c r="BL173">
        <v>4.7798000000000007</v>
      </c>
      <c r="BM173">
        <v>0</v>
      </c>
      <c r="BN173">
        <v>0</v>
      </c>
      <c r="BO173">
        <v>0.01</v>
      </c>
      <c r="BP173">
        <v>1</v>
      </c>
      <c r="BQ173">
        <v>0</v>
      </c>
      <c r="BR173">
        <v>5.447000000000001</v>
      </c>
      <c r="BS173">
        <v>4.7798000000000007</v>
      </c>
      <c r="BT173">
        <v>0</v>
      </c>
      <c r="BU173">
        <v>0</v>
      </c>
      <c r="BV173">
        <v>0.01</v>
      </c>
      <c r="BW173">
        <v>1</v>
      </c>
      <c r="CV173">
        <v>0</v>
      </c>
      <c r="CW173">
        <f>ROUND(Y173*Source!I251*DO173,7)</f>
        <v>0.48</v>
      </c>
      <c r="CX173">
        <f>ROUND(Y173*Source!I251,7)</f>
        <v>0.48</v>
      </c>
      <c r="CY173">
        <f>AB173</f>
        <v>544.70000000000005</v>
      </c>
      <c r="CZ173">
        <f>AF173</f>
        <v>544.70000000000005</v>
      </c>
      <c r="DA173">
        <f>AJ173</f>
        <v>1</v>
      </c>
      <c r="DB173">
        <f t="shared" si="58"/>
        <v>5.45</v>
      </c>
      <c r="DC173">
        <f t="shared" si="59"/>
        <v>4.78</v>
      </c>
      <c r="DD173" t="s">
        <v>3</v>
      </c>
      <c r="DE173" t="s">
        <v>3</v>
      </c>
      <c r="DF173">
        <f t="shared" si="56"/>
        <v>0</v>
      </c>
      <c r="DG173">
        <f>ROUND(ROUND(AF173,2)*CX173,2)</f>
        <v>261.45999999999998</v>
      </c>
      <c r="DH173">
        <f t="shared" si="48"/>
        <v>229.43</v>
      </c>
      <c r="DI173">
        <f t="shared" si="49"/>
        <v>0</v>
      </c>
      <c r="DJ173">
        <f>DG173+DH173</f>
        <v>490.89</v>
      </c>
      <c r="DK173">
        <v>1</v>
      </c>
      <c r="DL173" t="s">
        <v>508</v>
      </c>
      <c r="DM173">
        <v>4</v>
      </c>
      <c r="DN173" t="s">
        <v>497</v>
      </c>
      <c r="DO173">
        <v>1</v>
      </c>
    </row>
    <row r="174" spans="1:119" x14ac:dyDescent="0.2">
      <c r="A174">
        <f>ROW(Source!A252)</f>
        <v>252</v>
      </c>
      <c r="B174">
        <v>312147598</v>
      </c>
      <c r="C174">
        <v>312149592</v>
      </c>
      <c r="D174">
        <v>277560270</v>
      </c>
      <c r="E174">
        <v>109</v>
      </c>
      <c r="F174">
        <v>1</v>
      </c>
      <c r="G174">
        <v>1</v>
      </c>
      <c r="H174">
        <v>1</v>
      </c>
      <c r="I174" t="s">
        <v>542</v>
      </c>
      <c r="J174" t="s">
        <v>3</v>
      </c>
      <c r="K174" t="s">
        <v>543</v>
      </c>
      <c r="L174">
        <v>1191</v>
      </c>
      <c r="N174">
        <v>1013</v>
      </c>
      <c r="O174" t="s">
        <v>497</v>
      </c>
      <c r="P174" t="s">
        <v>497</v>
      </c>
      <c r="Q174">
        <v>1</v>
      </c>
      <c r="W174">
        <v>0</v>
      </c>
      <c r="X174">
        <v>246699258</v>
      </c>
      <c r="Y174">
        <f t="shared" si="57"/>
        <v>1.27</v>
      </c>
      <c r="AA174">
        <v>0</v>
      </c>
      <c r="AB174">
        <v>0</v>
      </c>
      <c r="AC174">
        <v>0</v>
      </c>
      <c r="AD174">
        <v>417.34</v>
      </c>
      <c r="AE174">
        <v>0</v>
      </c>
      <c r="AF174">
        <v>0</v>
      </c>
      <c r="AG174">
        <v>0</v>
      </c>
      <c r="AH174">
        <v>417.34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0</v>
      </c>
      <c r="AP174">
        <v>1</v>
      </c>
      <c r="AQ174">
        <v>1</v>
      </c>
      <c r="AR174">
        <v>0</v>
      </c>
      <c r="AS174" t="s">
        <v>3</v>
      </c>
      <c r="AT174">
        <v>1.27</v>
      </c>
      <c r="AU174" t="s">
        <v>3</v>
      </c>
      <c r="AV174">
        <v>1</v>
      </c>
      <c r="AW174">
        <v>2</v>
      </c>
      <c r="AX174">
        <v>312149597</v>
      </c>
      <c r="AY174">
        <v>1</v>
      </c>
      <c r="AZ174">
        <v>0</v>
      </c>
      <c r="BA174">
        <v>198</v>
      </c>
      <c r="BB174">
        <v>1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530.02179999999998</v>
      </c>
      <c r="BN174">
        <v>1.27</v>
      </c>
      <c r="BO174">
        <v>0</v>
      </c>
      <c r="BP174">
        <v>1</v>
      </c>
      <c r="BQ174">
        <v>0</v>
      </c>
      <c r="BR174">
        <v>0</v>
      </c>
      <c r="BS174">
        <v>0</v>
      </c>
      <c r="BT174">
        <v>530.02179999999998</v>
      </c>
      <c r="BU174">
        <v>1.27</v>
      </c>
      <c r="BV174">
        <v>0</v>
      </c>
      <c r="BW174">
        <v>1</v>
      </c>
      <c r="CU174">
        <f>ROUND(AT174*Source!I252*AH174*AL174,2)</f>
        <v>3710.15</v>
      </c>
      <c r="CV174">
        <f>ROUND(Y174*Source!I252,7)</f>
        <v>8.89</v>
      </c>
      <c r="CW174">
        <v>0</v>
      </c>
      <c r="CX174">
        <f>ROUND(Y174*Source!I252,7)</f>
        <v>8.89</v>
      </c>
      <c r="CY174">
        <f>AD174</f>
        <v>417.34</v>
      </c>
      <c r="CZ174">
        <f>AH174</f>
        <v>417.34</v>
      </c>
      <c r="DA174">
        <f>AL174</f>
        <v>1</v>
      </c>
      <c r="DB174">
        <f t="shared" si="58"/>
        <v>530.02</v>
      </c>
      <c r="DC174">
        <f t="shared" si="59"/>
        <v>0</v>
      </c>
      <c r="DD174" t="s">
        <v>3</v>
      </c>
      <c r="DE174" t="s">
        <v>3</v>
      </c>
      <c r="DF174">
        <f t="shared" si="56"/>
        <v>0</v>
      </c>
      <c r="DG174">
        <f>ROUND(ROUND(AF174,2)*CX174,2)</f>
        <v>0</v>
      </c>
      <c r="DH174">
        <f t="shared" si="48"/>
        <v>0</v>
      </c>
      <c r="DI174">
        <f t="shared" si="49"/>
        <v>3710.15</v>
      </c>
      <c r="DJ174">
        <f>DI174</f>
        <v>3710.15</v>
      </c>
      <c r="DK174">
        <v>1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ROW(Source!A252)</f>
        <v>252</v>
      </c>
      <c r="B175">
        <v>312147598</v>
      </c>
      <c r="C175">
        <v>312149592</v>
      </c>
      <c r="D175">
        <v>277560491</v>
      </c>
      <c r="E175">
        <v>109</v>
      </c>
      <c r="F175">
        <v>1</v>
      </c>
      <c r="G175">
        <v>1</v>
      </c>
      <c r="H175">
        <v>1</v>
      </c>
      <c r="I175" t="s">
        <v>495</v>
      </c>
      <c r="J175" t="s">
        <v>3</v>
      </c>
      <c r="K175" t="s">
        <v>496</v>
      </c>
      <c r="L175">
        <v>1191</v>
      </c>
      <c r="N175">
        <v>1013</v>
      </c>
      <c r="O175" t="s">
        <v>497</v>
      </c>
      <c r="P175" t="s">
        <v>497</v>
      </c>
      <c r="Q175">
        <v>1</v>
      </c>
      <c r="W175">
        <v>0</v>
      </c>
      <c r="X175">
        <v>-1417349443</v>
      </c>
      <c r="Y175">
        <f t="shared" si="57"/>
        <v>0.41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0</v>
      </c>
      <c r="AP175">
        <v>1</v>
      </c>
      <c r="AQ175">
        <v>1</v>
      </c>
      <c r="AR175">
        <v>0</v>
      </c>
      <c r="AS175" t="s">
        <v>3</v>
      </c>
      <c r="AT175">
        <v>0.41</v>
      </c>
      <c r="AU175" t="s">
        <v>3</v>
      </c>
      <c r="AV175">
        <v>2</v>
      </c>
      <c r="AW175">
        <v>2</v>
      </c>
      <c r="AX175">
        <v>312149598</v>
      </c>
      <c r="AY175">
        <v>1</v>
      </c>
      <c r="AZ175">
        <v>0</v>
      </c>
      <c r="BA175">
        <v>199</v>
      </c>
      <c r="BB175">
        <v>1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ROUND(Y175*Source!I252,7)</f>
        <v>2.87</v>
      </c>
      <c r="CY175">
        <f>AD175</f>
        <v>0</v>
      </c>
      <c r="CZ175">
        <f>AH175</f>
        <v>0</v>
      </c>
      <c r="DA175">
        <f>AL175</f>
        <v>1</v>
      </c>
      <c r="DB175">
        <f t="shared" si="58"/>
        <v>0</v>
      </c>
      <c r="DC175">
        <f t="shared" si="59"/>
        <v>0</v>
      </c>
      <c r="DD175" t="s">
        <v>3</v>
      </c>
      <c r="DE175" t="s">
        <v>3</v>
      </c>
      <c r="DF175">
        <f t="shared" si="56"/>
        <v>0</v>
      </c>
      <c r="DG175">
        <f>ROUND(ROUND(AF175,2)*CX175,2)</f>
        <v>0</v>
      </c>
      <c r="DH175">
        <f t="shared" si="48"/>
        <v>0</v>
      </c>
      <c r="DI175">
        <f t="shared" si="49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ROW(Source!A252)</f>
        <v>252</v>
      </c>
      <c r="B176">
        <v>312147598</v>
      </c>
      <c r="C176">
        <v>312149592</v>
      </c>
      <c r="D176">
        <v>277944868</v>
      </c>
      <c r="E176">
        <v>1</v>
      </c>
      <c r="F176">
        <v>1</v>
      </c>
      <c r="G176">
        <v>1</v>
      </c>
      <c r="H176">
        <v>2</v>
      </c>
      <c r="I176" t="s">
        <v>505</v>
      </c>
      <c r="J176" t="s">
        <v>506</v>
      </c>
      <c r="K176" t="s">
        <v>507</v>
      </c>
      <c r="L176">
        <v>1368</v>
      </c>
      <c r="N176">
        <v>1011</v>
      </c>
      <c r="O176" t="s">
        <v>309</v>
      </c>
      <c r="P176" t="s">
        <v>309</v>
      </c>
      <c r="Q176">
        <v>1</v>
      </c>
      <c r="W176">
        <v>0</v>
      </c>
      <c r="X176">
        <v>412917512</v>
      </c>
      <c r="Y176">
        <f t="shared" si="57"/>
        <v>0.35</v>
      </c>
      <c r="AA176">
        <v>0</v>
      </c>
      <c r="AB176">
        <v>436.88</v>
      </c>
      <c r="AC176">
        <v>477.98</v>
      </c>
      <c r="AD176">
        <v>0</v>
      </c>
      <c r="AE176">
        <v>0</v>
      </c>
      <c r="AF176">
        <v>346.73</v>
      </c>
      <c r="AG176">
        <v>477.98</v>
      </c>
      <c r="AH176">
        <v>0</v>
      </c>
      <c r="AI176">
        <v>1</v>
      </c>
      <c r="AJ176">
        <v>1.26</v>
      </c>
      <c r="AK176">
        <v>1</v>
      </c>
      <c r="AL176">
        <v>1</v>
      </c>
      <c r="AM176">
        <v>2</v>
      </c>
      <c r="AN176">
        <v>0</v>
      </c>
      <c r="AO176">
        <v>0</v>
      </c>
      <c r="AP176">
        <v>1</v>
      </c>
      <c r="AQ176">
        <v>1</v>
      </c>
      <c r="AR176">
        <v>0</v>
      </c>
      <c r="AS176" t="s">
        <v>3</v>
      </c>
      <c r="AT176">
        <v>0.35</v>
      </c>
      <c r="AU176" t="s">
        <v>3</v>
      </c>
      <c r="AV176">
        <v>1</v>
      </c>
      <c r="AW176">
        <v>2</v>
      </c>
      <c r="AX176">
        <v>312149599</v>
      </c>
      <c r="AY176">
        <v>1</v>
      </c>
      <c r="AZ176">
        <v>0</v>
      </c>
      <c r="BA176">
        <v>200</v>
      </c>
      <c r="BB176">
        <v>1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121.35549999999999</v>
      </c>
      <c r="BL176">
        <v>167.29300000000001</v>
      </c>
      <c r="BM176">
        <v>0</v>
      </c>
      <c r="BN176">
        <v>0</v>
      </c>
      <c r="BO176">
        <v>0.35</v>
      </c>
      <c r="BP176">
        <v>1</v>
      </c>
      <c r="BQ176">
        <v>0</v>
      </c>
      <c r="BR176">
        <v>121.35549999999999</v>
      </c>
      <c r="BS176">
        <v>167.29300000000001</v>
      </c>
      <c r="BT176">
        <v>0</v>
      </c>
      <c r="BU176">
        <v>0</v>
      </c>
      <c r="BV176">
        <v>0.35</v>
      </c>
      <c r="BW176">
        <v>1</v>
      </c>
      <c r="CV176">
        <v>0</v>
      </c>
      <c r="CW176">
        <f>ROUND(Y176*Source!I252*DO176,7)</f>
        <v>2.4500000000000002</v>
      </c>
      <c r="CX176">
        <f>ROUND(Y176*Source!I252,7)</f>
        <v>2.4500000000000002</v>
      </c>
      <c r="CY176">
        <f>AB176</f>
        <v>436.88</v>
      </c>
      <c r="CZ176">
        <f>AF176</f>
        <v>346.73</v>
      </c>
      <c r="DA176">
        <f>AJ176</f>
        <v>1.26</v>
      </c>
      <c r="DB176">
        <f t="shared" si="58"/>
        <v>121.36</v>
      </c>
      <c r="DC176">
        <f t="shared" si="59"/>
        <v>167.29</v>
      </c>
      <c r="DD176" t="s">
        <v>3</v>
      </c>
      <c r="DE176" t="s">
        <v>3</v>
      </c>
      <c r="DF176">
        <f t="shared" si="56"/>
        <v>0</v>
      </c>
      <c r="DG176">
        <f>ROUND(ROUND(AF176*AJ176,2)*CX176,2)</f>
        <v>1070.3599999999999</v>
      </c>
      <c r="DH176">
        <f t="shared" si="48"/>
        <v>1171.05</v>
      </c>
      <c r="DI176">
        <f t="shared" si="49"/>
        <v>0</v>
      </c>
      <c r="DJ176">
        <f>DG176+DH176</f>
        <v>2241.41</v>
      </c>
      <c r="DK176">
        <v>1</v>
      </c>
      <c r="DL176" t="s">
        <v>508</v>
      </c>
      <c r="DM176">
        <v>4</v>
      </c>
      <c r="DN176" t="s">
        <v>497</v>
      </c>
      <c r="DO176">
        <v>1</v>
      </c>
    </row>
    <row r="177" spans="1:119" x14ac:dyDescent="0.2">
      <c r="A177">
        <f>ROW(Source!A252)</f>
        <v>252</v>
      </c>
      <c r="B177">
        <v>312147598</v>
      </c>
      <c r="C177">
        <v>312149592</v>
      </c>
      <c r="D177">
        <v>277945805</v>
      </c>
      <c r="E177">
        <v>1</v>
      </c>
      <c r="F177">
        <v>1</v>
      </c>
      <c r="G177">
        <v>1</v>
      </c>
      <c r="H177">
        <v>2</v>
      </c>
      <c r="I177" t="s">
        <v>509</v>
      </c>
      <c r="J177" t="s">
        <v>510</v>
      </c>
      <c r="K177" t="s">
        <v>511</v>
      </c>
      <c r="L177">
        <v>1368</v>
      </c>
      <c r="N177">
        <v>1011</v>
      </c>
      <c r="O177" t="s">
        <v>309</v>
      </c>
      <c r="P177" t="s">
        <v>309</v>
      </c>
      <c r="Q177">
        <v>1</v>
      </c>
      <c r="W177">
        <v>0</v>
      </c>
      <c r="X177">
        <v>721652621</v>
      </c>
      <c r="Y177">
        <f t="shared" si="57"/>
        <v>0.06</v>
      </c>
      <c r="AA177">
        <v>0</v>
      </c>
      <c r="AB177">
        <v>544.70000000000005</v>
      </c>
      <c r="AC177">
        <v>477.98</v>
      </c>
      <c r="AD177">
        <v>0</v>
      </c>
      <c r="AE177">
        <v>0</v>
      </c>
      <c r="AF177">
        <v>544.70000000000005</v>
      </c>
      <c r="AG177">
        <v>477.98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0</v>
      </c>
      <c r="AP177">
        <v>1</v>
      </c>
      <c r="AQ177">
        <v>1</v>
      </c>
      <c r="AR177">
        <v>0</v>
      </c>
      <c r="AS177" t="s">
        <v>3</v>
      </c>
      <c r="AT177">
        <v>0.06</v>
      </c>
      <c r="AU177" t="s">
        <v>3</v>
      </c>
      <c r="AV177">
        <v>1</v>
      </c>
      <c r="AW177">
        <v>2</v>
      </c>
      <c r="AX177">
        <v>312149600</v>
      </c>
      <c r="AY177">
        <v>1</v>
      </c>
      <c r="AZ177">
        <v>0</v>
      </c>
      <c r="BA177">
        <v>201</v>
      </c>
      <c r="BB177">
        <v>1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32.682000000000002</v>
      </c>
      <c r="BL177">
        <v>28.678799999999999</v>
      </c>
      <c r="BM177">
        <v>0</v>
      </c>
      <c r="BN177">
        <v>0</v>
      </c>
      <c r="BO177">
        <v>0.06</v>
      </c>
      <c r="BP177">
        <v>1</v>
      </c>
      <c r="BQ177">
        <v>0</v>
      </c>
      <c r="BR177">
        <v>32.682000000000002</v>
      </c>
      <c r="BS177">
        <v>28.678799999999999</v>
      </c>
      <c r="BT177">
        <v>0</v>
      </c>
      <c r="BU177">
        <v>0</v>
      </c>
      <c r="BV177">
        <v>0.06</v>
      </c>
      <c r="BW177">
        <v>1</v>
      </c>
      <c r="CV177">
        <v>0</v>
      </c>
      <c r="CW177">
        <f>ROUND(Y177*Source!I252*DO177,7)</f>
        <v>0.42</v>
      </c>
      <c r="CX177">
        <f>ROUND(Y177*Source!I252,7)</f>
        <v>0.42</v>
      </c>
      <c r="CY177">
        <f>AB177</f>
        <v>544.70000000000005</v>
      </c>
      <c r="CZ177">
        <f>AF177</f>
        <v>544.70000000000005</v>
      </c>
      <c r="DA177">
        <f>AJ177</f>
        <v>1</v>
      </c>
      <c r="DB177">
        <f t="shared" si="58"/>
        <v>32.68</v>
      </c>
      <c r="DC177">
        <f t="shared" si="59"/>
        <v>28.68</v>
      </c>
      <c r="DD177" t="s">
        <v>3</v>
      </c>
      <c r="DE177" t="s">
        <v>3</v>
      </c>
      <c r="DF177">
        <f t="shared" si="56"/>
        <v>0</v>
      </c>
      <c r="DG177">
        <f>ROUND(ROUND(AF177,2)*CX177,2)</f>
        <v>228.77</v>
      </c>
      <c r="DH177">
        <f t="shared" si="48"/>
        <v>200.75</v>
      </c>
      <c r="DI177">
        <f t="shared" si="49"/>
        <v>0</v>
      </c>
      <c r="DJ177">
        <f>DG177+DH177</f>
        <v>429.52</v>
      </c>
      <c r="DK177">
        <v>1</v>
      </c>
      <c r="DL177" t="s">
        <v>508</v>
      </c>
      <c r="DM177">
        <v>4</v>
      </c>
      <c r="DN177" t="s">
        <v>497</v>
      </c>
      <c r="DO177">
        <v>1</v>
      </c>
    </row>
    <row r="178" spans="1:119" x14ac:dyDescent="0.2">
      <c r="A178">
        <f>ROW(Source!A253)</f>
        <v>253</v>
      </c>
      <c r="B178">
        <v>312147598</v>
      </c>
      <c r="C178">
        <v>312149601</v>
      </c>
      <c r="D178">
        <v>277560259</v>
      </c>
      <c r="E178">
        <v>109</v>
      </c>
      <c r="F178">
        <v>1</v>
      </c>
      <c r="G178">
        <v>1</v>
      </c>
      <c r="H178">
        <v>1</v>
      </c>
      <c r="I178" t="s">
        <v>544</v>
      </c>
      <c r="J178" t="s">
        <v>3</v>
      </c>
      <c r="K178" t="s">
        <v>545</v>
      </c>
      <c r="L178">
        <v>1191</v>
      </c>
      <c r="N178">
        <v>1013</v>
      </c>
      <c r="O178" t="s">
        <v>497</v>
      </c>
      <c r="P178" t="s">
        <v>497</v>
      </c>
      <c r="Q178">
        <v>1</v>
      </c>
      <c r="W178">
        <v>0</v>
      </c>
      <c r="X178">
        <v>1149069633</v>
      </c>
      <c r="Y178">
        <f t="shared" si="57"/>
        <v>0.15</v>
      </c>
      <c r="AA178">
        <v>0</v>
      </c>
      <c r="AB178">
        <v>0</v>
      </c>
      <c r="AC178">
        <v>0</v>
      </c>
      <c r="AD178">
        <v>410.21</v>
      </c>
      <c r="AE178">
        <v>0</v>
      </c>
      <c r="AF178">
        <v>0</v>
      </c>
      <c r="AG178">
        <v>0</v>
      </c>
      <c r="AH178">
        <v>410.21</v>
      </c>
      <c r="AI178">
        <v>1</v>
      </c>
      <c r="AJ178">
        <v>1</v>
      </c>
      <c r="AK178">
        <v>1</v>
      </c>
      <c r="AL178">
        <v>1</v>
      </c>
      <c r="AM178">
        <v>-2</v>
      </c>
      <c r="AN178">
        <v>0</v>
      </c>
      <c r="AO178">
        <v>0</v>
      </c>
      <c r="AP178">
        <v>1</v>
      </c>
      <c r="AQ178">
        <v>1</v>
      </c>
      <c r="AR178">
        <v>0</v>
      </c>
      <c r="AS178" t="s">
        <v>3</v>
      </c>
      <c r="AT178">
        <v>0.15</v>
      </c>
      <c r="AU178" t="s">
        <v>3</v>
      </c>
      <c r="AV178">
        <v>1</v>
      </c>
      <c r="AW178">
        <v>2</v>
      </c>
      <c r="AX178">
        <v>312149606</v>
      </c>
      <c r="AY178">
        <v>1</v>
      </c>
      <c r="AZ178">
        <v>0</v>
      </c>
      <c r="BA178">
        <v>202</v>
      </c>
      <c r="BB178">
        <v>1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61.531499999999994</v>
      </c>
      <c r="BN178">
        <v>0.15</v>
      </c>
      <c r="BO178">
        <v>0</v>
      </c>
      <c r="BP178">
        <v>1</v>
      </c>
      <c r="BQ178">
        <v>0</v>
      </c>
      <c r="BR178">
        <v>0</v>
      </c>
      <c r="BS178">
        <v>0</v>
      </c>
      <c r="BT178">
        <v>61.531499999999994</v>
      </c>
      <c r="BU178">
        <v>0.15</v>
      </c>
      <c r="BV178">
        <v>0</v>
      </c>
      <c r="BW178">
        <v>1</v>
      </c>
      <c r="CU178">
        <f>ROUND(AT178*Source!I253*AH178*AL178,2)</f>
        <v>-430.72</v>
      </c>
      <c r="CV178">
        <f>ROUND(Y178*Source!I253,7)</f>
        <v>-1.05</v>
      </c>
      <c r="CW178">
        <v>0</v>
      </c>
      <c r="CX178">
        <f>ROUND(Y178*Source!I253,7)</f>
        <v>-1.05</v>
      </c>
      <c r="CY178">
        <f>AD178</f>
        <v>410.21</v>
      </c>
      <c r="CZ178">
        <f>AH178</f>
        <v>410.21</v>
      </c>
      <c r="DA178">
        <f>AL178</f>
        <v>1</v>
      </c>
      <c r="DB178">
        <f t="shared" si="58"/>
        <v>61.53</v>
      </c>
      <c r="DC178">
        <f t="shared" si="59"/>
        <v>0</v>
      </c>
      <c r="DD178" t="s">
        <v>3</v>
      </c>
      <c r="DE178" t="s">
        <v>3</v>
      </c>
      <c r="DF178">
        <f t="shared" si="56"/>
        <v>0</v>
      </c>
      <c r="DG178">
        <f>ROUND(ROUND(AF178,2)*CX178,2)</f>
        <v>0</v>
      </c>
      <c r="DH178">
        <f t="shared" si="48"/>
        <v>0</v>
      </c>
      <c r="DI178">
        <f t="shared" si="49"/>
        <v>-430.72</v>
      </c>
      <c r="DJ178">
        <f>DI178</f>
        <v>-430.72</v>
      </c>
      <c r="DK178">
        <v>1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ROW(Source!A253)</f>
        <v>253</v>
      </c>
      <c r="B179">
        <v>312147598</v>
      </c>
      <c r="C179">
        <v>312149601</v>
      </c>
      <c r="D179">
        <v>277560491</v>
      </c>
      <c r="E179">
        <v>109</v>
      </c>
      <c r="F179">
        <v>1</v>
      </c>
      <c r="G179">
        <v>1</v>
      </c>
      <c r="H179">
        <v>1</v>
      </c>
      <c r="I179" t="s">
        <v>495</v>
      </c>
      <c r="J179" t="s">
        <v>3</v>
      </c>
      <c r="K179" t="s">
        <v>496</v>
      </c>
      <c r="L179">
        <v>1191</v>
      </c>
      <c r="N179">
        <v>1013</v>
      </c>
      <c r="O179" t="s">
        <v>497</v>
      </c>
      <c r="P179" t="s">
        <v>497</v>
      </c>
      <c r="Q179">
        <v>1</v>
      </c>
      <c r="W179">
        <v>0</v>
      </c>
      <c r="X179">
        <v>-1417349443</v>
      </c>
      <c r="Y179">
        <f t="shared" si="57"/>
        <v>0.08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0</v>
      </c>
      <c r="AP179">
        <v>1</v>
      </c>
      <c r="AQ179">
        <v>1</v>
      </c>
      <c r="AR179">
        <v>0</v>
      </c>
      <c r="AS179" t="s">
        <v>3</v>
      </c>
      <c r="AT179">
        <v>0.08</v>
      </c>
      <c r="AU179" t="s">
        <v>3</v>
      </c>
      <c r="AV179">
        <v>2</v>
      </c>
      <c r="AW179">
        <v>2</v>
      </c>
      <c r="AX179">
        <v>312149607</v>
      </c>
      <c r="AY179">
        <v>1</v>
      </c>
      <c r="AZ179">
        <v>0</v>
      </c>
      <c r="BA179">
        <v>203</v>
      </c>
      <c r="BB179">
        <v>1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ROUND(Y179*Source!I253,7)</f>
        <v>-0.56000000000000005</v>
      </c>
      <c r="CY179">
        <f>AD179</f>
        <v>0</v>
      </c>
      <c r="CZ179">
        <f>AH179</f>
        <v>0</v>
      </c>
      <c r="DA179">
        <f>AL179</f>
        <v>1</v>
      </c>
      <c r="DB179">
        <f t="shared" si="58"/>
        <v>0</v>
      </c>
      <c r="DC179">
        <f t="shared" si="59"/>
        <v>0</v>
      </c>
      <c r="DD179" t="s">
        <v>3</v>
      </c>
      <c r="DE179" t="s">
        <v>3</v>
      </c>
      <c r="DF179">
        <f t="shared" si="56"/>
        <v>0</v>
      </c>
      <c r="DG179">
        <f>ROUND(ROUND(AF179,2)*CX179,2)</f>
        <v>0</v>
      </c>
      <c r="DH179">
        <f t="shared" si="48"/>
        <v>0</v>
      </c>
      <c r="DI179">
        <f t="shared" si="49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ROW(Source!A253)</f>
        <v>253</v>
      </c>
      <c r="B180">
        <v>312147598</v>
      </c>
      <c r="C180">
        <v>312149601</v>
      </c>
      <c r="D180">
        <v>277944868</v>
      </c>
      <c r="E180">
        <v>1</v>
      </c>
      <c r="F180">
        <v>1</v>
      </c>
      <c r="G180">
        <v>1</v>
      </c>
      <c r="H180">
        <v>2</v>
      </c>
      <c r="I180" t="s">
        <v>505</v>
      </c>
      <c r="J180" t="s">
        <v>506</v>
      </c>
      <c r="K180" t="s">
        <v>507</v>
      </c>
      <c r="L180">
        <v>1368</v>
      </c>
      <c r="N180">
        <v>1011</v>
      </c>
      <c r="O180" t="s">
        <v>309</v>
      </c>
      <c r="P180" t="s">
        <v>309</v>
      </c>
      <c r="Q180">
        <v>1</v>
      </c>
      <c r="W180">
        <v>0</v>
      </c>
      <c r="X180">
        <v>412917512</v>
      </c>
      <c r="Y180">
        <f t="shared" si="57"/>
        <v>7.0000000000000007E-2</v>
      </c>
      <c r="AA180">
        <v>0</v>
      </c>
      <c r="AB180">
        <v>436.88</v>
      </c>
      <c r="AC180">
        <v>477.98</v>
      </c>
      <c r="AD180">
        <v>0</v>
      </c>
      <c r="AE180">
        <v>0</v>
      </c>
      <c r="AF180">
        <v>346.73</v>
      </c>
      <c r="AG180">
        <v>477.98</v>
      </c>
      <c r="AH180">
        <v>0</v>
      </c>
      <c r="AI180">
        <v>1</v>
      </c>
      <c r="AJ180">
        <v>1.26</v>
      </c>
      <c r="AK180">
        <v>1</v>
      </c>
      <c r="AL180">
        <v>1</v>
      </c>
      <c r="AM180">
        <v>2</v>
      </c>
      <c r="AN180">
        <v>0</v>
      </c>
      <c r="AO180">
        <v>0</v>
      </c>
      <c r="AP180">
        <v>1</v>
      </c>
      <c r="AQ180">
        <v>1</v>
      </c>
      <c r="AR180">
        <v>0</v>
      </c>
      <c r="AS180" t="s">
        <v>3</v>
      </c>
      <c r="AT180">
        <v>7.0000000000000007E-2</v>
      </c>
      <c r="AU180" t="s">
        <v>3</v>
      </c>
      <c r="AV180">
        <v>1</v>
      </c>
      <c r="AW180">
        <v>2</v>
      </c>
      <c r="AX180">
        <v>312149608</v>
      </c>
      <c r="AY180">
        <v>1</v>
      </c>
      <c r="AZ180">
        <v>0</v>
      </c>
      <c r="BA180">
        <v>204</v>
      </c>
      <c r="BB180">
        <v>1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24.271100000000004</v>
      </c>
      <c r="BL180">
        <v>33.458600000000004</v>
      </c>
      <c r="BM180">
        <v>0</v>
      </c>
      <c r="BN180">
        <v>0</v>
      </c>
      <c r="BO180">
        <v>7.0000000000000007E-2</v>
      </c>
      <c r="BP180">
        <v>1</v>
      </c>
      <c r="BQ180">
        <v>0</v>
      </c>
      <c r="BR180">
        <v>24.271100000000004</v>
      </c>
      <c r="BS180">
        <v>33.458600000000004</v>
      </c>
      <c r="BT180">
        <v>0</v>
      </c>
      <c r="BU180">
        <v>0</v>
      </c>
      <c r="BV180">
        <v>7.0000000000000007E-2</v>
      </c>
      <c r="BW180">
        <v>1</v>
      </c>
      <c r="CV180">
        <v>0</v>
      </c>
      <c r="CW180">
        <f>ROUND(Y180*Source!I253*DO180,7)</f>
        <v>-0.49</v>
      </c>
      <c r="CX180">
        <f>ROUND(Y180*Source!I253,7)</f>
        <v>-0.49</v>
      </c>
      <c r="CY180">
        <f>AB180</f>
        <v>436.88</v>
      </c>
      <c r="CZ180">
        <f>AF180</f>
        <v>346.73</v>
      </c>
      <c r="DA180">
        <f>AJ180</f>
        <v>1.26</v>
      </c>
      <c r="DB180">
        <f t="shared" si="58"/>
        <v>24.27</v>
      </c>
      <c r="DC180">
        <f t="shared" si="59"/>
        <v>33.46</v>
      </c>
      <c r="DD180" t="s">
        <v>3</v>
      </c>
      <c r="DE180" t="s">
        <v>3</v>
      </c>
      <c r="DF180">
        <f t="shared" si="56"/>
        <v>0</v>
      </c>
      <c r="DG180">
        <f>ROUND(ROUND(AF180*AJ180,2)*CX180,2)</f>
        <v>-214.07</v>
      </c>
      <c r="DH180">
        <f t="shared" si="48"/>
        <v>-234.21</v>
      </c>
      <c r="DI180">
        <f t="shared" si="49"/>
        <v>0</v>
      </c>
      <c r="DJ180">
        <f>DG180+DH180</f>
        <v>-448.28</v>
      </c>
      <c r="DK180">
        <v>1</v>
      </c>
      <c r="DL180" t="s">
        <v>508</v>
      </c>
      <c r="DM180">
        <v>4</v>
      </c>
      <c r="DN180" t="s">
        <v>497</v>
      </c>
      <c r="DO180">
        <v>1</v>
      </c>
    </row>
    <row r="181" spans="1:119" x14ac:dyDescent="0.2">
      <c r="A181">
        <f>ROW(Source!A253)</f>
        <v>253</v>
      </c>
      <c r="B181">
        <v>312147598</v>
      </c>
      <c r="C181">
        <v>312149601</v>
      </c>
      <c r="D181">
        <v>277945805</v>
      </c>
      <c r="E181">
        <v>1</v>
      </c>
      <c r="F181">
        <v>1</v>
      </c>
      <c r="G181">
        <v>1</v>
      </c>
      <c r="H181">
        <v>2</v>
      </c>
      <c r="I181" t="s">
        <v>509</v>
      </c>
      <c r="J181" t="s">
        <v>510</v>
      </c>
      <c r="K181" t="s">
        <v>511</v>
      </c>
      <c r="L181">
        <v>1368</v>
      </c>
      <c r="N181">
        <v>1011</v>
      </c>
      <c r="O181" t="s">
        <v>309</v>
      </c>
      <c r="P181" t="s">
        <v>309</v>
      </c>
      <c r="Q181">
        <v>1</v>
      </c>
      <c r="W181">
        <v>0</v>
      </c>
      <c r="X181">
        <v>721652621</v>
      </c>
      <c r="Y181">
        <f t="shared" si="57"/>
        <v>0.01</v>
      </c>
      <c r="AA181">
        <v>0</v>
      </c>
      <c r="AB181">
        <v>544.70000000000005</v>
      </c>
      <c r="AC181">
        <v>477.98</v>
      </c>
      <c r="AD181">
        <v>0</v>
      </c>
      <c r="AE181">
        <v>0</v>
      </c>
      <c r="AF181">
        <v>544.70000000000005</v>
      </c>
      <c r="AG181">
        <v>477.98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0</v>
      </c>
      <c r="AP181">
        <v>1</v>
      </c>
      <c r="AQ181">
        <v>1</v>
      </c>
      <c r="AR181">
        <v>0</v>
      </c>
      <c r="AS181" t="s">
        <v>3</v>
      </c>
      <c r="AT181">
        <v>0.01</v>
      </c>
      <c r="AU181" t="s">
        <v>3</v>
      </c>
      <c r="AV181">
        <v>1</v>
      </c>
      <c r="AW181">
        <v>2</v>
      </c>
      <c r="AX181">
        <v>312149609</v>
      </c>
      <c r="AY181">
        <v>1</v>
      </c>
      <c r="AZ181">
        <v>0</v>
      </c>
      <c r="BA181">
        <v>205</v>
      </c>
      <c r="BB181">
        <v>1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5.447000000000001</v>
      </c>
      <c r="BL181">
        <v>4.7798000000000007</v>
      </c>
      <c r="BM181">
        <v>0</v>
      </c>
      <c r="BN181">
        <v>0</v>
      </c>
      <c r="BO181">
        <v>0.01</v>
      </c>
      <c r="BP181">
        <v>1</v>
      </c>
      <c r="BQ181">
        <v>0</v>
      </c>
      <c r="BR181">
        <v>5.447000000000001</v>
      </c>
      <c r="BS181">
        <v>4.7798000000000007</v>
      </c>
      <c r="BT181">
        <v>0</v>
      </c>
      <c r="BU181">
        <v>0</v>
      </c>
      <c r="BV181">
        <v>0.01</v>
      </c>
      <c r="BW181">
        <v>1</v>
      </c>
      <c r="CV181">
        <v>0</v>
      </c>
      <c r="CW181">
        <f>ROUND(Y181*Source!I253*DO181,7)</f>
        <v>-7.0000000000000007E-2</v>
      </c>
      <c r="CX181">
        <f>ROUND(Y181*Source!I253,7)</f>
        <v>-7.0000000000000007E-2</v>
      </c>
      <c r="CY181">
        <f>AB181</f>
        <v>544.70000000000005</v>
      </c>
      <c r="CZ181">
        <f>AF181</f>
        <v>544.70000000000005</v>
      </c>
      <c r="DA181">
        <f>AJ181</f>
        <v>1</v>
      </c>
      <c r="DB181">
        <f t="shared" si="58"/>
        <v>5.45</v>
      </c>
      <c r="DC181">
        <f t="shared" si="59"/>
        <v>4.78</v>
      </c>
      <c r="DD181" t="s">
        <v>3</v>
      </c>
      <c r="DE181" t="s">
        <v>3</v>
      </c>
      <c r="DF181">
        <f t="shared" si="56"/>
        <v>0</v>
      </c>
      <c r="DG181">
        <f>ROUND(ROUND(AF181,2)*CX181,2)</f>
        <v>-38.130000000000003</v>
      </c>
      <c r="DH181">
        <f t="shared" si="48"/>
        <v>-33.46</v>
      </c>
      <c r="DI181">
        <f t="shared" si="49"/>
        <v>0</v>
      </c>
      <c r="DJ181">
        <f>DG181+DH181</f>
        <v>-71.59</v>
      </c>
      <c r="DK181">
        <v>1</v>
      </c>
      <c r="DL181" t="s">
        <v>508</v>
      </c>
      <c r="DM181">
        <v>4</v>
      </c>
      <c r="DN181" t="s">
        <v>497</v>
      </c>
      <c r="DO181">
        <v>1</v>
      </c>
    </row>
    <row r="182" spans="1:119" x14ac:dyDescent="0.2">
      <c r="A182">
        <f>ROW(Source!A254)</f>
        <v>254</v>
      </c>
      <c r="B182">
        <v>312147598</v>
      </c>
      <c r="C182">
        <v>312149619</v>
      </c>
      <c r="D182">
        <v>277560270</v>
      </c>
      <c r="E182">
        <v>109</v>
      </c>
      <c r="F182">
        <v>1</v>
      </c>
      <c r="G182">
        <v>1</v>
      </c>
      <c r="H182">
        <v>1</v>
      </c>
      <c r="I182" t="s">
        <v>542</v>
      </c>
      <c r="J182" t="s">
        <v>3</v>
      </c>
      <c r="K182" t="s">
        <v>543</v>
      </c>
      <c r="L182">
        <v>1191</v>
      </c>
      <c r="N182">
        <v>1013</v>
      </c>
      <c r="O182" t="s">
        <v>497</v>
      </c>
      <c r="P182" t="s">
        <v>497</v>
      </c>
      <c r="Q182">
        <v>1</v>
      </c>
      <c r="W182">
        <v>0</v>
      </c>
      <c r="X182">
        <v>246699258</v>
      </c>
      <c r="Y182">
        <f t="shared" si="57"/>
        <v>1.27</v>
      </c>
      <c r="AA182">
        <v>0</v>
      </c>
      <c r="AB182">
        <v>0</v>
      </c>
      <c r="AC182">
        <v>0</v>
      </c>
      <c r="AD182">
        <v>417.34</v>
      </c>
      <c r="AE182">
        <v>0</v>
      </c>
      <c r="AF182">
        <v>0</v>
      </c>
      <c r="AG182">
        <v>0</v>
      </c>
      <c r="AH182">
        <v>417.34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0</v>
      </c>
      <c r="AP182">
        <v>1</v>
      </c>
      <c r="AQ182">
        <v>1</v>
      </c>
      <c r="AR182">
        <v>0</v>
      </c>
      <c r="AS182" t="s">
        <v>3</v>
      </c>
      <c r="AT182">
        <v>1.27</v>
      </c>
      <c r="AU182" t="s">
        <v>3</v>
      </c>
      <c r="AV182">
        <v>1</v>
      </c>
      <c r="AW182">
        <v>2</v>
      </c>
      <c r="AX182">
        <v>312149624</v>
      </c>
      <c r="AY182">
        <v>1</v>
      </c>
      <c r="AZ182">
        <v>0</v>
      </c>
      <c r="BA182">
        <v>206</v>
      </c>
      <c r="BB182">
        <v>1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530.02179999999998</v>
      </c>
      <c r="BN182">
        <v>1.27</v>
      </c>
      <c r="BO182">
        <v>0</v>
      </c>
      <c r="BP182">
        <v>1</v>
      </c>
      <c r="BQ182">
        <v>0</v>
      </c>
      <c r="BR182">
        <v>0</v>
      </c>
      <c r="BS182">
        <v>0</v>
      </c>
      <c r="BT182">
        <v>530.02179999999998</v>
      </c>
      <c r="BU182">
        <v>1.27</v>
      </c>
      <c r="BV182">
        <v>0</v>
      </c>
      <c r="BW182">
        <v>1</v>
      </c>
      <c r="CU182">
        <f>ROUND(AT182*Source!I254*AH182*AL182,2)</f>
        <v>2120.09</v>
      </c>
      <c r="CV182">
        <f>ROUND(Y182*Source!I254,7)</f>
        <v>5.08</v>
      </c>
      <c r="CW182">
        <v>0</v>
      </c>
      <c r="CX182">
        <f>ROUND(Y182*Source!I254,7)</f>
        <v>5.08</v>
      </c>
      <c r="CY182">
        <f>AD182</f>
        <v>417.34</v>
      </c>
      <c r="CZ182">
        <f>AH182</f>
        <v>417.34</v>
      </c>
      <c r="DA182">
        <f>AL182</f>
        <v>1</v>
      </c>
      <c r="DB182">
        <f t="shared" si="58"/>
        <v>530.02</v>
      </c>
      <c r="DC182">
        <f t="shared" si="59"/>
        <v>0</v>
      </c>
      <c r="DD182" t="s">
        <v>3</v>
      </c>
      <c r="DE182" t="s">
        <v>3</v>
      </c>
      <c r="DF182">
        <f t="shared" si="56"/>
        <v>0</v>
      </c>
      <c r="DG182">
        <f>ROUND(ROUND(AF182,2)*CX182,2)</f>
        <v>0</v>
      </c>
      <c r="DH182">
        <f t="shared" si="48"/>
        <v>0</v>
      </c>
      <c r="DI182">
        <f t="shared" si="49"/>
        <v>2120.09</v>
      </c>
      <c r="DJ182">
        <f>DI182</f>
        <v>2120.09</v>
      </c>
      <c r="DK182">
        <v>1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ROW(Source!A254)</f>
        <v>254</v>
      </c>
      <c r="B183">
        <v>312147598</v>
      </c>
      <c r="C183">
        <v>312149619</v>
      </c>
      <c r="D183">
        <v>277560491</v>
      </c>
      <c r="E183">
        <v>109</v>
      </c>
      <c r="F183">
        <v>1</v>
      </c>
      <c r="G183">
        <v>1</v>
      </c>
      <c r="H183">
        <v>1</v>
      </c>
      <c r="I183" t="s">
        <v>495</v>
      </c>
      <c r="J183" t="s">
        <v>3</v>
      </c>
      <c r="K183" t="s">
        <v>496</v>
      </c>
      <c r="L183">
        <v>1191</v>
      </c>
      <c r="N183">
        <v>1013</v>
      </c>
      <c r="O183" t="s">
        <v>497</v>
      </c>
      <c r="P183" t="s">
        <v>497</v>
      </c>
      <c r="Q183">
        <v>1</v>
      </c>
      <c r="W183">
        <v>0</v>
      </c>
      <c r="X183">
        <v>-1417349443</v>
      </c>
      <c r="Y183">
        <f t="shared" si="57"/>
        <v>0.41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0</v>
      </c>
      <c r="AP183">
        <v>1</v>
      </c>
      <c r="AQ183">
        <v>1</v>
      </c>
      <c r="AR183">
        <v>0</v>
      </c>
      <c r="AS183" t="s">
        <v>3</v>
      </c>
      <c r="AT183">
        <v>0.41</v>
      </c>
      <c r="AU183" t="s">
        <v>3</v>
      </c>
      <c r="AV183">
        <v>2</v>
      </c>
      <c r="AW183">
        <v>2</v>
      </c>
      <c r="AX183">
        <v>312149625</v>
      </c>
      <c r="AY183">
        <v>1</v>
      </c>
      <c r="AZ183">
        <v>0</v>
      </c>
      <c r="BA183">
        <v>207</v>
      </c>
      <c r="BB183">
        <v>1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ROUND(Y183*Source!I254,7)</f>
        <v>1.64</v>
      </c>
      <c r="CY183">
        <f>AD183</f>
        <v>0</v>
      </c>
      <c r="CZ183">
        <f>AH183</f>
        <v>0</v>
      </c>
      <c r="DA183">
        <f>AL183</f>
        <v>1</v>
      </c>
      <c r="DB183">
        <f t="shared" si="58"/>
        <v>0</v>
      </c>
      <c r="DC183">
        <f t="shared" si="59"/>
        <v>0</v>
      </c>
      <c r="DD183" t="s">
        <v>3</v>
      </c>
      <c r="DE183" t="s">
        <v>3</v>
      </c>
      <c r="DF183">
        <f t="shared" ref="DF183:DF197" si="61">ROUND(ROUND(AE183,2)*CX183,2)</f>
        <v>0</v>
      </c>
      <c r="DG183">
        <f>ROUND(ROUND(AF183,2)*CX183,2)</f>
        <v>0</v>
      </c>
      <c r="DH183">
        <f t="shared" si="48"/>
        <v>0</v>
      </c>
      <c r="DI183">
        <f t="shared" si="49"/>
        <v>0</v>
      </c>
      <c r="DJ183">
        <f>DI183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ROW(Source!A254)</f>
        <v>254</v>
      </c>
      <c r="B184">
        <v>312147598</v>
      </c>
      <c r="C184">
        <v>312149619</v>
      </c>
      <c r="D184">
        <v>277944868</v>
      </c>
      <c r="E184">
        <v>1</v>
      </c>
      <c r="F184">
        <v>1</v>
      </c>
      <c r="G184">
        <v>1</v>
      </c>
      <c r="H184">
        <v>2</v>
      </c>
      <c r="I184" t="s">
        <v>505</v>
      </c>
      <c r="J184" t="s">
        <v>506</v>
      </c>
      <c r="K184" t="s">
        <v>507</v>
      </c>
      <c r="L184">
        <v>1368</v>
      </c>
      <c r="N184">
        <v>1011</v>
      </c>
      <c r="O184" t="s">
        <v>309</v>
      </c>
      <c r="P184" t="s">
        <v>309</v>
      </c>
      <c r="Q184">
        <v>1</v>
      </c>
      <c r="W184">
        <v>0</v>
      </c>
      <c r="X184">
        <v>412917512</v>
      </c>
      <c r="Y184">
        <f t="shared" si="57"/>
        <v>0.35</v>
      </c>
      <c r="AA184">
        <v>0</v>
      </c>
      <c r="AB184">
        <v>436.88</v>
      </c>
      <c r="AC184">
        <v>477.98</v>
      </c>
      <c r="AD184">
        <v>0</v>
      </c>
      <c r="AE184">
        <v>0</v>
      </c>
      <c r="AF184">
        <v>346.73</v>
      </c>
      <c r="AG184">
        <v>477.98</v>
      </c>
      <c r="AH184">
        <v>0</v>
      </c>
      <c r="AI184">
        <v>1</v>
      </c>
      <c r="AJ184">
        <v>1.26</v>
      </c>
      <c r="AK184">
        <v>1</v>
      </c>
      <c r="AL184">
        <v>1</v>
      </c>
      <c r="AM184">
        <v>2</v>
      </c>
      <c r="AN184">
        <v>0</v>
      </c>
      <c r="AO184">
        <v>0</v>
      </c>
      <c r="AP184">
        <v>1</v>
      </c>
      <c r="AQ184">
        <v>1</v>
      </c>
      <c r="AR184">
        <v>0</v>
      </c>
      <c r="AS184" t="s">
        <v>3</v>
      </c>
      <c r="AT184">
        <v>0.35</v>
      </c>
      <c r="AU184" t="s">
        <v>3</v>
      </c>
      <c r="AV184">
        <v>1</v>
      </c>
      <c r="AW184">
        <v>2</v>
      </c>
      <c r="AX184">
        <v>312149626</v>
      </c>
      <c r="AY184">
        <v>1</v>
      </c>
      <c r="AZ184">
        <v>0</v>
      </c>
      <c r="BA184">
        <v>208</v>
      </c>
      <c r="BB184">
        <v>1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121.35549999999999</v>
      </c>
      <c r="BL184">
        <v>167.29300000000001</v>
      </c>
      <c r="BM184">
        <v>0</v>
      </c>
      <c r="BN184">
        <v>0</v>
      </c>
      <c r="BO184">
        <v>0.35</v>
      </c>
      <c r="BP184">
        <v>1</v>
      </c>
      <c r="BQ184">
        <v>0</v>
      </c>
      <c r="BR184">
        <v>121.35549999999999</v>
      </c>
      <c r="BS184">
        <v>167.29300000000001</v>
      </c>
      <c r="BT184">
        <v>0</v>
      </c>
      <c r="BU184">
        <v>0</v>
      </c>
      <c r="BV184">
        <v>0.35</v>
      </c>
      <c r="BW184">
        <v>1</v>
      </c>
      <c r="CV184">
        <v>0</v>
      </c>
      <c r="CW184">
        <f>ROUND(Y184*Source!I254*DO184,7)</f>
        <v>1.4</v>
      </c>
      <c r="CX184">
        <f>ROUND(Y184*Source!I254,7)</f>
        <v>1.4</v>
      </c>
      <c r="CY184">
        <f>AB184</f>
        <v>436.88</v>
      </c>
      <c r="CZ184">
        <f>AF184</f>
        <v>346.73</v>
      </c>
      <c r="DA184">
        <f>AJ184</f>
        <v>1.26</v>
      </c>
      <c r="DB184">
        <f t="shared" si="58"/>
        <v>121.36</v>
      </c>
      <c r="DC184">
        <f t="shared" si="59"/>
        <v>167.29</v>
      </c>
      <c r="DD184" t="s">
        <v>3</v>
      </c>
      <c r="DE184" t="s">
        <v>3</v>
      </c>
      <c r="DF184">
        <f t="shared" si="61"/>
        <v>0</v>
      </c>
      <c r="DG184">
        <f>ROUND(ROUND(AF184*AJ184,2)*CX184,2)</f>
        <v>611.63</v>
      </c>
      <c r="DH184">
        <f t="shared" si="48"/>
        <v>669.17</v>
      </c>
      <c r="DI184">
        <f t="shared" si="49"/>
        <v>0</v>
      </c>
      <c r="DJ184">
        <f>DG184+DH184</f>
        <v>1280.8</v>
      </c>
      <c r="DK184">
        <v>1</v>
      </c>
      <c r="DL184" t="s">
        <v>508</v>
      </c>
      <c r="DM184">
        <v>4</v>
      </c>
      <c r="DN184" t="s">
        <v>497</v>
      </c>
      <c r="DO184">
        <v>1</v>
      </c>
    </row>
    <row r="185" spans="1:119" x14ac:dyDescent="0.2">
      <c r="A185">
        <f>ROW(Source!A254)</f>
        <v>254</v>
      </c>
      <c r="B185">
        <v>312147598</v>
      </c>
      <c r="C185">
        <v>312149619</v>
      </c>
      <c r="D185">
        <v>277945805</v>
      </c>
      <c r="E185">
        <v>1</v>
      </c>
      <c r="F185">
        <v>1</v>
      </c>
      <c r="G185">
        <v>1</v>
      </c>
      <c r="H185">
        <v>2</v>
      </c>
      <c r="I185" t="s">
        <v>509</v>
      </c>
      <c r="J185" t="s">
        <v>510</v>
      </c>
      <c r="K185" t="s">
        <v>511</v>
      </c>
      <c r="L185">
        <v>1368</v>
      </c>
      <c r="N185">
        <v>1011</v>
      </c>
      <c r="O185" t="s">
        <v>309</v>
      </c>
      <c r="P185" t="s">
        <v>309</v>
      </c>
      <c r="Q185">
        <v>1</v>
      </c>
      <c r="W185">
        <v>0</v>
      </c>
      <c r="X185">
        <v>721652621</v>
      </c>
      <c r="Y185">
        <f t="shared" si="57"/>
        <v>0.06</v>
      </c>
      <c r="AA185">
        <v>0</v>
      </c>
      <c r="AB185">
        <v>544.70000000000005</v>
      </c>
      <c r="AC185">
        <v>477.98</v>
      </c>
      <c r="AD185">
        <v>0</v>
      </c>
      <c r="AE185">
        <v>0</v>
      </c>
      <c r="AF185">
        <v>544.70000000000005</v>
      </c>
      <c r="AG185">
        <v>477.98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-2</v>
      </c>
      <c r="AN185">
        <v>0</v>
      </c>
      <c r="AO185">
        <v>0</v>
      </c>
      <c r="AP185">
        <v>1</v>
      </c>
      <c r="AQ185">
        <v>1</v>
      </c>
      <c r="AR185">
        <v>0</v>
      </c>
      <c r="AS185" t="s">
        <v>3</v>
      </c>
      <c r="AT185">
        <v>0.06</v>
      </c>
      <c r="AU185" t="s">
        <v>3</v>
      </c>
      <c r="AV185">
        <v>1</v>
      </c>
      <c r="AW185">
        <v>2</v>
      </c>
      <c r="AX185">
        <v>312149627</v>
      </c>
      <c r="AY185">
        <v>1</v>
      </c>
      <c r="AZ185">
        <v>0</v>
      </c>
      <c r="BA185">
        <v>209</v>
      </c>
      <c r="BB185">
        <v>1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32.682000000000002</v>
      </c>
      <c r="BL185">
        <v>28.678799999999999</v>
      </c>
      <c r="BM185">
        <v>0</v>
      </c>
      <c r="BN185">
        <v>0</v>
      </c>
      <c r="BO185">
        <v>0.06</v>
      </c>
      <c r="BP185">
        <v>1</v>
      </c>
      <c r="BQ185">
        <v>0</v>
      </c>
      <c r="BR185">
        <v>32.682000000000002</v>
      </c>
      <c r="BS185">
        <v>28.678799999999999</v>
      </c>
      <c r="BT185">
        <v>0</v>
      </c>
      <c r="BU185">
        <v>0</v>
      </c>
      <c r="BV185">
        <v>0.06</v>
      </c>
      <c r="BW185">
        <v>1</v>
      </c>
      <c r="CV185">
        <v>0</v>
      </c>
      <c r="CW185">
        <f>ROUND(Y185*Source!I254*DO185,7)</f>
        <v>0.24</v>
      </c>
      <c r="CX185">
        <f>ROUND(Y185*Source!I254,7)</f>
        <v>0.24</v>
      </c>
      <c r="CY185">
        <f>AB185</f>
        <v>544.70000000000005</v>
      </c>
      <c r="CZ185">
        <f>AF185</f>
        <v>544.70000000000005</v>
      </c>
      <c r="DA185">
        <f>AJ185</f>
        <v>1</v>
      </c>
      <c r="DB185">
        <f t="shared" si="58"/>
        <v>32.68</v>
      </c>
      <c r="DC185">
        <f t="shared" si="59"/>
        <v>28.68</v>
      </c>
      <c r="DD185" t="s">
        <v>3</v>
      </c>
      <c r="DE185" t="s">
        <v>3</v>
      </c>
      <c r="DF185">
        <f t="shared" si="61"/>
        <v>0</v>
      </c>
      <c r="DG185">
        <f>ROUND(ROUND(AF185,2)*CX185,2)</f>
        <v>130.72999999999999</v>
      </c>
      <c r="DH185">
        <f t="shared" si="48"/>
        <v>114.72</v>
      </c>
      <c r="DI185">
        <f t="shared" si="49"/>
        <v>0</v>
      </c>
      <c r="DJ185">
        <f>DG185+DH185</f>
        <v>245.45</v>
      </c>
      <c r="DK185">
        <v>1</v>
      </c>
      <c r="DL185" t="s">
        <v>508</v>
      </c>
      <c r="DM185">
        <v>4</v>
      </c>
      <c r="DN185" t="s">
        <v>497</v>
      </c>
      <c r="DO185">
        <v>1</v>
      </c>
    </row>
    <row r="186" spans="1:119" x14ac:dyDescent="0.2">
      <c r="A186">
        <f>ROW(Source!A255)</f>
        <v>255</v>
      </c>
      <c r="B186">
        <v>312147598</v>
      </c>
      <c r="C186">
        <v>312149628</v>
      </c>
      <c r="D186">
        <v>277560259</v>
      </c>
      <c r="E186">
        <v>109</v>
      </c>
      <c r="F186">
        <v>1</v>
      </c>
      <c r="G186">
        <v>1</v>
      </c>
      <c r="H186">
        <v>1</v>
      </c>
      <c r="I186" t="s">
        <v>544</v>
      </c>
      <c r="J186" t="s">
        <v>3</v>
      </c>
      <c r="K186" t="s">
        <v>545</v>
      </c>
      <c r="L186">
        <v>1191</v>
      </c>
      <c r="N186">
        <v>1013</v>
      </c>
      <c r="O186" t="s">
        <v>497</v>
      </c>
      <c r="P186" t="s">
        <v>497</v>
      </c>
      <c r="Q186">
        <v>1</v>
      </c>
      <c r="W186">
        <v>0</v>
      </c>
      <c r="X186">
        <v>1149069633</v>
      </c>
      <c r="Y186">
        <f t="shared" si="57"/>
        <v>0.15</v>
      </c>
      <c r="AA186">
        <v>0</v>
      </c>
      <c r="AB186">
        <v>0</v>
      </c>
      <c r="AC186">
        <v>0</v>
      </c>
      <c r="AD186">
        <v>410.21</v>
      </c>
      <c r="AE186">
        <v>0</v>
      </c>
      <c r="AF186">
        <v>0</v>
      </c>
      <c r="AG186">
        <v>0</v>
      </c>
      <c r="AH186">
        <v>410.21</v>
      </c>
      <c r="AI186">
        <v>1</v>
      </c>
      <c r="AJ186">
        <v>1</v>
      </c>
      <c r="AK186">
        <v>1</v>
      </c>
      <c r="AL186">
        <v>1</v>
      </c>
      <c r="AM186">
        <v>-2</v>
      </c>
      <c r="AN186">
        <v>0</v>
      </c>
      <c r="AO186">
        <v>0</v>
      </c>
      <c r="AP186">
        <v>1</v>
      </c>
      <c r="AQ186">
        <v>1</v>
      </c>
      <c r="AR186">
        <v>0</v>
      </c>
      <c r="AS186" t="s">
        <v>3</v>
      </c>
      <c r="AT186">
        <v>0.15</v>
      </c>
      <c r="AU186" t="s">
        <v>3</v>
      </c>
      <c r="AV186">
        <v>1</v>
      </c>
      <c r="AW186">
        <v>2</v>
      </c>
      <c r="AX186">
        <v>312149633</v>
      </c>
      <c r="AY186">
        <v>1</v>
      </c>
      <c r="AZ186">
        <v>0</v>
      </c>
      <c r="BA186">
        <v>210</v>
      </c>
      <c r="BB186">
        <v>1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61.531499999999994</v>
      </c>
      <c r="BN186">
        <v>0.15</v>
      </c>
      <c r="BO186">
        <v>0</v>
      </c>
      <c r="BP186">
        <v>1</v>
      </c>
      <c r="BQ186">
        <v>0</v>
      </c>
      <c r="BR186">
        <v>0</v>
      </c>
      <c r="BS186">
        <v>0</v>
      </c>
      <c r="BT186">
        <v>61.531499999999994</v>
      </c>
      <c r="BU186">
        <v>0.15</v>
      </c>
      <c r="BV186">
        <v>0</v>
      </c>
      <c r="BW186">
        <v>1</v>
      </c>
      <c r="CU186">
        <f>ROUND(AT186*Source!I255*AH186*AL186,2)</f>
        <v>-246.13</v>
      </c>
      <c r="CV186">
        <f>ROUND(Y186*Source!I255,7)</f>
        <v>-0.6</v>
      </c>
      <c r="CW186">
        <v>0</v>
      </c>
      <c r="CX186">
        <f>ROUND(Y186*Source!I255,7)</f>
        <v>-0.6</v>
      </c>
      <c r="CY186">
        <f>AD186</f>
        <v>410.21</v>
      </c>
      <c r="CZ186">
        <f>AH186</f>
        <v>410.21</v>
      </c>
      <c r="DA186">
        <f>AL186</f>
        <v>1</v>
      </c>
      <c r="DB186">
        <f t="shared" si="58"/>
        <v>61.53</v>
      </c>
      <c r="DC186">
        <f t="shared" si="59"/>
        <v>0</v>
      </c>
      <c r="DD186" t="s">
        <v>3</v>
      </c>
      <c r="DE186" t="s">
        <v>3</v>
      </c>
      <c r="DF186">
        <f t="shared" si="61"/>
        <v>0</v>
      </c>
      <c r="DG186">
        <f>ROUND(ROUND(AF186,2)*CX186,2)</f>
        <v>0</v>
      </c>
      <c r="DH186">
        <f t="shared" si="48"/>
        <v>0</v>
      </c>
      <c r="DI186">
        <f t="shared" si="49"/>
        <v>-246.13</v>
      </c>
      <c r="DJ186">
        <f>DI186</f>
        <v>-246.13</v>
      </c>
      <c r="DK186">
        <v>1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ROW(Source!A255)</f>
        <v>255</v>
      </c>
      <c r="B187">
        <v>312147598</v>
      </c>
      <c r="C187">
        <v>312149628</v>
      </c>
      <c r="D187">
        <v>277560491</v>
      </c>
      <c r="E187">
        <v>109</v>
      </c>
      <c r="F187">
        <v>1</v>
      </c>
      <c r="G187">
        <v>1</v>
      </c>
      <c r="H187">
        <v>1</v>
      </c>
      <c r="I187" t="s">
        <v>495</v>
      </c>
      <c r="J187" t="s">
        <v>3</v>
      </c>
      <c r="K187" t="s">
        <v>496</v>
      </c>
      <c r="L187">
        <v>1191</v>
      </c>
      <c r="N187">
        <v>1013</v>
      </c>
      <c r="O187" t="s">
        <v>497</v>
      </c>
      <c r="P187" t="s">
        <v>497</v>
      </c>
      <c r="Q187">
        <v>1</v>
      </c>
      <c r="W187">
        <v>0</v>
      </c>
      <c r="X187">
        <v>-1417349443</v>
      </c>
      <c r="Y187">
        <f t="shared" si="57"/>
        <v>0.08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-2</v>
      </c>
      <c r="AN187">
        <v>0</v>
      </c>
      <c r="AO187">
        <v>0</v>
      </c>
      <c r="AP187">
        <v>1</v>
      </c>
      <c r="AQ187">
        <v>1</v>
      </c>
      <c r="AR187">
        <v>0</v>
      </c>
      <c r="AS187" t="s">
        <v>3</v>
      </c>
      <c r="AT187">
        <v>0.08</v>
      </c>
      <c r="AU187" t="s">
        <v>3</v>
      </c>
      <c r="AV187">
        <v>2</v>
      </c>
      <c r="AW187">
        <v>2</v>
      </c>
      <c r="AX187">
        <v>312149634</v>
      </c>
      <c r="AY187">
        <v>1</v>
      </c>
      <c r="AZ187">
        <v>0</v>
      </c>
      <c r="BA187">
        <v>211</v>
      </c>
      <c r="BB187">
        <v>1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ROUND(Y187*Source!I255,7)</f>
        <v>-0.32</v>
      </c>
      <c r="CY187">
        <f>AD187</f>
        <v>0</v>
      </c>
      <c r="CZ187">
        <f>AH187</f>
        <v>0</v>
      </c>
      <c r="DA187">
        <f>AL187</f>
        <v>1</v>
      </c>
      <c r="DB187">
        <f t="shared" si="58"/>
        <v>0</v>
      </c>
      <c r="DC187">
        <f t="shared" si="59"/>
        <v>0</v>
      </c>
      <c r="DD187" t="s">
        <v>3</v>
      </c>
      <c r="DE187" t="s">
        <v>3</v>
      </c>
      <c r="DF187">
        <f t="shared" si="61"/>
        <v>0</v>
      </c>
      <c r="DG187">
        <f>ROUND(ROUND(AF187,2)*CX187,2)</f>
        <v>0</v>
      </c>
      <c r="DH187">
        <f t="shared" si="48"/>
        <v>0</v>
      </c>
      <c r="DI187">
        <f t="shared" si="49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ROW(Source!A255)</f>
        <v>255</v>
      </c>
      <c r="B188">
        <v>312147598</v>
      </c>
      <c r="C188">
        <v>312149628</v>
      </c>
      <c r="D188">
        <v>277944868</v>
      </c>
      <c r="E188">
        <v>1</v>
      </c>
      <c r="F188">
        <v>1</v>
      </c>
      <c r="G188">
        <v>1</v>
      </c>
      <c r="H188">
        <v>2</v>
      </c>
      <c r="I188" t="s">
        <v>505</v>
      </c>
      <c r="J188" t="s">
        <v>506</v>
      </c>
      <c r="K188" t="s">
        <v>507</v>
      </c>
      <c r="L188">
        <v>1368</v>
      </c>
      <c r="N188">
        <v>1011</v>
      </c>
      <c r="O188" t="s">
        <v>309</v>
      </c>
      <c r="P188" t="s">
        <v>309</v>
      </c>
      <c r="Q188">
        <v>1</v>
      </c>
      <c r="W188">
        <v>0</v>
      </c>
      <c r="X188">
        <v>412917512</v>
      </c>
      <c r="Y188">
        <f t="shared" si="57"/>
        <v>7.0000000000000007E-2</v>
      </c>
      <c r="AA188">
        <v>0</v>
      </c>
      <c r="AB188">
        <v>436.88</v>
      </c>
      <c r="AC188">
        <v>477.98</v>
      </c>
      <c r="AD188">
        <v>0</v>
      </c>
      <c r="AE188">
        <v>0</v>
      </c>
      <c r="AF188">
        <v>346.73</v>
      </c>
      <c r="AG188">
        <v>477.98</v>
      </c>
      <c r="AH188">
        <v>0</v>
      </c>
      <c r="AI188">
        <v>1</v>
      </c>
      <c r="AJ188">
        <v>1.26</v>
      </c>
      <c r="AK188">
        <v>1</v>
      </c>
      <c r="AL188">
        <v>1</v>
      </c>
      <c r="AM188">
        <v>2</v>
      </c>
      <c r="AN188">
        <v>0</v>
      </c>
      <c r="AO188">
        <v>0</v>
      </c>
      <c r="AP188">
        <v>1</v>
      </c>
      <c r="AQ188">
        <v>1</v>
      </c>
      <c r="AR188">
        <v>0</v>
      </c>
      <c r="AS188" t="s">
        <v>3</v>
      </c>
      <c r="AT188">
        <v>7.0000000000000007E-2</v>
      </c>
      <c r="AU188" t="s">
        <v>3</v>
      </c>
      <c r="AV188">
        <v>1</v>
      </c>
      <c r="AW188">
        <v>2</v>
      </c>
      <c r="AX188">
        <v>312149635</v>
      </c>
      <c r="AY188">
        <v>1</v>
      </c>
      <c r="AZ188">
        <v>0</v>
      </c>
      <c r="BA188">
        <v>212</v>
      </c>
      <c r="BB188">
        <v>1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24.271100000000004</v>
      </c>
      <c r="BL188">
        <v>33.458600000000004</v>
      </c>
      <c r="BM188">
        <v>0</v>
      </c>
      <c r="BN188">
        <v>0</v>
      </c>
      <c r="BO188">
        <v>7.0000000000000007E-2</v>
      </c>
      <c r="BP188">
        <v>1</v>
      </c>
      <c r="BQ188">
        <v>0</v>
      </c>
      <c r="BR188">
        <v>24.271100000000004</v>
      </c>
      <c r="BS188">
        <v>33.458600000000004</v>
      </c>
      <c r="BT188">
        <v>0</v>
      </c>
      <c r="BU188">
        <v>0</v>
      </c>
      <c r="BV188">
        <v>7.0000000000000007E-2</v>
      </c>
      <c r="BW188">
        <v>1</v>
      </c>
      <c r="CV188">
        <v>0</v>
      </c>
      <c r="CW188">
        <f>ROUND(Y188*Source!I255*DO188,7)</f>
        <v>-0.28000000000000003</v>
      </c>
      <c r="CX188">
        <f>ROUND(Y188*Source!I255,7)</f>
        <v>-0.28000000000000003</v>
      </c>
      <c r="CY188">
        <f>AB188</f>
        <v>436.88</v>
      </c>
      <c r="CZ188">
        <f>AF188</f>
        <v>346.73</v>
      </c>
      <c r="DA188">
        <f>AJ188</f>
        <v>1.26</v>
      </c>
      <c r="DB188">
        <f t="shared" si="58"/>
        <v>24.27</v>
      </c>
      <c r="DC188">
        <f t="shared" si="59"/>
        <v>33.46</v>
      </c>
      <c r="DD188" t="s">
        <v>3</v>
      </c>
      <c r="DE188" t="s">
        <v>3</v>
      </c>
      <c r="DF188">
        <f t="shared" si="61"/>
        <v>0</v>
      </c>
      <c r="DG188">
        <f>ROUND(ROUND(AF188*AJ188,2)*CX188,2)</f>
        <v>-122.33</v>
      </c>
      <c r="DH188">
        <f t="shared" si="48"/>
        <v>-133.83000000000001</v>
      </c>
      <c r="DI188">
        <f t="shared" si="49"/>
        <v>0</v>
      </c>
      <c r="DJ188">
        <f>DG188+DH188</f>
        <v>-256.16000000000003</v>
      </c>
      <c r="DK188">
        <v>1</v>
      </c>
      <c r="DL188" t="s">
        <v>508</v>
      </c>
      <c r="DM188">
        <v>4</v>
      </c>
      <c r="DN188" t="s">
        <v>497</v>
      </c>
      <c r="DO188">
        <v>1</v>
      </c>
    </row>
    <row r="189" spans="1:119" x14ac:dyDescent="0.2">
      <c r="A189">
        <f>ROW(Source!A255)</f>
        <v>255</v>
      </c>
      <c r="B189">
        <v>312147598</v>
      </c>
      <c r="C189">
        <v>312149628</v>
      </c>
      <c r="D189">
        <v>277945805</v>
      </c>
      <c r="E189">
        <v>1</v>
      </c>
      <c r="F189">
        <v>1</v>
      </c>
      <c r="G189">
        <v>1</v>
      </c>
      <c r="H189">
        <v>2</v>
      </c>
      <c r="I189" t="s">
        <v>509</v>
      </c>
      <c r="J189" t="s">
        <v>510</v>
      </c>
      <c r="K189" t="s">
        <v>511</v>
      </c>
      <c r="L189">
        <v>1368</v>
      </c>
      <c r="N189">
        <v>1011</v>
      </c>
      <c r="O189" t="s">
        <v>309</v>
      </c>
      <c r="P189" t="s">
        <v>309</v>
      </c>
      <c r="Q189">
        <v>1</v>
      </c>
      <c r="W189">
        <v>0</v>
      </c>
      <c r="X189">
        <v>721652621</v>
      </c>
      <c r="Y189">
        <f t="shared" si="57"/>
        <v>0.01</v>
      </c>
      <c r="AA189">
        <v>0</v>
      </c>
      <c r="AB189">
        <v>544.70000000000005</v>
      </c>
      <c r="AC189">
        <v>477.98</v>
      </c>
      <c r="AD189">
        <v>0</v>
      </c>
      <c r="AE189">
        <v>0</v>
      </c>
      <c r="AF189">
        <v>544.70000000000005</v>
      </c>
      <c r="AG189">
        <v>477.98</v>
      </c>
      <c r="AH189">
        <v>0</v>
      </c>
      <c r="AI189">
        <v>1</v>
      </c>
      <c r="AJ189">
        <v>1</v>
      </c>
      <c r="AK189">
        <v>1</v>
      </c>
      <c r="AL189">
        <v>1</v>
      </c>
      <c r="AM189">
        <v>-2</v>
      </c>
      <c r="AN189">
        <v>0</v>
      </c>
      <c r="AO189">
        <v>0</v>
      </c>
      <c r="AP189">
        <v>1</v>
      </c>
      <c r="AQ189">
        <v>1</v>
      </c>
      <c r="AR189">
        <v>0</v>
      </c>
      <c r="AS189" t="s">
        <v>3</v>
      </c>
      <c r="AT189">
        <v>0.01</v>
      </c>
      <c r="AU189" t="s">
        <v>3</v>
      </c>
      <c r="AV189">
        <v>1</v>
      </c>
      <c r="AW189">
        <v>2</v>
      </c>
      <c r="AX189">
        <v>312149636</v>
      </c>
      <c r="AY189">
        <v>1</v>
      </c>
      <c r="AZ189">
        <v>0</v>
      </c>
      <c r="BA189">
        <v>213</v>
      </c>
      <c r="BB189">
        <v>1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5.447000000000001</v>
      </c>
      <c r="BL189">
        <v>4.7798000000000007</v>
      </c>
      <c r="BM189">
        <v>0</v>
      </c>
      <c r="BN189">
        <v>0</v>
      </c>
      <c r="BO189">
        <v>0.01</v>
      </c>
      <c r="BP189">
        <v>1</v>
      </c>
      <c r="BQ189">
        <v>0</v>
      </c>
      <c r="BR189">
        <v>5.447000000000001</v>
      </c>
      <c r="BS189">
        <v>4.7798000000000007</v>
      </c>
      <c r="BT189">
        <v>0</v>
      </c>
      <c r="BU189">
        <v>0</v>
      </c>
      <c r="BV189">
        <v>0.01</v>
      </c>
      <c r="BW189">
        <v>1</v>
      </c>
      <c r="CV189">
        <v>0</v>
      </c>
      <c r="CW189">
        <f>ROUND(Y189*Source!I255*DO189,7)</f>
        <v>-0.04</v>
      </c>
      <c r="CX189">
        <f>ROUND(Y189*Source!I255,7)</f>
        <v>-0.04</v>
      </c>
      <c r="CY189">
        <f>AB189</f>
        <v>544.70000000000005</v>
      </c>
      <c r="CZ189">
        <f>AF189</f>
        <v>544.70000000000005</v>
      </c>
      <c r="DA189">
        <f>AJ189</f>
        <v>1</v>
      </c>
      <c r="DB189">
        <f t="shared" si="58"/>
        <v>5.45</v>
      </c>
      <c r="DC189">
        <f t="shared" si="59"/>
        <v>4.78</v>
      </c>
      <c r="DD189" t="s">
        <v>3</v>
      </c>
      <c r="DE189" t="s">
        <v>3</v>
      </c>
      <c r="DF189">
        <f t="shared" si="61"/>
        <v>0</v>
      </c>
      <c r="DG189">
        <f>ROUND(ROUND(AF189,2)*CX189,2)</f>
        <v>-21.79</v>
      </c>
      <c r="DH189">
        <f t="shared" si="48"/>
        <v>-19.12</v>
      </c>
      <c r="DI189">
        <f t="shared" si="49"/>
        <v>0</v>
      </c>
      <c r="DJ189">
        <f>DG189+DH189</f>
        <v>-40.909999999999997</v>
      </c>
      <c r="DK189">
        <v>1</v>
      </c>
      <c r="DL189" t="s">
        <v>508</v>
      </c>
      <c r="DM189">
        <v>4</v>
      </c>
      <c r="DN189" t="s">
        <v>497</v>
      </c>
      <c r="DO189">
        <v>1</v>
      </c>
    </row>
    <row r="190" spans="1:119" x14ac:dyDescent="0.2">
      <c r="A190">
        <f>ROW(Source!A256)</f>
        <v>256</v>
      </c>
      <c r="B190">
        <v>312147598</v>
      </c>
      <c r="C190">
        <v>312149646</v>
      </c>
      <c r="D190">
        <v>277560259</v>
      </c>
      <c r="E190">
        <v>109</v>
      </c>
      <c r="F190">
        <v>1</v>
      </c>
      <c r="G190">
        <v>1</v>
      </c>
      <c r="H190">
        <v>1</v>
      </c>
      <c r="I190" t="s">
        <v>544</v>
      </c>
      <c r="J190" t="s">
        <v>3</v>
      </c>
      <c r="K190" t="s">
        <v>545</v>
      </c>
      <c r="L190">
        <v>1191</v>
      </c>
      <c r="N190">
        <v>1013</v>
      </c>
      <c r="O190" t="s">
        <v>497</v>
      </c>
      <c r="P190" t="s">
        <v>497</v>
      </c>
      <c r="Q190">
        <v>1</v>
      </c>
      <c r="W190">
        <v>0</v>
      </c>
      <c r="X190">
        <v>1149069633</v>
      </c>
      <c r="Y190">
        <f t="shared" si="57"/>
        <v>0.15</v>
      </c>
      <c r="AA190">
        <v>0</v>
      </c>
      <c r="AB190">
        <v>0</v>
      </c>
      <c r="AC190">
        <v>0</v>
      </c>
      <c r="AD190">
        <v>410.21</v>
      </c>
      <c r="AE190">
        <v>0</v>
      </c>
      <c r="AF190">
        <v>0</v>
      </c>
      <c r="AG190">
        <v>0</v>
      </c>
      <c r="AH190">
        <v>410.21</v>
      </c>
      <c r="AI190">
        <v>1</v>
      </c>
      <c r="AJ190">
        <v>1</v>
      </c>
      <c r="AK190">
        <v>1</v>
      </c>
      <c r="AL190">
        <v>1</v>
      </c>
      <c r="AM190">
        <v>-2</v>
      </c>
      <c r="AN190">
        <v>0</v>
      </c>
      <c r="AO190">
        <v>0</v>
      </c>
      <c r="AP190">
        <v>1</v>
      </c>
      <c r="AQ190">
        <v>1</v>
      </c>
      <c r="AR190">
        <v>0</v>
      </c>
      <c r="AS190" t="s">
        <v>3</v>
      </c>
      <c r="AT190">
        <v>0.15</v>
      </c>
      <c r="AU190" t="s">
        <v>3</v>
      </c>
      <c r="AV190">
        <v>1</v>
      </c>
      <c r="AW190">
        <v>2</v>
      </c>
      <c r="AX190">
        <v>312149651</v>
      </c>
      <c r="AY190">
        <v>1</v>
      </c>
      <c r="AZ190">
        <v>0</v>
      </c>
      <c r="BA190">
        <v>214</v>
      </c>
      <c r="BB190">
        <v>1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61.531499999999994</v>
      </c>
      <c r="BN190">
        <v>0.15</v>
      </c>
      <c r="BO190">
        <v>0</v>
      </c>
      <c r="BP190">
        <v>1</v>
      </c>
      <c r="BQ190">
        <v>0</v>
      </c>
      <c r="BR190">
        <v>0</v>
      </c>
      <c r="BS190">
        <v>0</v>
      </c>
      <c r="BT190">
        <v>61.531499999999994</v>
      </c>
      <c r="BU190">
        <v>0.15</v>
      </c>
      <c r="BV190">
        <v>0</v>
      </c>
      <c r="BW190">
        <v>1</v>
      </c>
      <c r="CU190">
        <f>ROUND(AT190*Source!I256*AH190*AL190,2)</f>
        <v>-246.13</v>
      </c>
      <c r="CV190">
        <f>ROUND(Y190*Source!I256,7)</f>
        <v>-0.6</v>
      </c>
      <c r="CW190">
        <v>0</v>
      </c>
      <c r="CX190">
        <f>ROUND(Y190*Source!I256,7)</f>
        <v>-0.6</v>
      </c>
      <c r="CY190">
        <f>AD190</f>
        <v>410.21</v>
      </c>
      <c r="CZ190">
        <f>AH190</f>
        <v>410.21</v>
      </c>
      <c r="DA190">
        <f>AL190</f>
        <v>1</v>
      </c>
      <c r="DB190">
        <f t="shared" si="58"/>
        <v>61.53</v>
      </c>
      <c r="DC190">
        <f t="shared" si="59"/>
        <v>0</v>
      </c>
      <c r="DD190" t="s">
        <v>3</v>
      </c>
      <c r="DE190" t="s">
        <v>3</v>
      </c>
      <c r="DF190">
        <f t="shared" si="61"/>
        <v>0</v>
      </c>
      <c r="DG190">
        <f>ROUND(ROUND(AF190,2)*CX190,2)</f>
        <v>0</v>
      </c>
      <c r="DH190">
        <f t="shared" si="48"/>
        <v>0</v>
      </c>
      <c r="DI190">
        <f t="shared" si="49"/>
        <v>-246.13</v>
      </c>
      <c r="DJ190">
        <f>DI190</f>
        <v>-246.13</v>
      </c>
      <c r="DK190">
        <v>1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ROW(Source!A256)</f>
        <v>256</v>
      </c>
      <c r="B191">
        <v>312147598</v>
      </c>
      <c r="C191">
        <v>312149646</v>
      </c>
      <c r="D191">
        <v>277560491</v>
      </c>
      <c r="E191">
        <v>109</v>
      </c>
      <c r="F191">
        <v>1</v>
      </c>
      <c r="G191">
        <v>1</v>
      </c>
      <c r="H191">
        <v>1</v>
      </c>
      <c r="I191" t="s">
        <v>495</v>
      </c>
      <c r="J191" t="s">
        <v>3</v>
      </c>
      <c r="K191" t="s">
        <v>496</v>
      </c>
      <c r="L191">
        <v>1191</v>
      </c>
      <c r="N191">
        <v>1013</v>
      </c>
      <c r="O191" t="s">
        <v>497</v>
      </c>
      <c r="P191" t="s">
        <v>497</v>
      </c>
      <c r="Q191">
        <v>1</v>
      </c>
      <c r="W191">
        <v>0</v>
      </c>
      <c r="X191">
        <v>-1417349443</v>
      </c>
      <c r="Y191">
        <f t="shared" si="57"/>
        <v>0.08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1</v>
      </c>
      <c r="AJ191">
        <v>1</v>
      </c>
      <c r="AK191">
        <v>1</v>
      </c>
      <c r="AL191">
        <v>1</v>
      </c>
      <c r="AM191">
        <v>-2</v>
      </c>
      <c r="AN191">
        <v>0</v>
      </c>
      <c r="AO191">
        <v>0</v>
      </c>
      <c r="AP191">
        <v>1</v>
      </c>
      <c r="AQ191">
        <v>1</v>
      </c>
      <c r="AR191">
        <v>0</v>
      </c>
      <c r="AS191" t="s">
        <v>3</v>
      </c>
      <c r="AT191">
        <v>0.08</v>
      </c>
      <c r="AU191" t="s">
        <v>3</v>
      </c>
      <c r="AV191">
        <v>2</v>
      </c>
      <c r="AW191">
        <v>2</v>
      </c>
      <c r="AX191">
        <v>312149652</v>
      </c>
      <c r="AY191">
        <v>1</v>
      </c>
      <c r="AZ191">
        <v>0</v>
      </c>
      <c r="BA191">
        <v>215</v>
      </c>
      <c r="BB191">
        <v>1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ROUND(Y191*Source!I256,7)</f>
        <v>-0.32</v>
      </c>
      <c r="CY191">
        <f>AD191</f>
        <v>0</v>
      </c>
      <c r="CZ191">
        <f>AH191</f>
        <v>0</v>
      </c>
      <c r="DA191">
        <f>AL191</f>
        <v>1</v>
      </c>
      <c r="DB191">
        <f t="shared" si="58"/>
        <v>0</v>
      </c>
      <c r="DC191">
        <f t="shared" si="59"/>
        <v>0</v>
      </c>
      <c r="DD191" t="s">
        <v>3</v>
      </c>
      <c r="DE191" t="s">
        <v>3</v>
      </c>
      <c r="DF191">
        <f t="shared" si="61"/>
        <v>0</v>
      </c>
      <c r="DG191">
        <f>ROUND(ROUND(AF191,2)*CX191,2)</f>
        <v>0</v>
      </c>
      <c r="DH191">
        <f t="shared" si="48"/>
        <v>0</v>
      </c>
      <c r="DI191">
        <f t="shared" si="49"/>
        <v>0</v>
      </c>
      <c r="DJ191">
        <f>DI191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ROW(Source!A256)</f>
        <v>256</v>
      </c>
      <c r="B192">
        <v>312147598</v>
      </c>
      <c r="C192">
        <v>312149646</v>
      </c>
      <c r="D192">
        <v>277944868</v>
      </c>
      <c r="E192">
        <v>1</v>
      </c>
      <c r="F192">
        <v>1</v>
      </c>
      <c r="G192">
        <v>1</v>
      </c>
      <c r="H192">
        <v>2</v>
      </c>
      <c r="I192" t="s">
        <v>505</v>
      </c>
      <c r="J192" t="s">
        <v>506</v>
      </c>
      <c r="K192" t="s">
        <v>507</v>
      </c>
      <c r="L192">
        <v>1368</v>
      </c>
      <c r="N192">
        <v>1011</v>
      </c>
      <c r="O192" t="s">
        <v>309</v>
      </c>
      <c r="P192" t="s">
        <v>309</v>
      </c>
      <c r="Q192">
        <v>1</v>
      </c>
      <c r="W192">
        <v>0</v>
      </c>
      <c r="X192">
        <v>412917512</v>
      </c>
      <c r="Y192">
        <f t="shared" si="57"/>
        <v>7.0000000000000007E-2</v>
      </c>
      <c r="AA192">
        <v>0</v>
      </c>
      <c r="AB192">
        <v>436.88</v>
      </c>
      <c r="AC192">
        <v>477.98</v>
      </c>
      <c r="AD192">
        <v>0</v>
      </c>
      <c r="AE192">
        <v>0</v>
      </c>
      <c r="AF192">
        <v>346.73</v>
      </c>
      <c r="AG192">
        <v>477.98</v>
      </c>
      <c r="AH192">
        <v>0</v>
      </c>
      <c r="AI192">
        <v>1</v>
      </c>
      <c r="AJ192">
        <v>1.26</v>
      </c>
      <c r="AK192">
        <v>1</v>
      </c>
      <c r="AL192">
        <v>1</v>
      </c>
      <c r="AM192">
        <v>2</v>
      </c>
      <c r="AN192">
        <v>0</v>
      </c>
      <c r="AO192">
        <v>0</v>
      </c>
      <c r="AP192">
        <v>1</v>
      </c>
      <c r="AQ192">
        <v>1</v>
      </c>
      <c r="AR192">
        <v>0</v>
      </c>
      <c r="AS192" t="s">
        <v>3</v>
      </c>
      <c r="AT192">
        <v>7.0000000000000007E-2</v>
      </c>
      <c r="AU192" t="s">
        <v>3</v>
      </c>
      <c r="AV192">
        <v>1</v>
      </c>
      <c r="AW192">
        <v>2</v>
      </c>
      <c r="AX192">
        <v>312149653</v>
      </c>
      <c r="AY192">
        <v>1</v>
      </c>
      <c r="AZ192">
        <v>0</v>
      </c>
      <c r="BA192">
        <v>216</v>
      </c>
      <c r="BB192">
        <v>1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24.271100000000004</v>
      </c>
      <c r="BL192">
        <v>33.458600000000004</v>
      </c>
      <c r="BM192">
        <v>0</v>
      </c>
      <c r="BN192">
        <v>0</v>
      </c>
      <c r="BO192">
        <v>7.0000000000000007E-2</v>
      </c>
      <c r="BP192">
        <v>1</v>
      </c>
      <c r="BQ192">
        <v>0</v>
      </c>
      <c r="BR192">
        <v>24.271100000000004</v>
      </c>
      <c r="BS192">
        <v>33.458600000000004</v>
      </c>
      <c r="BT192">
        <v>0</v>
      </c>
      <c r="BU192">
        <v>0</v>
      </c>
      <c r="BV192">
        <v>7.0000000000000007E-2</v>
      </c>
      <c r="BW192">
        <v>1</v>
      </c>
      <c r="CV192">
        <v>0</v>
      </c>
      <c r="CW192">
        <f>ROUND(Y192*Source!I256*DO192,7)</f>
        <v>-0.28000000000000003</v>
      </c>
      <c r="CX192">
        <f>ROUND(Y192*Source!I256,7)</f>
        <v>-0.28000000000000003</v>
      </c>
      <c r="CY192">
        <f>AB192</f>
        <v>436.88</v>
      </c>
      <c r="CZ192">
        <f>AF192</f>
        <v>346.73</v>
      </c>
      <c r="DA192">
        <f>AJ192</f>
        <v>1.26</v>
      </c>
      <c r="DB192">
        <f t="shared" si="58"/>
        <v>24.27</v>
      </c>
      <c r="DC192">
        <f t="shared" si="59"/>
        <v>33.46</v>
      </c>
      <c r="DD192" t="s">
        <v>3</v>
      </c>
      <c r="DE192" t="s">
        <v>3</v>
      </c>
      <c r="DF192">
        <f t="shared" si="61"/>
        <v>0</v>
      </c>
      <c r="DG192">
        <f>ROUND(ROUND(AF192*AJ192,2)*CX192,2)</f>
        <v>-122.33</v>
      </c>
      <c r="DH192">
        <f t="shared" si="48"/>
        <v>-133.83000000000001</v>
      </c>
      <c r="DI192">
        <f t="shared" si="49"/>
        <v>0</v>
      </c>
      <c r="DJ192">
        <f>DG192+DH192</f>
        <v>-256.16000000000003</v>
      </c>
      <c r="DK192">
        <v>1</v>
      </c>
      <c r="DL192" t="s">
        <v>508</v>
      </c>
      <c r="DM192">
        <v>4</v>
      </c>
      <c r="DN192" t="s">
        <v>497</v>
      </c>
      <c r="DO192">
        <v>1</v>
      </c>
    </row>
    <row r="193" spans="1:119" x14ac:dyDescent="0.2">
      <c r="A193">
        <f>ROW(Source!A256)</f>
        <v>256</v>
      </c>
      <c r="B193">
        <v>312147598</v>
      </c>
      <c r="C193">
        <v>312149646</v>
      </c>
      <c r="D193">
        <v>277945805</v>
      </c>
      <c r="E193">
        <v>1</v>
      </c>
      <c r="F193">
        <v>1</v>
      </c>
      <c r="G193">
        <v>1</v>
      </c>
      <c r="H193">
        <v>2</v>
      </c>
      <c r="I193" t="s">
        <v>509</v>
      </c>
      <c r="J193" t="s">
        <v>510</v>
      </c>
      <c r="K193" t="s">
        <v>511</v>
      </c>
      <c r="L193">
        <v>1368</v>
      </c>
      <c r="N193">
        <v>1011</v>
      </c>
      <c r="O193" t="s">
        <v>309</v>
      </c>
      <c r="P193" t="s">
        <v>309</v>
      </c>
      <c r="Q193">
        <v>1</v>
      </c>
      <c r="W193">
        <v>0</v>
      </c>
      <c r="X193">
        <v>721652621</v>
      </c>
      <c r="Y193">
        <f t="shared" si="57"/>
        <v>0.01</v>
      </c>
      <c r="AA193">
        <v>0</v>
      </c>
      <c r="AB193">
        <v>544.70000000000005</v>
      </c>
      <c r="AC193">
        <v>477.98</v>
      </c>
      <c r="AD193">
        <v>0</v>
      </c>
      <c r="AE193">
        <v>0</v>
      </c>
      <c r="AF193">
        <v>544.70000000000005</v>
      </c>
      <c r="AG193">
        <v>477.98</v>
      </c>
      <c r="AH193">
        <v>0</v>
      </c>
      <c r="AI193">
        <v>1</v>
      </c>
      <c r="AJ193">
        <v>1</v>
      </c>
      <c r="AK193">
        <v>1</v>
      </c>
      <c r="AL193">
        <v>1</v>
      </c>
      <c r="AM193">
        <v>-2</v>
      </c>
      <c r="AN193">
        <v>0</v>
      </c>
      <c r="AO193">
        <v>0</v>
      </c>
      <c r="AP193">
        <v>1</v>
      </c>
      <c r="AQ193">
        <v>1</v>
      </c>
      <c r="AR193">
        <v>0</v>
      </c>
      <c r="AS193" t="s">
        <v>3</v>
      </c>
      <c r="AT193">
        <v>0.01</v>
      </c>
      <c r="AU193" t="s">
        <v>3</v>
      </c>
      <c r="AV193">
        <v>1</v>
      </c>
      <c r="AW193">
        <v>2</v>
      </c>
      <c r="AX193">
        <v>312149654</v>
      </c>
      <c r="AY193">
        <v>1</v>
      </c>
      <c r="AZ193">
        <v>0</v>
      </c>
      <c r="BA193">
        <v>217</v>
      </c>
      <c r="BB193">
        <v>1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5.447000000000001</v>
      </c>
      <c r="BL193">
        <v>4.7798000000000007</v>
      </c>
      <c r="BM193">
        <v>0</v>
      </c>
      <c r="BN193">
        <v>0</v>
      </c>
      <c r="BO193">
        <v>0.01</v>
      </c>
      <c r="BP193">
        <v>1</v>
      </c>
      <c r="BQ193">
        <v>0</v>
      </c>
      <c r="BR193">
        <v>5.447000000000001</v>
      </c>
      <c r="BS193">
        <v>4.7798000000000007</v>
      </c>
      <c r="BT193">
        <v>0</v>
      </c>
      <c r="BU193">
        <v>0</v>
      </c>
      <c r="BV193">
        <v>0.01</v>
      </c>
      <c r="BW193">
        <v>1</v>
      </c>
      <c r="CV193">
        <v>0</v>
      </c>
      <c r="CW193">
        <f>ROUND(Y193*Source!I256*DO193,7)</f>
        <v>-0.04</v>
      </c>
      <c r="CX193">
        <f>ROUND(Y193*Source!I256,7)</f>
        <v>-0.04</v>
      </c>
      <c r="CY193">
        <f>AB193</f>
        <v>544.70000000000005</v>
      </c>
      <c r="CZ193">
        <f>AF193</f>
        <v>544.70000000000005</v>
      </c>
      <c r="DA193">
        <f>AJ193</f>
        <v>1</v>
      </c>
      <c r="DB193">
        <f t="shared" si="58"/>
        <v>5.45</v>
      </c>
      <c r="DC193">
        <f t="shared" si="59"/>
        <v>4.78</v>
      </c>
      <c r="DD193" t="s">
        <v>3</v>
      </c>
      <c r="DE193" t="s">
        <v>3</v>
      </c>
      <c r="DF193">
        <f t="shared" si="61"/>
        <v>0</v>
      </c>
      <c r="DG193">
        <f t="shared" ref="DG193:DG202" si="62">ROUND(ROUND(AF193,2)*CX193,2)</f>
        <v>-21.79</v>
      </c>
      <c r="DH193">
        <f t="shared" ref="DH193:DH256" si="63">ROUND(ROUND(AG193,2)*CX193,2)</f>
        <v>-19.12</v>
      </c>
      <c r="DI193">
        <f t="shared" ref="DI193:DI256" si="64">ROUND(ROUND(AH193,2)*CX193,2)</f>
        <v>0</v>
      </c>
      <c r="DJ193">
        <f>DG193+DH193</f>
        <v>-40.909999999999997</v>
      </c>
      <c r="DK193">
        <v>1</v>
      </c>
      <c r="DL193" t="s">
        <v>508</v>
      </c>
      <c r="DM193">
        <v>4</v>
      </c>
      <c r="DN193" t="s">
        <v>497</v>
      </c>
      <c r="DO193">
        <v>1</v>
      </c>
    </row>
    <row r="194" spans="1:119" x14ac:dyDescent="0.2">
      <c r="A194">
        <f>ROW(Source!A295)</f>
        <v>295</v>
      </c>
      <c r="B194">
        <v>312147598</v>
      </c>
      <c r="C194">
        <v>312153489</v>
      </c>
      <c r="D194">
        <v>75642090</v>
      </c>
      <c r="E194">
        <v>109</v>
      </c>
      <c r="F194">
        <v>1</v>
      </c>
      <c r="G194">
        <v>1</v>
      </c>
      <c r="H194">
        <v>1</v>
      </c>
      <c r="I194" t="s">
        <v>546</v>
      </c>
      <c r="J194" t="s">
        <v>3</v>
      </c>
      <c r="K194" t="s">
        <v>547</v>
      </c>
      <c r="L194">
        <v>1191</v>
      </c>
      <c r="N194">
        <v>1013</v>
      </c>
      <c r="O194" t="s">
        <v>497</v>
      </c>
      <c r="P194" t="s">
        <v>497</v>
      </c>
      <c r="Q194">
        <v>1</v>
      </c>
      <c r="W194">
        <v>0</v>
      </c>
      <c r="X194">
        <v>432497713</v>
      </c>
      <c r="Y194">
        <f t="shared" si="57"/>
        <v>0.86</v>
      </c>
      <c r="AA194">
        <v>0</v>
      </c>
      <c r="AB194">
        <v>0</v>
      </c>
      <c r="AC194">
        <v>0</v>
      </c>
      <c r="AD194">
        <v>520.78</v>
      </c>
      <c r="AE194">
        <v>0</v>
      </c>
      <c r="AF194">
        <v>0</v>
      </c>
      <c r="AG194">
        <v>0</v>
      </c>
      <c r="AH194">
        <v>520.78</v>
      </c>
      <c r="AI194">
        <v>1</v>
      </c>
      <c r="AJ194">
        <v>1</v>
      </c>
      <c r="AK194">
        <v>1</v>
      </c>
      <c r="AL194">
        <v>1</v>
      </c>
      <c r="AM194">
        <v>-2</v>
      </c>
      <c r="AN194">
        <v>0</v>
      </c>
      <c r="AO194">
        <v>0</v>
      </c>
      <c r="AP194">
        <v>1</v>
      </c>
      <c r="AQ194">
        <v>1</v>
      </c>
      <c r="AR194">
        <v>0</v>
      </c>
      <c r="AS194" t="s">
        <v>3</v>
      </c>
      <c r="AT194">
        <v>0.86</v>
      </c>
      <c r="AU194" t="s">
        <v>3</v>
      </c>
      <c r="AV194">
        <v>1</v>
      </c>
      <c r="AW194">
        <v>2</v>
      </c>
      <c r="AX194">
        <v>312153497</v>
      </c>
      <c r="AY194">
        <v>1</v>
      </c>
      <c r="AZ194">
        <v>0</v>
      </c>
      <c r="BA194">
        <v>218</v>
      </c>
      <c r="BB194">
        <v>1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447.87079999999997</v>
      </c>
      <c r="BN194">
        <v>0.86</v>
      </c>
      <c r="BO194">
        <v>0</v>
      </c>
      <c r="BP194">
        <v>1</v>
      </c>
      <c r="BQ194">
        <v>0</v>
      </c>
      <c r="BR194">
        <v>0</v>
      </c>
      <c r="BS194">
        <v>0</v>
      </c>
      <c r="BT194">
        <v>447.87079999999997</v>
      </c>
      <c r="BU194">
        <v>0.86</v>
      </c>
      <c r="BV194">
        <v>0</v>
      </c>
      <c r="BW194">
        <v>1</v>
      </c>
      <c r="CU194">
        <f>ROUND(AT194*Source!I295*AH194*AL194,2)</f>
        <v>447.87</v>
      </c>
      <c r="CV194">
        <f>ROUND(Y194*Source!I295,7)</f>
        <v>0.86</v>
      </c>
      <c r="CW194">
        <v>0</v>
      </c>
      <c r="CX194">
        <f>ROUND(Y194*Source!I295,7)</f>
        <v>0.86</v>
      </c>
      <c r="CY194">
        <f>AD194</f>
        <v>520.78</v>
      </c>
      <c r="CZ194">
        <f>AH194</f>
        <v>520.78</v>
      </c>
      <c r="DA194">
        <f>AL194</f>
        <v>1</v>
      </c>
      <c r="DB194">
        <f t="shared" si="58"/>
        <v>447.87</v>
      </c>
      <c r="DC194">
        <f t="shared" si="59"/>
        <v>0</v>
      </c>
      <c r="DD194" t="s">
        <v>3</v>
      </c>
      <c r="DE194" t="s">
        <v>3</v>
      </c>
      <c r="DF194">
        <f t="shared" si="61"/>
        <v>0</v>
      </c>
      <c r="DG194">
        <f t="shared" si="62"/>
        <v>0</v>
      </c>
      <c r="DH194">
        <f t="shared" si="63"/>
        <v>0</v>
      </c>
      <c r="DI194">
        <f t="shared" si="64"/>
        <v>447.87</v>
      </c>
      <c r="DJ194">
        <f>DI194</f>
        <v>447.87</v>
      </c>
      <c r="DK194">
        <v>1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ROW(Source!A295)</f>
        <v>295</v>
      </c>
      <c r="B195">
        <v>312147598</v>
      </c>
      <c r="C195">
        <v>312153489</v>
      </c>
      <c r="D195">
        <v>75629607</v>
      </c>
      <c r="E195">
        <v>109</v>
      </c>
      <c r="F195">
        <v>1</v>
      </c>
      <c r="G195">
        <v>1</v>
      </c>
      <c r="H195">
        <v>1</v>
      </c>
      <c r="I195" t="s">
        <v>495</v>
      </c>
      <c r="J195" t="s">
        <v>3</v>
      </c>
      <c r="K195" t="s">
        <v>496</v>
      </c>
      <c r="L195">
        <v>1191</v>
      </c>
      <c r="N195">
        <v>1013</v>
      </c>
      <c r="O195" t="s">
        <v>497</v>
      </c>
      <c r="P195" t="s">
        <v>497</v>
      </c>
      <c r="Q195">
        <v>1</v>
      </c>
      <c r="W195">
        <v>0</v>
      </c>
      <c r="X195">
        <v>-1417349443</v>
      </c>
      <c r="Y195">
        <f t="shared" si="57"/>
        <v>0.2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0</v>
      </c>
      <c r="AP195">
        <v>1</v>
      </c>
      <c r="AQ195">
        <v>1</v>
      </c>
      <c r="AR195">
        <v>0</v>
      </c>
      <c r="AS195" t="s">
        <v>3</v>
      </c>
      <c r="AT195">
        <v>0.2</v>
      </c>
      <c r="AU195" t="s">
        <v>3</v>
      </c>
      <c r="AV195">
        <v>2</v>
      </c>
      <c r="AW195">
        <v>2</v>
      </c>
      <c r="AX195">
        <v>312153498</v>
      </c>
      <c r="AY195">
        <v>1</v>
      </c>
      <c r="AZ195">
        <v>0</v>
      </c>
      <c r="BA195">
        <v>219</v>
      </c>
      <c r="BB195">
        <v>1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v>0</v>
      </c>
      <c r="CX195">
        <f>ROUND(Y195*Source!I295,7)</f>
        <v>0.2</v>
      </c>
      <c r="CY195">
        <f>AD195</f>
        <v>0</v>
      </c>
      <c r="CZ195">
        <f>AH195</f>
        <v>0</v>
      </c>
      <c r="DA195">
        <f>AL195</f>
        <v>1</v>
      </c>
      <c r="DB195">
        <f t="shared" si="58"/>
        <v>0</v>
      </c>
      <c r="DC195">
        <f t="shared" si="59"/>
        <v>0</v>
      </c>
      <c r="DD195" t="s">
        <v>3</v>
      </c>
      <c r="DE195" t="s">
        <v>3</v>
      </c>
      <c r="DF195">
        <f t="shared" si="61"/>
        <v>0</v>
      </c>
      <c r="DG195">
        <f t="shared" si="62"/>
        <v>0</v>
      </c>
      <c r="DH195">
        <f t="shared" si="63"/>
        <v>0</v>
      </c>
      <c r="DI195">
        <f t="shared" si="64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ROW(Source!A295)</f>
        <v>295</v>
      </c>
      <c r="B196">
        <v>312147598</v>
      </c>
      <c r="C196">
        <v>312153489</v>
      </c>
      <c r="D196">
        <v>277944622</v>
      </c>
      <c r="E196">
        <v>1</v>
      </c>
      <c r="F196">
        <v>1</v>
      </c>
      <c r="G196">
        <v>1</v>
      </c>
      <c r="H196">
        <v>2</v>
      </c>
      <c r="I196" t="s">
        <v>498</v>
      </c>
      <c r="J196" t="s">
        <v>499</v>
      </c>
      <c r="K196" t="s">
        <v>500</v>
      </c>
      <c r="L196">
        <v>1368</v>
      </c>
      <c r="N196">
        <v>1011</v>
      </c>
      <c r="O196" t="s">
        <v>309</v>
      </c>
      <c r="P196" t="s">
        <v>309</v>
      </c>
      <c r="Q196">
        <v>1</v>
      </c>
      <c r="W196">
        <v>0</v>
      </c>
      <c r="X196">
        <v>-776243211</v>
      </c>
      <c r="Y196">
        <f t="shared" si="57"/>
        <v>0.1</v>
      </c>
      <c r="AA196">
        <v>0</v>
      </c>
      <c r="AB196">
        <v>1472.33</v>
      </c>
      <c r="AC196">
        <v>642.05999999999995</v>
      </c>
      <c r="AD196">
        <v>0</v>
      </c>
      <c r="AE196">
        <v>0</v>
      </c>
      <c r="AF196">
        <v>1472.33</v>
      </c>
      <c r="AG196">
        <v>642.05999999999995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0</v>
      </c>
      <c r="AP196">
        <v>1</v>
      </c>
      <c r="AQ196">
        <v>1</v>
      </c>
      <c r="AR196">
        <v>0</v>
      </c>
      <c r="AS196" t="s">
        <v>3</v>
      </c>
      <c r="AT196">
        <v>0.1</v>
      </c>
      <c r="AU196" t="s">
        <v>3</v>
      </c>
      <c r="AV196">
        <v>1</v>
      </c>
      <c r="AW196">
        <v>2</v>
      </c>
      <c r="AX196">
        <v>312153499</v>
      </c>
      <c r="AY196">
        <v>1</v>
      </c>
      <c r="AZ196">
        <v>0</v>
      </c>
      <c r="BA196">
        <v>220</v>
      </c>
      <c r="BB196">
        <v>1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147.233</v>
      </c>
      <c r="BL196">
        <v>64.206000000000003</v>
      </c>
      <c r="BM196">
        <v>0</v>
      </c>
      <c r="BN196">
        <v>0</v>
      </c>
      <c r="BO196">
        <v>0.1</v>
      </c>
      <c r="BP196">
        <v>1</v>
      </c>
      <c r="BQ196">
        <v>0</v>
      </c>
      <c r="BR196">
        <v>147.233</v>
      </c>
      <c r="BS196">
        <v>64.206000000000003</v>
      </c>
      <c r="BT196">
        <v>0</v>
      </c>
      <c r="BU196">
        <v>0</v>
      </c>
      <c r="BV196">
        <v>0.1</v>
      </c>
      <c r="BW196">
        <v>1</v>
      </c>
      <c r="CV196">
        <v>0</v>
      </c>
      <c r="CW196">
        <f>ROUND(Y196*Source!I295*DO196,7)</f>
        <v>0.1</v>
      </c>
      <c r="CX196">
        <f>ROUND(Y196*Source!I295,7)</f>
        <v>0.1</v>
      </c>
      <c r="CY196">
        <f>AB196</f>
        <v>1472.33</v>
      </c>
      <c r="CZ196">
        <f>AF196</f>
        <v>1472.33</v>
      </c>
      <c r="DA196">
        <f>AJ196</f>
        <v>1</v>
      </c>
      <c r="DB196">
        <f t="shared" si="58"/>
        <v>147.22999999999999</v>
      </c>
      <c r="DC196">
        <f t="shared" si="59"/>
        <v>64.209999999999994</v>
      </c>
      <c r="DD196" t="s">
        <v>3</v>
      </c>
      <c r="DE196" t="s">
        <v>3</v>
      </c>
      <c r="DF196">
        <f t="shared" si="61"/>
        <v>0</v>
      </c>
      <c r="DG196">
        <f t="shared" si="62"/>
        <v>147.22999999999999</v>
      </c>
      <c r="DH196">
        <f t="shared" si="63"/>
        <v>64.209999999999994</v>
      </c>
      <c r="DI196">
        <f t="shared" si="64"/>
        <v>0</v>
      </c>
      <c r="DJ196">
        <f>DG196+DH196</f>
        <v>211.44</v>
      </c>
      <c r="DK196">
        <v>1</v>
      </c>
      <c r="DL196" t="s">
        <v>501</v>
      </c>
      <c r="DM196">
        <v>6</v>
      </c>
      <c r="DN196" t="s">
        <v>497</v>
      </c>
      <c r="DO196">
        <v>1</v>
      </c>
    </row>
    <row r="197" spans="1:119" x14ac:dyDescent="0.2">
      <c r="A197">
        <f>ROW(Source!A295)</f>
        <v>295</v>
      </c>
      <c r="B197">
        <v>312147598</v>
      </c>
      <c r="C197">
        <v>312153489</v>
      </c>
      <c r="D197">
        <v>277945805</v>
      </c>
      <c r="E197">
        <v>1</v>
      </c>
      <c r="F197">
        <v>1</v>
      </c>
      <c r="G197">
        <v>1</v>
      </c>
      <c r="H197">
        <v>2</v>
      </c>
      <c r="I197" t="s">
        <v>509</v>
      </c>
      <c r="J197" t="s">
        <v>510</v>
      </c>
      <c r="K197" t="s">
        <v>511</v>
      </c>
      <c r="L197">
        <v>1368</v>
      </c>
      <c r="N197">
        <v>1011</v>
      </c>
      <c r="O197" t="s">
        <v>309</v>
      </c>
      <c r="P197" t="s">
        <v>309</v>
      </c>
      <c r="Q197">
        <v>1</v>
      </c>
      <c r="W197">
        <v>0</v>
      </c>
      <c r="X197">
        <v>721652621</v>
      </c>
      <c r="Y197">
        <f t="shared" si="57"/>
        <v>0.1</v>
      </c>
      <c r="AA197">
        <v>0</v>
      </c>
      <c r="AB197">
        <v>544.70000000000005</v>
      </c>
      <c r="AC197">
        <v>477.98</v>
      </c>
      <c r="AD197">
        <v>0</v>
      </c>
      <c r="AE197">
        <v>0</v>
      </c>
      <c r="AF197">
        <v>544.70000000000005</v>
      </c>
      <c r="AG197">
        <v>477.98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0</v>
      </c>
      <c r="AP197">
        <v>1</v>
      </c>
      <c r="AQ197">
        <v>1</v>
      </c>
      <c r="AR197">
        <v>0</v>
      </c>
      <c r="AS197" t="s">
        <v>3</v>
      </c>
      <c r="AT197">
        <v>0.1</v>
      </c>
      <c r="AU197" t="s">
        <v>3</v>
      </c>
      <c r="AV197">
        <v>1</v>
      </c>
      <c r="AW197">
        <v>2</v>
      </c>
      <c r="AX197">
        <v>312153500</v>
      </c>
      <c r="AY197">
        <v>1</v>
      </c>
      <c r="AZ197">
        <v>0</v>
      </c>
      <c r="BA197">
        <v>221</v>
      </c>
      <c r="BB197">
        <v>1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54.470000000000006</v>
      </c>
      <c r="BL197">
        <v>47.798000000000002</v>
      </c>
      <c r="BM197">
        <v>0</v>
      </c>
      <c r="BN197">
        <v>0</v>
      </c>
      <c r="BO197">
        <v>0.1</v>
      </c>
      <c r="BP197">
        <v>1</v>
      </c>
      <c r="BQ197">
        <v>0</v>
      </c>
      <c r="BR197">
        <v>54.470000000000006</v>
      </c>
      <c r="BS197">
        <v>47.798000000000002</v>
      </c>
      <c r="BT197">
        <v>0</v>
      </c>
      <c r="BU197">
        <v>0</v>
      </c>
      <c r="BV197">
        <v>0.1</v>
      </c>
      <c r="BW197">
        <v>1</v>
      </c>
      <c r="CV197">
        <v>0</v>
      </c>
      <c r="CW197">
        <f>ROUND(Y197*Source!I295*DO197,7)</f>
        <v>0.1</v>
      </c>
      <c r="CX197">
        <f>ROUND(Y197*Source!I295,7)</f>
        <v>0.1</v>
      </c>
      <c r="CY197">
        <f>AB197</f>
        <v>544.70000000000005</v>
      </c>
      <c r="CZ197">
        <f>AF197</f>
        <v>544.70000000000005</v>
      </c>
      <c r="DA197">
        <f>AJ197</f>
        <v>1</v>
      </c>
      <c r="DB197">
        <f t="shared" si="58"/>
        <v>54.47</v>
      </c>
      <c r="DC197">
        <f t="shared" si="59"/>
        <v>47.8</v>
      </c>
      <c r="DD197" t="s">
        <v>3</v>
      </c>
      <c r="DE197" t="s">
        <v>3</v>
      </c>
      <c r="DF197">
        <f t="shared" si="61"/>
        <v>0</v>
      </c>
      <c r="DG197">
        <f t="shared" si="62"/>
        <v>54.47</v>
      </c>
      <c r="DH197">
        <f t="shared" si="63"/>
        <v>47.8</v>
      </c>
      <c r="DI197">
        <f t="shared" si="64"/>
        <v>0</v>
      </c>
      <c r="DJ197">
        <f>DG197+DH197</f>
        <v>102.27</v>
      </c>
      <c r="DK197">
        <v>1</v>
      </c>
      <c r="DL197" t="s">
        <v>508</v>
      </c>
      <c r="DM197">
        <v>4</v>
      </c>
      <c r="DN197" t="s">
        <v>497</v>
      </c>
      <c r="DO197">
        <v>1</v>
      </c>
    </row>
    <row r="198" spans="1:119" x14ac:dyDescent="0.2">
      <c r="A198">
        <f>ROW(Source!A295)</f>
        <v>295</v>
      </c>
      <c r="B198">
        <v>312147598</v>
      </c>
      <c r="C198">
        <v>312153489</v>
      </c>
      <c r="D198">
        <v>277865757</v>
      </c>
      <c r="E198">
        <v>1</v>
      </c>
      <c r="F198">
        <v>1</v>
      </c>
      <c r="G198">
        <v>1</v>
      </c>
      <c r="H198">
        <v>3</v>
      </c>
      <c r="I198" t="s">
        <v>548</v>
      </c>
      <c r="J198" t="s">
        <v>549</v>
      </c>
      <c r="K198" t="s">
        <v>550</v>
      </c>
      <c r="L198">
        <v>1301</v>
      </c>
      <c r="N198">
        <v>1003</v>
      </c>
      <c r="O198" t="s">
        <v>551</v>
      </c>
      <c r="P198" t="s">
        <v>551</v>
      </c>
      <c r="Q198">
        <v>1</v>
      </c>
      <c r="W198">
        <v>0</v>
      </c>
      <c r="X198">
        <v>-1339918502</v>
      </c>
      <c r="Y198">
        <f>(AT198*ROUND(0,7))</f>
        <v>0</v>
      </c>
      <c r="AA198">
        <v>6.81</v>
      </c>
      <c r="AB198">
        <v>0</v>
      </c>
      <c r="AC198">
        <v>0</v>
      </c>
      <c r="AD198">
        <v>0</v>
      </c>
      <c r="AE198">
        <v>5.87</v>
      </c>
      <c r="AF198">
        <v>0</v>
      </c>
      <c r="AG198">
        <v>0</v>
      </c>
      <c r="AH198">
        <v>0</v>
      </c>
      <c r="AI198">
        <v>1.1599999999999999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0</v>
      </c>
      <c r="AP198">
        <v>1</v>
      </c>
      <c r="AQ198">
        <v>1</v>
      </c>
      <c r="AR198">
        <v>0</v>
      </c>
      <c r="AS198" t="s">
        <v>3</v>
      </c>
      <c r="AT198">
        <v>0.83</v>
      </c>
      <c r="AU198" t="s">
        <v>37</v>
      </c>
      <c r="AV198">
        <v>0</v>
      </c>
      <c r="AW198">
        <v>2</v>
      </c>
      <c r="AX198">
        <v>312153501</v>
      </c>
      <c r="AY198">
        <v>1</v>
      </c>
      <c r="AZ198">
        <v>0</v>
      </c>
      <c r="BA198">
        <v>222</v>
      </c>
      <c r="BB198">
        <v>1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4.8720999999999997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1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ROUND(Y198*Source!I295,7)</f>
        <v>0</v>
      </c>
      <c r="CY198">
        <f>AA198</f>
        <v>6.81</v>
      </c>
      <c r="CZ198">
        <f>AE198</f>
        <v>5.87</v>
      </c>
      <c r="DA198">
        <f>AI198</f>
        <v>1.1599999999999999</v>
      </c>
      <c r="DB198">
        <f>ROUND((ROUND(AT198*CZ198,2)*ROUND(0,7)),6)</f>
        <v>0</v>
      </c>
      <c r="DC198">
        <f>ROUND((ROUND(AT198*AG198,2)*ROUND(0,7)),6)</f>
        <v>0</v>
      </c>
      <c r="DD198" t="s">
        <v>3</v>
      </c>
      <c r="DE198" t="s">
        <v>3</v>
      </c>
      <c r="DF198">
        <f>ROUND(ROUND(AE198*AI198,2)*CX198,2)</f>
        <v>0</v>
      </c>
      <c r="DG198">
        <f t="shared" si="62"/>
        <v>0</v>
      </c>
      <c r="DH198">
        <f t="shared" si="63"/>
        <v>0</v>
      </c>
      <c r="DI198">
        <f t="shared" si="64"/>
        <v>0</v>
      </c>
      <c r="DJ198">
        <f>DF198</f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ROW(Source!A295)</f>
        <v>295</v>
      </c>
      <c r="B199">
        <v>312147598</v>
      </c>
      <c r="C199">
        <v>312153489</v>
      </c>
      <c r="D199">
        <v>277867733</v>
      </c>
      <c r="E199">
        <v>1</v>
      </c>
      <c r="F199">
        <v>1</v>
      </c>
      <c r="G199">
        <v>1</v>
      </c>
      <c r="H199">
        <v>3</v>
      </c>
      <c r="I199" t="s">
        <v>552</v>
      </c>
      <c r="J199" t="s">
        <v>553</v>
      </c>
      <c r="K199" t="s">
        <v>554</v>
      </c>
      <c r="L199">
        <v>1346</v>
      </c>
      <c r="N199">
        <v>1009</v>
      </c>
      <c r="O199" t="s">
        <v>534</v>
      </c>
      <c r="P199" t="s">
        <v>534</v>
      </c>
      <c r="Q199">
        <v>1</v>
      </c>
      <c r="W199">
        <v>0</v>
      </c>
      <c r="X199">
        <v>391631581</v>
      </c>
      <c r="Y199">
        <f>(AT199*ROUND(0,7))</f>
        <v>0</v>
      </c>
      <c r="AA199">
        <v>195.92</v>
      </c>
      <c r="AB199">
        <v>0</v>
      </c>
      <c r="AC199">
        <v>0</v>
      </c>
      <c r="AD199">
        <v>0</v>
      </c>
      <c r="AE199">
        <v>174.93</v>
      </c>
      <c r="AF199">
        <v>0</v>
      </c>
      <c r="AG199">
        <v>0</v>
      </c>
      <c r="AH199">
        <v>0</v>
      </c>
      <c r="AI199">
        <v>1.1200000000000001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0</v>
      </c>
      <c r="AP199">
        <v>1</v>
      </c>
      <c r="AQ199">
        <v>1</v>
      </c>
      <c r="AR199">
        <v>0</v>
      </c>
      <c r="AS199" t="s">
        <v>3</v>
      </c>
      <c r="AT199">
        <v>0.3</v>
      </c>
      <c r="AU199" t="s">
        <v>37</v>
      </c>
      <c r="AV199">
        <v>0</v>
      </c>
      <c r="AW199">
        <v>2</v>
      </c>
      <c r="AX199">
        <v>312153502</v>
      </c>
      <c r="AY199">
        <v>1</v>
      </c>
      <c r="AZ199">
        <v>0</v>
      </c>
      <c r="BA199">
        <v>223</v>
      </c>
      <c r="BB199">
        <v>1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52.478999999999999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1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ROUND(Y199*Source!I295,7)</f>
        <v>0</v>
      </c>
      <c r="CY199">
        <f>AA199</f>
        <v>195.92</v>
      </c>
      <c r="CZ199">
        <f>AE199</f>
        <v>174.93</v>
      </c>
      <c r="DA199">
        <f>AI199</f>
        <v>1.1200000000000001</v>
      </c>
      <c r="DB199">
        <f>ROUND((ROUND(AT199*CZ199,2)*ROUND(0,7)),6)</f>
        <v>0</v>
      </c>
      <c r="DC199">
        <f>ROUND((ROUND(AT199*AG199,2)*ROUND(0,7)),6)</f>
        <v>0</v>
      </c>
      <c r="DD199" t="s">
        <v>3</v>
      </c>
      <c r="DE199" t="s">
        <v>3</v>
      </c>
      <c r="DF199">
        <f>ROUND(ROUND(AE199*AI199,2)*CX199,2)</f>
        <v>0</v>
      </c>
      <c r="DG199">
        <f t="shared" si="62"/>
        <v>0</v>
      </c>
      <c r="DH199">
        <f t="shared" si="63"/>
        <v>0</v>
      </c>
      <c r="DI199">
        <f t="shared" si="64"/>
        <v>0</v>
      </c>
      <c r="DJ199">
        <f>DF199</f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ROW(Source!A295)</f>
        <v>295</v>
      </c>
      <c r="B200">
        <v>312147598</v>
      </c>
      <c r="C200">
        <v>312153489</v>
      </c>
      <c r="D200">
        <v>277879488</v>
      </c>
      <c r="E200">
        <v>1</v>
      </c>
      <c r="F200">
        <v>1</v>
      </c>
      <c r="G200">
        <v>1</v>
      </c>
      <c r="H200">
        <v>3</v>
      </c>
      <c r="I200" t="s">
        <v>555</v>
      </c>
      <c r="J200" t="s">
        <v>556</v>
      </c>
      <c r="K200" t="s">
        <v>557</v>
      </c>
      <c r="L200">
        <v>1348</v>
      </c>
      <c r="N200">
        <v>1009</v>
      </c>
      <c r="O200" t="s">
        <v>530</v>
      </c>
      <c r="P200" t="s">
        <v>530</v>
      </c>
      <c r="Q200">
        <v>1000</v>
      </c>
      <c r="W200">
        <v>0</v>
      </c>
      <c r="X200">
        <v>-393839491</v>
      </c>
      <c r="Y200">
        <f>(AT200*ROUND(0,7))</f>
        <v>0</v>
      </c>
      <c r="AA200">
        <v>63982.51</v>
      </c>
      <c r="AB200">
        <v>0</v>
      </c>
      <c r="AC200">
        <v>0</v>
      </c>
      <c r="AD200">
        <v>0</v>
      </c>
      <c r="AE200">
        <v>70310.45</v>
      </c>
      <c r="AF200">
        <v>0</v>
      </c>
      <c r="AG200">
        <v>0</v>
      </c>
      <c r="AH200">
        <v>0</v>
      </c>
      <c r="AI200">
        <v>0.91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0</v>
      </c>
      <c r="AP200">
        <v>1</v>
      </c>
      <c r="AQ200">
        <v>1</v>
      </c>
      <c r="AR200">
        <v>0</v>
      </c>
      <c r="AS200" t="s">
        <v>3</v>
      </c>
      <c r="AT200">
        <v>5.9999999999999995E-4</v>
      </c>
      <c r="AU200" t="s">
        <v>37</v>
      </c>
      <c r="AV200">
        <v>0</v>
      </c>
      <c r="AW200">
        <v>2</v>
      </c>
      <c r="AX200">
        <v>312153503</v>
      </c>
      <c r="AY200">
        <v>1</v>
      </c>
      <c r="AZ200">
        <v>0</v>
      </c>
      <c r="BA200">
        <v>224</v>
      </c>
      <c r="BB200">
        <v>1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42.186269999999993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1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ROUND(Y200*Source!I295,7)</f>
        <v>0</v>
      </c>
      <c r="CY200">
        <f>AA200</f>
        <v>63982.51</v>
      </c>
      <c r="CZ200">
        <f>AE200</f>
        <v>70310.45</v>
      </c>
      <c r="DA200">
        <f>AI200</f>
        <v>0.91</v>
      </c>
      <c r="DB200">
        <f>ROUND((ROUND(AT200*CZ200,2)*ROUND(0,7)),6)</f>
        <v>0</v>
      </c>
      <c r="DC200">
        <f>ROUND((ROUND(AT200*AG200,2)*ROUND(0,7)),6)</f>
        <v>0</v>
      </c>
      <c r="DD200" t="s">
        <v>3</v>
      </c>
      <c r="DE200" t="s">
        <v>3</v>
      </c>
      <c r="DF200">
        <f>ROUND(ROUND(AE200*AI200,2)*CX200,2)</f>
        <v>0</v>
      </c>
      <c r="DG200">
        <f t="shared" si="62"/>
        <v>0</v>
      </c>
      <c r="DH200">
        <f t="shared" si="63"/>
        <v>0</v>
      </c>
      <c r="DI200">
        <f t="shared" si="64"/>
        <v>0</v>
      </c>
      <c r="DJ200">
        <f>DF200</f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ROW(Source!A296)</f>
        <v>296</v>
      </c>
      <c r="B201">
        <v>312147598</v>
      </c>
      <c r="C201">
        <v>312153505</v>
      </c>
      <c r="D201">
        <v>75629709</v>
      </c>
      <c r="E201">
        <v>109</v>
      </c>
      <c r="F201">
        <v>1</v>
      </c>
      <c r="G201">
        <v>1</v>
      </c>
      <c r="H201">
        <v>1</v>
      </c>
      <c r="I201" t="s">
        <v>558</v>
      </c>
      <c r="J201" t="s">
        <v>3</v>
      </c>
      <c r="K201" t="s">
        <v>559</v>
      </c>
      <c r="L201">
        <v>1191</v>
      </c>
      <c r="N201">
        <v>1013</v>
      </c>
      <c r="O201" t="s">
        <v>497</v>
      </c>
      <c r="P201" t="s">
        <v>497</v>
      </c>
      <c r="Q201">
        <v>1</v>
      </c>
      <c r="W201">
        <v>0</v>
      </c>
      <c r="X201">
        <v>-1759674247</v>
      </c>
      <c r="Y201">
        <f>AT201</f>
        <v>2.0099999999999998</v>
      </c>
      <c r="AA201">
        <v>0</v>
      </c>
      <c r="AB201">
        <v>0</v>
      </c>
      <c r="AC201">
        <v>0</v>
      </c>
      <c r="AD201">
        <v>440.52</v>
      </c>
      <c r="AE201">
        <v>0</v>
      </c>
      <c r="AF201">
        <v>0</v>
      </c>
      <c r="AG201">
        <v>0</v>
      </c>
      <c r="AH201">
        <v>440.52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0</v>
      </c>
      <c r="AP201">
        <v>1</v>
      </c>
      <c r="AQ201">
        <v>1</v>
      </c>
      <c r="AR201">
        <v>0</v>
      </c>
      <c r="AS201" t="s">
        <v>3</v>
      </c>
      <c r="AT201">
        <v>2.0099999999999998</v>
      </c>
      <c r="AU201" t="s">
        <v>3</v>
      </c>
      <c r="AV201">
        <v>1</v>
      </c>
      <c r="AW201">
        <v>2</v>
      </c>
      <c r="AX201">
        <v>312153512</v>
      </c>
      <c r="AY201">
        <v>1</v>
      </c>
      <c r="AZ201">
        <v>0</v>
      </c>
      <c r="BA201">
        <v>226</v>
      </c>
      <c r="BB201">
        <v>1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885.44519999999989</v>
      </c>
      <c r="BN201">
        <v>2.0099999999999998</v>
      </c>
      <c r="BO201">
        <v>0</v>
      </c>
      <c r="BP201">
        <v>1</v>
      </c>
      <c r="BQ201">
        <v>0</v>
      </c>
      <c r="BR201">
        <v>0</v>
      </c>
      <c r="BS201">
        <v>0</v>
      </c>
      <c r="BT201">
        <v>885.44519999999989</v>
      </c>
      <c r="BU201">
        <v>2.0099999999999998</v>
      </c>
      <c r="BV201">
        <v>0</v>
      </c>
      <c r="BW201">
        <v>1</v>
      </c>
      <c r="CU201">
        <f>ROUND(AT201*Source!I296*AH201*AL201,2)</f>
        <v>5312.67</v>
      </c>
      <c r="CV201">
        <f>ROUND(Y201*Source!I296,7)</f>
        <v>12.06</v>
      </c>
      <c r="CW201">
        <v>0</v>
      </c>
      <c r="CX201">
        <f>ROUND(Y201*Source!I296,7)</f>
        <v>12.06</v>
      </c>
      <c r="CY201">
        <f>AD201</f>
        <v>440.52</v>
      </c>
      <c r="CZ201">
        <f>AH201</f>
        <v>440.52</v>
      </c>
      <c r="DA201">
        <f>AL201</f>
        <v>1</v>
      </c>
      <c r="DB201">
        <f>ROUND(ROUND(AT201*CZ201,2),6)</f>
        <v>885.45</v>
      </c>
      <c r="DC201">
        <f>ROUND(ROUND(AT201*AG201,2),6)</f>
        <v>0</v>
      </c>
      <c r="DD201" t="s">
        <v>3</v>
      </c>
      <c r="DE201" t="s">
        <v>3</v>
      </c>
      <c r="DF201">
        <f>ROUND(ROUND(AE201,2)*CX201,2)</f>
        <v>0</v>
      </c>
      <c r="DG201">
        <f t="shared" si="62"/>
        <v>0</v>
      </c>
      <c r="DH201">
        <f t="shared" si="63"/>
        <v>0</v>
      </c>
      <c r="DI201">
        <f t="shared" si="64"/>
        <v>5312.67</v>
      </c>
      <c r="DJ201">
        <f>DI201</f>
        <v>5312.67</v>
      </c>
      <c r="DK201">
        <v>1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ROW(Source!A296)</f>
        <v>296</v>
      </c>
      <c r="B202">
        <v>312147598</v>
      </c>
      <c r="C202">
        <v>312153505</v>
      </c>
      <c r="D202">
        <v>75629607</v>
      </c>
      <c r="E202">
        <v>109</v>
      </c>
      <c r="F202">
        <v>1</v>
      </c>
      <c r="G202">
        <v>1</v>
      </c>
      <c r="H202">
        <v>1</v>
      </c>
      <c r="I202" t="s">
        <v>495</v>
      </c>
      <c r="J202" t="s">
        <v>3</v>
      </c>
      <c r="K202" t="s">
        <v>496</v>
      </c>
      <c r="L202">
        <v>1191</v>
      </c>
      <c r="N202">
        <v>1013</v>
      </c>
      <c r="O202" t="s">
        <v>497</v>
      </c>
      <c r="P202" t="s">
        <v>497</v>
      </c>
      <c r="Q202">
        <v>1</v>
      </c>
      <c r="W202">
        <v>0</v>
      </c>
      <c r="X202">
        <v>-1417349443</v>
      </c>
      <c r="Y202">
        <f>AT202</f>
        <v>0.81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0</v>
      </c>
      <c r="AP202">
        <v>1</v>
      </c>
      <c r="AQ202">
        <v>1</v>
      </c>
      <c r="AR202">
        <v>0</v>
      </c>
      <c r="AS202" t="s">
        <v>3</v>
      </c>
      <c r="AT202">
        <v>0.81</v>
      </c>
      <c r="AU202" t="s">
        <v>3</v>
      </c>
      <c r="AV202">
        <v>2</v>
      </c>
      <c r="AW202">
        <v>2</v>
      </c>
      <c r="AX202">
        <v>312153513</v>
      </c>
      <c r="AY202">
        <v>1</v>
      </c>
      <c r="AZ202">
        <v>0</v>
      </c>
      <c r="BA202">
        <v>227</v>
      </c>
      <c r="BB202">
        <v>1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ROUND(Y202*Source!I296,7)</f>
        <v>4.8600000000000003</v>
      </c>
      <c r="CY202">
        <f>AD202</f>
        <v>0</v>
      </c>
      <c r="CZ202">
        <f>AH202</f>
        <v>0</v>
      </c>
      <c r="DA202">
        <f>AL202</f>
        <v>1</v>
      </c>
      <c r="DB202">
        <f>ROUND(ROUND(AT202*CZ202,2),6)</f>
        <v>0</v>
      </c>
      <c r="DC202">
        <f>ROUND(ROUND(AT202*AG202,2),6)</f>
        <v>0</v>
      </c>
      <c r="DD202" t="s">
        <v>3</v>
      </c>
      <c r="DE202" t="s">
        <v>3</v>
      </c>
      <c r="DF202">
        <f>ROUND(ROUND(AE202,2)*CX202,2)</f>
        <v>0</v>
      </c>
      <c r="DG202">
        <f t="shared" si="62"/>
        <v>0</v>
      </c>
      <c r="DH202">
        <f t="shared" si="63"/>
        <v>0</v>
      </c>
      <c r="DI202">
        <f t="shared" si="64"/>
        <v>0</v>
      </c>
      <c r="DJ202">
        <f>DI202</f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ROW(Source!A296)</f>
        <v>296</v>
      </c>
      <c r="B203">
        <v>312147598</v>
      </c>
      <c r="C203">
        <v>312153505</v>
      </c>
      <c r="D203">
        <v>277944870</v>
      </c>
      <c r="E203">
        <v>1</v>
      </c>
      <c r="F203">
        <v>1</v>
      </c>
      <c r="G203">
        <v>1</v>
      </c>
      <c r="H203">
        <v>2</v>
      </c>
      <c r="I203" t="s">
        <v>560</v>
      </c>
      <c r="J203" t="s">
        <v>561</v>
      </c>
      <c r="K203" t="s">
        <v>562</v>
      </c>
      <c r="L203">
        <v>1368</v>
      </c>
      <c r="N203">
        <v>1011</v>
      </c>
      <c r="O203" t="s">
        <v>309</v>
      </c>
      <c r="P203" t="s">
        <v>309</v>
      </c>
      <c r="Q203">
        <v>1</v>
      </c>
      <c r="W203">
        <v>0</v>
      </c>
      <c r="X203">
        <v>-1627144733</v>
      </c>
      <c r="Y203">
        <f>AT203</f>
        <v>0.7</v>
      </c>
      <c r="AA203">
        <v>0</v>
      </c>
      <c r="AB203">
        <v>953.11</v>
      </c>
      <c r="AC203">
        <v>549.32000000000005</v>
      </c>
      <c r="AD203">
        <v>0</v>
      </c>
      <c r="AE203">
        <v>0</v>
      </c>
      <c r="AF203">
        <v>756.44</v>
      </c>
      <c r="AG203">
        <v>549.32000000000005</v>
      </c>
      <c r="AH203">
        <v>0</v>
      </c>
      <c r="AI203">
        <v>1</v>
      </c>
      <c r="AJ203">
        <v>1.26</v>
      </c>
      <c r="AK203">
        <v>1</v>
      </c>
      <c r="AL203">
        <v>1</v>
      </c>
      <c r="AM203">
        <v>2</v>
      </c>
      <c r="AN203">
        <v>0</v>
      </c>
      <c r="AO203">
        <v>0</v>
      </c>
      <c r="AP203">
        <v>1</v>
      </c>
      <c r="AQ203">
        <v>1</v>
      </c>
      <c r="AR203">
        <v>0</v>
      </c>
      <c r="AS203" t="s">
        <v>3</v>
      </c>
      <c r="AT203">
        <v>0.7</v>
      </c>
      <c r="AU203" t="s">
        <v>3</v>
      </c>
      <c r="AV203">
        <v>1</v>
      </c>
      <c r="AW203">
        <v>2</v>
      </c>
      <c r="AX203">
        <v>312153514</v>
      </c>
      <c r="AY203">
        <v>1</v>
      </c>
      <c r="AZ203">
        <v>0</v>
      </c>
      <c r="BA203">
        <v>228</v>
      </c>
      <c r="BB203">
        <v>1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529.50800000000004</v>
      </c>
      <c r="BL203">
        <v>384.524</v>
      </c>
      <c r="BM203">
        <v>0</v>
      </c>
      <c r="BN203">
        <v>0</v>
      </c>
      <c r="BO203">
        <v>0.7</v>
      </c>
      <c r="BP203">
        <v>1</v>
      </c>
      <c r="BQ203">
        <v>0</v>
      </c>
      <c r="BR203">
        <v>529.50800000000004</v>
      </c>
      <c r="BS203">
        <v>384.524</v>
      </c>
      <c r="BT203">
        <v>0</v>
      </c>
      <c r="BU203">
        <v>0</v>
      </c>
      <c r="BV203">
        <v>0.7</v>
      </c>
      <c r="BW203">
        <v>1</v>
      </c>
      <c r="CV203">
        <v>0</v>
      </c>
      <c r="CW203">
        <f>ROUND(Y203*Source!I296*DO203,7)</f>
        <v>4.2</v>
      </c>
      <c r="CX203">
        <f>ROUND(Y203*Source!I296,7)</f>
        <v>4.2</v>
      </c>
      <c r="CY203">
        <f>AB203</f>
        <v>953.11</v>
      </c>
      <c r="CZ203">
        <f>AF203</f>
        <v>756.44</v>
      </c>
      <c r="DA203">
        <f>AJ203</f>
        <v>1.26</v>
      </c>
      <c r="DB203">
        <f>ROUND(ROUND(AT203*CZ203,2),6)</f>
        <v>529.51</v>
      </c>
      <c r="DC203">
        <f>ROUND(ROUND(AT203*AG203,2),6)</f>
        <v>384.52</v>
      </c>
      <c r="DD203" t="s">
        <v>3</v>
      </c>
      <c r="DE203" t="s">
        <v>3</v>
      </c>
      <c r="DF203">
        <f>ROUND(ROUND(AE203,2)*CX203,2)</f>
        <v>0</v>
      </c>
      <c r="DG203">
        <f>ROUND(ROUND(AF203*AJ203,2)*CX203,2)</f>
        <v>4003.06</v>
      </c>
      <c r="DH203">
        <f t="shared" si="63"/>
        <v>2307.14</v>
      </c>
      <c r="DI203">
        <f t="shared" si="64"/>
        <v>0</v>
      </c>
      <c r="DJ203">
        <f>DG203+DH203</f>
        <v>6310.2</v>
      </c>
      <c r="DK203">
        <v>1</v>
      </c>
      <c r="DL203" t="s">
        <v>563</v>
      </c>
      <c r="DM203">
        <v>5</v>
      </c>
      <c r="DN203" t="s">
        <v>497</v>
      </c>
      <c r="DO203">
        <v>1</v>
      </c>
    </row>
    <row r="204" spans="1:119" x14ac:dyDescent="0.2">
      <c r="A204">
        <f>ROW(Source!A296)</f>
        <v>296</v>
      </c>
      <c r="B204">
        <v>312147598</v>
      </c>
      <c r="C204">
        <v>312153505</v>
      </c>
      <c r="D204">
        <v>277945805</v>
      </c>
      <c r="E204">
        <v>1</v>
      </c>
      <c r="F204">
        <v>1</v>
      </c>
      <c r="G204">
        <v>1</v>
      </c>
      <c r="H204">
        <v>2</v>
      </c>
      <c r="I204" t="s">
        <v>509</v>
      </c>
      <c r="J204" t="s">
        <v>510</v>
      </c>
      <c r="K204" t="s">
        <v>511</v>
      </c>
      <c r="L204">
        <v>1368</v>
      </c>
      <c r="N204">
        <v>1011</v>
      </c>
      <c r="O204" t="s">
        <v>309</v>
      </c>
      <c r="P204" t="s">
        <v>309</v>
      </c>
      <c r="Q204">
        <v>1</v>
      </c>
      <c r="W204">
        <v>0</v>
      </c>
      <c r="X204">
        <v>721652621</v>
      </c>
      <c r="Y204">
        <f>AT204</f>
        <v>0.11</v>
      </c>
      <c r="AA204">
        <v>0</v>
      </c>
      <c r="AB204">
        <v>544.70000000000005</v>
      </c>
      <c r="AC204">
        <v>477.98</v>
      </c>
      <c r="AD204">
        <v>0</v>
      </c>
      <c r="AE204">
        <v>0</v>
      </c>
      <c r="AF204">
        <v>544.70000000000005</v>
      </c>
      <c r="AG204">
        <v>477.98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0</v>
      </c>
      <c r="AP204">
        <v>1</v>
      </c>
      <c r="AQ204">
        <v>1</v>
      </c>
      <c r="AR204">
        <v>0</v>
      </c>
      <c r="AS204" t="s">
        <v>3</v>
      </c>
      <c r="AT204">
        <v>0.11</v>
      </c>
      <c r="AU204" t="s">
        <v>3</v>
      </c>
      <c r="AV204">
        <v>1</v>
      </c>
      <c r="AW204">
        <v>2</v>
      </c>
      <c r="AX204">
        <v>312153515</v>
      </c>
      <c r="AY204">
        <v>1</v>
      </c>
      <c r="AZ204">
        <v>0</v>
      </c>
      <c r="BA204">
        <v>229</v>
      </c>
      <c r="BB204">
        <v>1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59.917000000000009</v>
      </c>
      <c r="BL204">
        <v>52.577800000000003</v>
      </c>
      <c r="BM204">
        <v>0</v>
      </c>
      <c r="BN204">
        <v>0</v>
      </c>
      <c r="BO204">
        <v>0.11</v>
      </c>
      <c r="BP204">
        <v>1</v>
      </c>
      <c r="BQ204">
        <v>0</v>
      </c>
      <c r="BR204">
        <v>59.917000000000009</v>
      </c>
      <c r="BS204">
        <v>52.577800000000003</v>
      </c>
      <c r="BT204">
        <v>0</v>
      </c>
      <c r="BU204">
        <v>0</v>
      </c>
      <c r="BV204">
        <v>0.11</v>
      </c>
      <c r="BW204">
        <v>1</v>
      </c>
      <c r="CV204">
        <v>0</v>
      </c>
      <c r="CW204">
        <f>ROUND(Y204*Source!I296*DO204,7)</f>
        <v>0.66</v>
      </c>
      <c r="CX204">
        <f>ROUND(Y204*Source!I296,7)</f>
        <v>0.66</v>
      </c>
      <c r="CY204">
        <f>AB204</f>
        <v>544.70000000000005</v>
      </c>
      <c r="CZ204">
        <f>AF204</f>
        <v>544.70000000000005</v>
      </c>
      <c r="DA204">
        <f>AJ204</f>
        <v>1</v>
      </c>
      <c r="DB204">
        <f>ROUND(ROUND(AT204*CZ204,2),6)</f>
        <v>59.92</v>
      </c>
      <c r="DC204">
        <f>ROUND(ROUND(AT204*AG204,2),6)</f>
        <v>52.58</v>
      </c>
      <c r="DD204" t="s">
        <v>3</v>
      </c>
      <c r="DE204" t="s">
        <v>3</v>
      </c>
      <c r="DF204">
        <f>ROUND(ROUND(AE204,2)*CX204,2)</f>
        <v>0</v>
      </c>
      <c r="DG204">
        <f t="shared" ref="DG204:DG213" si="65">ROUND(ROUND(AF204,2)*CX204,2)</f>
        <v>359.5</v>
      </c>
      <c r="DH204">
        <f t="shared" si="63"/>
        <v>315.47000000000003</v>
      </c>
      <c r="DI204">
        <f t="shared" si="64"/>
        <v>0</v>
      </c>
      <c r="DJ204">
        <f>DG204+DH204</f>
        <v>674.97</v>
      </c>
      <c r="DK204">
        <v>1</v>
      </c>
      <c r="DL204" t="s">
        <v>508</v>
      </c>
      <c r="DM204">
        <v>4</v>
      </c>
      <c r="DN204" t="s">
        <v>497</v>
      </c>
      <c r="DO204">
        <v>1</v>
      </c>
    </row>
    <row r="205" spans="1:119" x14ac:dyDescent="0.2">
      <c r="A205">
        <f>ROW(Source!A296)</f>
        <v>296</v>
      </c>
      <c r="B205">
        <v>312147598</v>
      </c>
      <c r="C205">
        <v>312153505</v>
      </c>
      <c r="D205">
        <v>277862504</v>
      </c>
      <c r="E205">
        <v>1</v>
      </c>
      <c r="F205">
        <v>1</v>
      </c>
      <c r="G205">
        <v>1</v>
      </c>
      <c r="H205">
        <v>3</v>
      </c>
      <c r="I205" t="s">
        <v>564</v>
      </c>
      <c r="J205" t="s">
        <v>565</v>
      </c>
      <c r="K205" t="s">
        <v>566</v>
      </c>
      <c r="L205">
        <v>1346</v>
      </c>
      <c r="N205">
        <v>1009</v>
      </c>
      <c r="O205" t="s">
        <v>534</v>
      </c>
      <c r="P205" t="s">
        <v>534</v>
      </c>
      <c r="Q205">
        <v>1</v>
      </c>
      <c r="W205">
        <v>0</v>
      </c>
      <c r="X205">
        <v>1484945919</v>
      </c>
      <c r="Y205">
        <f>(AT205*ROUND(0,7))</f>
        <v>0</v>
      </c>
      <c r="AA205">
        <v>171.49</v>
      </c>
      <c r="AB205">
        <v>0</v>
      </c>
      <c r="AC205">
        <v>0</v>
      </c>
      <c r="AD205">
        <v>0</v>
      </c>
      <c r="AE205">
        <v>160.27000000000001</v>
      </c>
      <c r="AF205">
        <v>0</v>
      </c>
      <c r="AG205">
        <v>0</v>
      </c>
      <c r="AH205">
        <v>0</v>
      </c>
      <c r="AI205">
        <v>1.07</v>
      </c>
      <c r="AJ205">
        <v>1</v>
      </c>
      <c r="AK205">
        <v>1</v>
      </c>
      <c r="AL205">
        <v>1</v>
      </c>
      <c r="AM205">
        <v>2</v>
      </c>
      <c r="AN205">
        <v>0</v>
      </c>
      <c r="AO205">
        <v>0</v>
      </c>
      <c r="AP205">
        <v>1</v>
      </c>
      <c r="AQ205">
        <v>1</v>
      </c>
      <c r="AR205">
        <v>0</v>
      </c>
      <c r="AS205" t="s">
        <v>3</v>
      </c>
      <c r="AT205">
        <v>0.06</v>
      </c>
      <c r="AU205" t="s">
        <v>37</v>
      </c>
      <c r="AV205">
        <v>0</v>
      </c>
      <c r="AW205">
        <v>2</v>
      </c>
      <c r="AX205">
        <v>312153516</v>
      </c>
      <c r="AY205">
        <v>1</v>
      </c>
      <c r="AZ205">
        <v>0</v>
      </c>
      <c r="BA205">
        <v>230</v>
      </c>
      <c r="BB205">
        <v>1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9.616200000000001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1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ROUND(Y205*Source!I296,7)</f>
        <v>0</v>
      </c>
      <c r="CY205">
        <f>AA205</f>
        <v>171.49</v>
      </c>
      <c r="CZ205">
        <f>AE205</f>
        <v>160.27000000000001</v>
      </c>
      <c r="DA205">
        <f>AI205</f>
        <v>1.07</v>
      </c>
      <c r="DB205">
        <f>ROUND((ROUND(AT205*CZ205,2)*ROUND(0,7)),6)</f>
        <v>0</v>
      </c>
      <c r="DC205">
        <f>ROUND((ROUND(AT205*AG205,2)*ROUND(0,7)),6)</f>
        <v>0</v>
      </c>
      <c r="DD205" t="s">
        <v>3</v>
      </c>
      <c r="DE205" t="s">
        <v>3</v>
      </c>
      <c r="DF205">
        <f>ROUND(ROUND(AE205*AI205,2)*CX205,2)</f>
        <v>0</v>
      </c>
      <c r="DG205">
        <f t="shared" si="65"/>
        <v>0</v>
      </c>
      <c r="DH205">
        <f t="shared" si="63"/>
        <v>0</v>
      </c>
      <c r="DI205">
        <f t="shared" si="64"/>
        <v>0</v>
      </c>
      <c r="DJ205">
        <f>DF205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ROW(Source!A296)</f>
        <v>296</v>
      </c>
      <c r="B206">
        <v>312147598</v>
      </c>
      <c r="C206">
        <v>312153505</v>
      </c>
      <c r="D206">
        <v>277862533</v>
      </c>
      <c r="E206">
        <v>1</v>
      </c>
      <c r="F206">
        <v>1</v>
      </c>
      <c r="G206">
        <v>1</v>
      </c>
      <c r="H206">
        <v>3</v>
      </c>
      <c r="I206" t="s">
        <v>567</v>
      </c>
      <c r="J206" t="s">
        <v>568</v>
      </c>
      <c r="K206" t="s">
        <v>569</v>
      </c>
      <c r="L206">
        <v>1346</v>
      </c>
      <c r="N206">
        <v>1009</v>
      </c>
      <c r="O206" t="s">
        <v>534</v>
      </c>
      <c r="P206" t="s">
        <v>534</v>
      </c>
      <c r="Q206">
        <v>1</v>
      </c>
      <c r="W206">
        <v>0</v>
      </c>
      <c r="X206">
        <v>1685208048</v>
      </c>
      <c r="Y206">
        <f>(AT206*ROUND(0,7))</f>
        <v>0</v>
      </c>
      <c r="AA206">
        <v>493.26</v>
      </c>
      <c r="AB206">
        <v>0</v>
      </c>
      <c r="AC206">
        <v>0</v>
      </c>
      <c r="AD206">
        <v>0</v>
      </c>
      <c r="AE206">
        <v>238.29</v>
      </c>
      <c r="AF206">
        <v>0</v>
      </c>
      <c r="AG206">
        <v>0</v>
      </c>
      <c r="AH206">
        <v>0</v>
      </c>
      <c r="AI206">
        <v>2.0699999999999998</v>
      </c>
      <c r="AJ206">
        <v>1</v>
      </c>
      <c r="AK206">
        <v>1</v>
      </c>
      <c r="AL206">
        <v>1</v>
      </c>
      <c r="AM206">
        <v>2</v>
      </c>
      <c r="AN206">
        <v>0</v>
      </c>
      <c r="AO206">
        <v>0</v>
      </c>
      <c r="AP206">
        <v>1</v>
      </c>
      <c r="AQ206">
        <v>1</v>
      </c>
      <c r="AR206">
        <v>0</v>
      </c>
      <c r="AS206" t="s">
        <v>3</v>
      </c>
      <c r="AT206">
        <v>0.01</v>
      </c>
      <c r="AU206" t="s">
        <v>37</v>
      </c>
      <c r="AV206">
        <v>0</v>
      </c>
      <c r="AW206">
        <v>2</v>
      </c>
      <c r="AX206">
        <v>312153517</v>
      </c>
      <c r="AY206">
        <v>1</v>
      </c>
      <c r="AZ206">
        <v>0</v>
      </c>
      <c r="BA206">
        <v>231</v>
      </c>
      <c r="BB206">
        <v>1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2.3828999999999998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1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v>0</v>
      </c>
      <c r="CX206">
        <f>ROUND(Y206*Source!I296,7)</f>
        <v>0</v>
      </c>
      <c r="CY206">
        <f>AA206</f>
        <v>493.26</v>
      </c>
      <c r="CZ206">
        <f>AE206</f>
        <v>238.29</v>
      </c>
      <c r="DA206">
        <f>AI206</f>
        <v>2.0699999999999998</v>
      </c>
      <c r="DB206">
        <f>ROUND((ROUND(AT206*CZ206,2)*ROUND(0,7)),6)</f>
        <v>0</v>
      </c>
      <c r="DC206">
        <f>ROUND((ROUND(AT206*AG206,2)*ROUND(0,7)),6)</f>
        <v>0</v>
      </c>
      <c r="DD206" t="s">
        <v>3</v>
      </c>
      <c r="DE206" t="s">
        <v>3</v>
      </c>
      <c r="DF206">
        <f>ROUND(ROUND(AE206*AI206,2)*CX206,2)</f>
        <v>0</v>
      </c>
      <c r="DG206">
        <f t="shared" si="65"/>
        <v>0</v>
      </c>
      <c r="DH206">
        <f t="shared" si="63"/>
        <v>0</v>
      </c>
      <c r="DI206">
        <f t="shared" si="64"/>
        <v>0</v>
      </c>
      <c r="DJ206">
        <f>DF206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ROW(Source!A332)</f>
        <v>332</v>
      </c>
      <c r="B207">
        <v>312147598</v>
      </c>
      <c r="C207">
        <v>312153827</v>
      </c>
      <c r="D207">
        <v>75629659</v>
      </c>
      <c r="E207">
        <v>109</v>
      </c>
      <c r="F207">
        <v>1</v>
      </c>
      <c r="G207">
        <v>1</v>
      </c>
      <c r="H207">
        <v>1</v>
      </c>
      <c r="I207" t="s">
        <v>538</v>
      </c>
      <c r="J207" t="s">
        <v>3</v>
      </c>
      <c r="K207" t="s">
        <v>539</v>
      </c>
      <c r="L207">
        <v>1191</v>
      </c>
      <c r="N207">
        <v>1013</v>
      </c>
      <c r="O207" t="s">
        <v>497</v>
      </c>
      <c r="P207" t="s">
        <v>497</v>
      </c>
      <c r="Q207">
        <v>1</v>
      </c>
      <c r="W207">
        <v>0</v>
      </c>
      <c r="X207">
        <v>1893946532</v>
      </c>
      <c r="Y207">
        <f t="shared" ref="Y207:Y220" si="66">AT207</f>
        <v>1.24</v>
      </c>
      <c r="AA207">
        <v>0</v>
      </c>
      <c r="AB207">
        <v>0</v>
      </c>
      <c r="AC207">
        <v>0</v>
      </c>
      <c r="AD207">
        <v>451.23</v>
      </c>
      <c r="AE207">
        <v>0</v>
      </c>
      <c r="AF207">
        <v>0</v>
      </c>
      <c r="AG207">
        <v>0</v>
      </c>
      <c r="AH207">
        <v>451.23</v>
      </c>
      <c r="AI207">
        <v>1</v>
      </c>
      <c r="AJ207">
        <v>1</v>
      </c>
      <c r="AK207">
        <v>1</v>
      </c>
      <c r="AL207">
        <v>1</v>
      </c>
      <c r="AM207">
        <v>-2</v>
      </c>
      <c r="AN207">
        <v>0</v>
      </c>
      <c r="AO207">
        <v>0</v>
      </c>
      <c r="AP207">
        <v>1</v>
      </c>
      <c r="AQ207">
        <v>1</v>
      </c>
      <c r="AR207">
        <v>0</v>
      </c>
      <c r="AS207" t="s">
        <v>3</v>
      </c>
      <c r="AT207">
        <v>1.24</v>
      </c>
      <c r="AU207" t="s">
        <v>3</v>
      </c>
      <c r="AV207">
        <v>1</v>
      </c>
      <c r="AW207">
        <v>2</v>
      </c>
      <c r="AX207">
        <v>312153832</v>
      </c>
      <c r="AY207">
        <v>1</v>
      </c>
      <c r="AZ207">
        <v>0</v>
      </c>
      <c r="BA207">
        <v>237</v>
      </c>
      <c r="BB207">
        <v>1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559.52520000000004</v>
      </c>
      <c r="BN207">
        <v>1.24</v>
      </c>
      <c r="BO207">
        <v>0</v>
      </c>
      <c r="BP207">
        <v>1</v>
      </c>
      <c r="BQ207">
        <v>0</v>
      </c>
      <c r="BR207">
        <v>0</v>
      </c>
      <c r="BS207">
        <v>0</v>
      </c>
      <c r="BT207">
        <v>559.52520000000004</v>
      </c>
      <c r="BU207">
        <v>1.24</v>
      </c>
      <c r="BV207">
        <v>0</v>
      </c>
      <c r="BW207">
        <v>1</v>
      </c>
      <c r="CU207">
        <f>ROUND(AT207*Source!I332*AH207*AL207,2)</f>
        <v>9511.93</v>
      </c>
      <c r="CV207">
        <f>ROUND(Y207*Source!I332,7)</f>
        <v>21.08</v>
      </c>
      <c r="CW207">
        <v>0</v>
      </c>
      <c r="CX207">
        <f>ROUND(Y207*Source!I332,7)</f>
        <v>21.08</v>
      </c>
      <c r="CY207">
        <f>AD207</f>
        <v>451.23</v>
      </c>
      <c r="CZ207">
        <f>AH207</f>
        <v>451.23</v>
      </c>
      <c r="DA207">
        <f>AL207</f>
        <v>1</v>
      </c>
      <c r="DB207">
        <f t="shared" ref="DB207:DB220" si="67">ROUND(ROUND(AT207*CZ207,2),6)</f>
        <v>559.53</v>
      </c>
      <c r="DC207">
        <f t="shared" ref="DC207:DC220" si="68">ROUND(ROUND(AT207*AG207,2),6)</f>
        <v>0</v>
      </c>
      <c r="DD207" t="s">
        <v>3</v>
      </c>
      <c r="DE207" t="s">
        <v>3</v>
      </c>
      <c r="DF207">
        <f t="shared" ref="DF207:DF224" si="69">ROUND(ROUND(AE207,2)*CX207,2)</f>
        <v>0</v>
      </c>
      <c r="DG207">
        <f t="shared" si="65"/>
        <v>0</v>
      </c>
      <c r="DH207">
        <f t="shared" si="63"/>
        <v>0</v>
      </c>
      <c r="DI207">
        <f t="shared" si="64"/>
        <v>9511.93</v>
      </c>
      <c r="DJ207">
        <f>DI207</f>
        <v>9511.93</v>
      </c>
      <c r="DK207">
        <v>1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ROW(Source!A332)</f>
        <v>332</v>
      </c>
      <c r="B208">
        <v>312147598</v>
      </c>
      <c r="C208">
        <v>312153827</v>
      </c>
      <c r="D208">
        <v>75629607</v>
      </c>
      <c r="E208">
        <v>109</v>
      </c>
      <c r="F208">
        <v>1</v>
      </c>
      <c r="G208">
        <v>1</v>
      </c>
      <c r="H208">
        <v>1</v>
      </c>
      <c r="I208" t="s">
        <v>495</v>
      </c>
      <c r="J208" t="s">
        <v>3</v>
      </c>
      <c r="K208" t="s">
        <v>496</v>
      </c>
      <c r="L208">
        <v>1191</v>
      </c>
      <c r="N208">
        <v>1013</v>
      </c>
      <c r="O208" t="s">
        <v>497</v>
      </c>
      <c r="P208" t="s">
        <v>497</v>
      </c>
      <c r="Q208">
        <v>1</v>
      </c>
      <c r="W208">
        <v>0</v>
      </c>
      <c r="X208">
        <v>-1417349443</v>
      </c>
      <c r="Y208">
        <f t="shared" si="66"/>
        <v>1.1000000000000001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1</v>
      </c>
      <c r="AJ208">
        <v>1</v>
      </c>
      <c r="AK208">
        <v>1</v>
      </c>
      <c r="AL208">
        <v>1</v>
      </c>
      <c r="AM208">
        <v>-2</v>
      </c>
      <c r="AN208">
        <v>0</v>
      </c>
      <c r="AO208">
        <v>0</v>
      </c>
      <c r="AP208">
        <v>1</v>
      </c>
      <c r="AQ208">
        <v>1</v>
      </c>
      <c r="AR208">
        <v>0</v>
      </c>
      <c r="AS208" t="s">
        <v>3</v>
      </c>
      <c r="AT208">
        <v>1.1000000000000001</v>
      </c>
      <c r="AU208" t="s">
        <v>3</v>
      </c>
      <c r="AV208">
        <v>2</v>
      </c>
      <c r="AW208">
        <v>2</v>
      </c>
      <c r="AX208">
        <v>312153833</v>
      </c>
      <c r="AY208">
        <v>1</v>
      </c>
      <c r="AZ208">
        <v>0</v>
      </c>
      <c r="BA208">
        <v>238</v>
      </c>
      <c r="BB208">
        <v>1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v>0</v>
      </c>
      <c r="CX208">
        <f>ROUND(Y208*Source!I332,7)</f>
        <v>18.7</v>
      </c>
      <c r="CY208">
        <f>AD208</f>
        <v>0</v>
      </c>
      <c r="CZ208">
        <f>AH208</f>
        <v>0</v>
      </c>
      <c r="DA208">
        <f>AL208</f>
        <v>1</v>
      </c>
      <c r="DB208">
        <f t="shared" si="67"/>
        <v>0</v>
      </c>
      <c r="DC208">
        <f t="shared" si="68"/>
        <v>0</v>
      </c>
      <c r="DD208" t="s">
        <v>3</v>
      </c>
      <c r="DE208" t="s">
        <v>3</v>
      </c>
      <c r="DF208">
        <f t="shared" si="69"/>
        <v>0</v>
      </c>
      <c r="DG208">
        <f t="shared" si="65"/>
        <v>0</v>
      </c>
      <c r="DH208">
        <f t="shared" si="63"/>
        <v>0</v>
      </c>
      <c r="DI208">
        <f t="shared" si="64"/>
        <v>0</v>
      </c>
      <c r="DJ208">
        <f>DI208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ROW(Source!A332)</f>
        <v>332</v>
      </c>
      <c r="B209">
        <v>312147598</v>
      </c>
      <c r="C209">
        <v>312153827</v>
      </c>
      <c r="D209">
        <v>277944474</v>
      </c>
      <c r="E209">
        <v>1</v>
      </c>
      <c r="F209">
        <v>1</v>
      </c>
      <c r="G209">
        <v>1</v>
      </c>
      <c r="H209">
        <v>2</v>
      </c>
      <c r="I209" t="s">
        <v>570</v>
      </c>
      <c r="J209" t="s">
        <v>571</v>
      </c>
      <c r="K209" t="s">
        <v>572</v>
      </c>
      <c r="L209">
        <v>1368</v>
      </c>
      <c r="N209">
        <v>1011</v>
      </c>
      <c r="O209" t="s">
        <v>309</v>
      </c>
      <c r="P209" t="s">
        <v>309</v>
      </c>
      <c r="Q209">
        <v>1</v>
      </c>
      <c r="W209">
        <v>0</v>
      </c>
      <c r="X209">
        <v>-1366301975</v>
      </c>
      <c r="Y209">
        <f t="shared" si="66"/>
        <v>1.04</v>
      </c>
      <c r="AA209">
        <v>0</v>
      </c>
      <c r="AB209">
        <v>1811.82</v>
      </c>
      <c r="AC209">
        <v>549.32000000000005</v>
      </c>
      <c r="AD209">
        <v>0</v>
      </c>
      <c r="AE209">
        <v>0</v>
      </c>
      <c r="AF209">
        <v>1811.82</v>
      </c>
      <c r="AG209">
        <v>549.32000000000005</v>
      </c>
      <c r="AH209">
        <v>0</v>
      </c>
      <c r="AI209">
        <v>1</v>
      </c>
      <c r="AJ209">
        <v>1</v>
      </c>
      <c r="AK209">
        <v>1</v>
      </c>
      <c r="AL209">
        <v>1</v>
      </c>
      <c r="AM209">
        <v>-2</v>
      </c>
      <c r="AN209">
        <v>0</v>
      </c>
      <c r="AO209">
        <v>0</v>
      </c>
      <c r="AP209">
        <v>1</v>
      </c>
      <c r="AQ209">
        <v>1</v>
      </c>
      <c r="AR209">
        <v>0</v>
      </c>
      <c r="AS209" t="s">
        <v>3</v>
      </c>
      <c r="AT209">
        <v>1.04</v>
      </c>
      <c r="AU209" t="s">
        <v>3</v>
      </c>
      <c r="AV209">
        <v>1</v>
      </c>
      <c r="AW209">
        <v>2</v>
      </c>
      <c r="AX209">
        <v>312153834</v>
      </c>
      <c r="AY209">
        <v>1</v>
      </c>
      <c r="AZ209">
        <v>0</v>
      </c>
      <c r="BA209">
        <v>239</v>
      </c>
      <c r="BB209">
        <v>1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1884.2927999999999</v>
      </c>
      <c r="BL209">
        <v>571.29280000000006</v>
      </c>
      <c r="BM209">
        <v>0</v>
      </c>
      <c r="BN209">
        <v>0</v>
      </c>
      <c r="BO209">
        <v>1.04</v>
      </c>
      <c r="BP209">
        <v>1</v>
      </c>
      <c r="BQ209">
        <v>0</v>
      </c>
      <c r="BR209">
        <v>1884.2927999999999</v>
      </c>
      <c r="BS209">
        <v>571.29280000000006</v>
      </c>
      <c r="BT209">
        <v>0</v>
      </c>
      <c r="BU209">
        <v>0</v>
      </c>
      <c r="BV209">
        <v>1.04</v>
      </c>
      <c r="BW209">
        <v>1</v>
      </c>
      <c r="CV209">
        <v>0</v>
      </c>
      <c r="CW209">
        <f>ROUND(Y209*Source!I332*DO209,7)</f>
        <v>17.68</v>
      </c>
      <c r="CX209">
        <f>ROUND(Y209*Source!I332,7)</f>
        <v>17.68</v>
      </c>
      <c r="CY209">
        <f>AB209</f>
        <v>1811.82</v>
      </c>
      <c r="CZ209">
        <f>AF209</f>
        <v>1811.82</v>
      </c>
      <c r="DA209">
        <f>AJ209</f>
        <v>1</v>
      </c>
      <c r="DB209">
        <f t="shared" si="67"/>
        <v>1884.29</v>
      </c>
      <c r="DC209">
        <f t="shared" si="68"/>
        <v>571.29</v>
      </c>
      <c r="DD209" t="s">
        <v>3</v>
      </c>
      <c r="DE209" t="s">
        <v>3</v>
      </c>
      <c r="DF209">
        <f t="shared" si="69"/>
        <v>0</v>
      </c>
      <c r="DG209">
        <f t="shared" si="65"/>
        <v>32032.98</v>
      </c>
      <c r="DH209">
        <f t="shared" si="63"/>
        <v>9711.98</v>
      </c>
      <c r="DI209">
        <f t="shared" si="64"/>
        <v>0</v>
      </c>
      <c r="DJ209">
        <f>DG209+DH209</f>
        <v>41744.959999999999</v>
      </c>
      <c r="DK209">
        <v>1</v>
      </c>
      <c r="DL209" t="s">
        <v>563</v>
      </c>
      <c r="DM209">
        <v>5</v>
      </c>
      <c r="DN209" t="s">
        <v>497</v>
      </c>
      <c r="DO209">
        <v>1</v>
      </c>
    </row>
    <row r="210" spans="1:119" x14ac:dyDescent="0.2">
      <c r="A210">
        <f>ROW(Source!A332)</f>
        <v>332</v>
      </c>
      <c r="B210">
        <v>312147598</v>
      </c>
      <c r="C210">
        <v>312153827</v>
      </c>
      <c r="D210">
        <v>277945805</v>
      </c>
      <c r="E210">
        <v>1</v>
      </c>
      <c r="F210">
        <v>1</v>
      </c>
      <c r="G210">
        <v>1</v>
      </c>
      <c r="H210">
        <v>2</v>
      </c>
      <c r="I210" t="s">
        <v>509</v>
      </c>
      <c r="J210" t="s">
        <v>510</v>
      </c>
      <c r="K210" t="s">
        <v>511</v>
      </c>
      <c r="L210">
        <v>1368</v>
      </c>
      <c r="N210">
        <v>1011</v>
      </c>
      <c r="O210" t="s">
        <v>309</v>
      </c>
      <c r="P210" t="s">
        <v>309</v>
      </c>
      <c r="Q210">
        <v>1</v>
      </c>
      <c r="W210">
        <v>0</v>
      </c>
      <c r="X210">
        <v>721652621</v>
      </c>
      <c r="Y210">
        <f t="shared" si="66"/>
        <v>0.06</v>
      </c>
      <c r="AA210">
        <v>0</v>
      </c>
      <c r="AB210">
        <v>544.70000000000005</v>
      </c>
      <c r="AC210">
        <v>477.98</v>
      </c>
      <c r="AD210">
        <v>0</v>
      </c>
      <c r="AE210">
        <v>0</v>
      </c>
      <c r="AF210">
        <v>544.70000000000005</v>
      </c>
      <c r="AG210">
        <v>477.98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-2</v>
      </c>
      <c r="AN210">
        <v>0</v>
      </c>
      <c r="AO210">
        <v>0</v>
      </c>
      <c r="AP210">
        <v>1</v>
      </c>
      <c r="AQ210">
        <v>1</v>
      </c>
      <c r="AR210">
        <v>0</v>
      </c>
      <c r="AS210" t="s">
        <v>3</v>
      </c>
      <c r="AT210">
        <v>0.06</v>
      </c>
      <c r="AU210" t="s">
        <v>3</v>
      </c>
      <c r="AV210">
        <v>1</v>
      </c>
      <c r="AW210">
        <v>2</v>
      </c>
      <c r="AX210">
        <v>312153835</v>
      </c>
      <c r="AY210">
        <v>1</v>
      </c>
      <c r="AZ210">
        <v>0</v>
      </c>
      <c r="BA210">
        <v>240</v>
      </c>
      <c r="BB210">
        <v>1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32.682000000000002</v>
      </c>
      <c r="BL210">
        <v>28.678799999999999</v>
      </c>
      <c r="BM210">
        <v>0</v>
      </c>
      <c r="BN210">
        <v>0</v>
      </c>
      <c r="BO210">
        <v>0.06</v>
      </c>
      <c r="BP210">
        <v>1</v>
      </c>
      <c r="BQ210">
        <v>0</v>
      </c>
      <c r="BR210">
        <v>32.682000000000002</v>
      </c>
      <c r="BS210">
        <v>28.678799999999999</v>
      </c>
      <c r="BT210">
        <v>0</v>
      </c>
      <c r="BU210">
        <v>0</v>
      </c>
      <c r="BV210">
        <v>0.06</v>
      </c>
      <c r="BW210">
        <v>1</v>
      </c>
      <c r="CV210">
        <v>0</v>
      </c>
      <c r="CW210">
        <f>ROUND(Y210*Source!I332*DO210,7)</f>
        <v>1.02</v>
      </c>
      <c r="CX210">
        <f>ROUND(Y210*Source!I332,7)</f>
        <v>1.02</v>
      </c>
      <c r="CY210">
        <f>AB210</f>
        <v>544.70000000000005</v>
      </c>
      <c r="CZ210">
        <f>AF210</f>
        <v>544.70000000000005</v>
      </c>
      <c r="DA210">
        <f>AJ210</f>
        <v>1</v>
      </c>
      <c r="DB210">
        <f t="shared" si="67"/>
        <v>32.68</v>
      </c>
      <c r="DC210">
        <f t="shared" si="68"/>
        <v>28.68</v>
      </c>
      <c r="DD210" t="s">
        <v>3</v>
      </c>
      <c r="DE210" t="s">
        <v>3</v>
      </c>
      <c r="DF210">
        <f t="shared" si="69"/>
        <v>0</v>
      </c>
      <c r="DG210">
        <f t="shared" si="65"/>
        <v>555.59</v>
      </c>
      <c r="DH210">
        <f t="shared" si="63"/>
        <v>487.54</v>
      </c>
      <c r="DI210">
        <f t="shared" si="64"/>
        <v>0</v>
      </c>
      <c r="DJ210">
        <f>DG210+DH210</f>
        <v>1043.1300000000001</v>
      </c>
      <c r="DK210">
        <v>1</v>
      </c>
      <c r="DL210" t="s">
        <v>508</v>
      </c>
      <c r="DM210">
        <v>4</v>
      </c>
      <c r="DN210" t="s">
        <v>497</v>
      </c>
      <c r="DO210">
        <v>1</v>
      </c>
    </row>
    <row r="211" spans="1:119" x14ac:dyDescent="0.2">
      <c r="A211">
        <f>ROW(Source!A333)</f>
        <v>333</v>
      </c>
      <c r="B211">
        <v>312147598</v>
      </c>
      <c r="C211">
        <v>312153836</v>
      </c>
      <c r="D211">
        <v>75629659</v>
      </c>
      <c r="E211">
        <v>109</v>
      </c>
      <c r="F211">
        <v>1</v>
      </c>
      <c r="G211">
        <v>1</v>
      </c>
      <c r="H211">
        <v>1</v>
      </c>
      <c r="I211" t="s">
        <v>538</v>
      </c>
      <c r="J211" t="s">
        <v>3</v>
      </c>
      <c r="K211" t="s">
        <v>539</v>
      </c>
      <c r="L211">
        <v>1191</v>
      </c>
      <c r="N211">
        <v>1013</v>
      </c>
      <c r="O211" t="s">
        <v>497</v>
      </c>
      <c r="P211" t="s">
        <v>497</v>
      </c>
      <c r="Q211">
        <v>1</v>
      </c>
      <c r="W211">
        <v>0</v>
      </c>
      <c r="X211">
        <v>1893946532</v>
      </c>
      <c r="Y211">
        <f t="shared" si="66"/>
        <v>2.64</v>
      </c>
      <c r="AA211">
        <v>0</v>
      </c>
      <c r="AB211">
        <v>0</v>
      </c>
      <c r="AC211">
        <v>0</v>
      </c>
      <c r="AD211">
        <v>451.23</v>
      </c>
      <c r="AE211">
        <v>0</v>
      </c>
      <c r="AF211">
        <v>0</v>
      </c>
      <c r="AG211">
        <v>0</v>
      </c>
      <c r="AH211">
        <v>451.23</v>
      </c>
      <c r="AI211">
        <v>1</v>
      </c>
      <c r="AJ211">
        <v>1</v>
      </c>
      <c r="AK211">
        <v>1</v>
      </c>
      <c r="AL211">
        <v>1</v>
      </c>
      <c r="AM211">
        <v>-2</v>
      </c>
      <c r="AN211">
        <v>0</v>
      </c>
      <c r="AO211">
        <v>0</v>
      </c>
      <c r="AP211">
        <v>1</v>
      </c>
      <c r="AQ211">
        <v>1</v>
      </c>
      <c r="AR211">
        <v>0</v>
      </c>
      <c r="AS211" t="s">
        <v>3</v>
      </c>
      <c r="AT211">
        <v>2.64</v>
      </c>
      <c r="AU211" t="s">
        <v>3</v>
      </c>
      <c r="AV211">
        <v>1</v>
      </c>
      <c r="AW211">
        <v>2</v>
      </c>
      <c r="AX211">
        <v>312153842</v>
      </c>
      <c r="AY211">
        <v>1</v>
      </c>
      <c r="AZ211">
        <v>0</v>
      </c>
      <c r="BA211">
        <v>241</v>
      </c>
      <c r="BB211">
        <v>1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1191.2472</v>
      </c>
      <c r="BN211">
        <v>2.64</v>
      </c>
      <c r="BO211">
        <v>0</v>
      </c>
      <c r="BP211">
        <v>1</v>
      </c>
      <c r="BQ211">
        <v>0</v>
      </c>
      <c r="BR211">
        <v>0</v>
      </c>
      <c r="BS211">
        <v>0</v>
      </c>
      <c r="BT211">
        <v>1191.2472</v>
      </c>
      <c r="BU211">
        <v>2.64</v>
      </c>
      <c r="BV211">
        <v>0</v>
      </c>
      <c r="BW211">
        <v>1</v>
      </c>
      <c r="CU211">
        <f>ROUND(AT211*Source!I333*AH211*AL211,2)</f>
        <v>7147.48</v>
      </c>
      <c r="CV211">
        <f>ROUND(Y211*Source!I333,7)</f>
        <v>15.84</v>
      </c>
      <c r="CW211">
        <v>0</v>
      </c>
      <c r="CX211">
        <f>ROUND(Y211*Source!I333,7)</f>
        <v>15.84</v>
      </c>
      <c r="CY211">
        <f>AD211</f>
        <v>451.23</v>
      </c>
      <c r="CZ211">
        <f>AH211</f>
        <v>451.23</v>
      </c>
      <c r="DA211">
        <f>AL211</f>
        <v>1</v>
      </c>
      <c r="DB211">
        <f t="shared" si="67"/>
        <v>1191.25</v>
      </c>
      <c r="DC211">
        <f t="shared" si="68"/>
        <v>0</v>
      </c>
      <c r="DD211" t="s">
        <v>3</v>
      </c>
      <c r="DE211" t="s">
        <v>3</v>
      </c>
      <c r="DF211">
        <f t="shared" si="69"/>
        <v>0</v>
      </c>
      <c r="DG211">
        <f t="shared" si="65"/>
        <v>0</v>
      </c>
      <c r="DH211">
        <f t="shared" si="63"/>
        <v>0</v>
      </c>
      <c r="DI211">
        <f t="shared" si="64"/>
        <v>7147.48</v>
      </c>
      <c r="DJ211">
        <f>DI211</f>
        <v>7147.48</v>
      </c>
      <c r="DK211">
        <v>1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ROW(Source!A333)</f>
        <v>333</v>
      </c>
      <c r="B212">
        <v>312147598</v>
      </c>
      <c r="C212">
        <v>312153836</v>
      </c>
      <c r="D212">
        <v>75629607</v>
      </c>
      <c r="E212">
        <v>109</v>
      </c>
      <c r="F212">
        <v>1</v>
      </c>
      <c r="G212">
        <v>1</v>
      </c>
      <c r="H212">
        <v>1</v>
      </c>
      <c r="I212" t="s">
        <v>495</v>
      </c>
      <c r="J212" t="s">
        <v>3</v>
      </c>
      <c r="K212" t="s">
        <v>496</v>
      </c>
      <c r="L212">
        <v>1191</v>
      </c>
      <c r="N212">
        <v>1013</v>
      </c>
      <c r="O212" t="s">
        <v>497</v>
      </c>
      <c r="P212" t="s">
        <v>497</v>
      </c>
      <c r="Q212">
        <v>1</v>
      </c>
      <c r="W212">
        <v>0</v>
      </c>
      <c r="X212">
        <v>-1417349443</v>
      </c>
      <c r="Y212">
        <f t="shared" si="66"/>
        <v>2.29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1</v>
      </c>
      <c r="AJ212">
        <v>1</v>
      </c>
      <c r="AK212">
        <v>1</v>
      </c>
      <c r="AL212">
        <v>1</v>
      </c>
      <c r="AM212">
        <v>-2</v>
      </c>
      <c r="AN212">
        <v>0</v>
      </c>
      <c r="AO212">
        <v>0</v>
      </c>
      <c r="AP212">
        <v>1</v>
      </c>
      <c r="AQ212">
        <v>1</v>
      </c>
      <c r="AR212">
        <v>0</v>
      </c>
      <c r="AS212" t="s">
        <v>3</v>
      </c>
      <c r="AT212">
        <v>2.29</v>
      </c>
      <c r="AU212" t="s">
        <v>3</v>
      </c>
      <c r="AV212">
        <v>2</v>
      </c>
      <c r="AW212">
        <v>2</v>
      </c>
      <c r="AX212">
        <v>312153843</v>
      </c>
      <c r="AY212">
        <v>1</v>
      </c>
      <c r="AZ212">
        <v>0</v>
      </c>
      <c r="BA212">
        <v>242</v>
      </c>
      <c r="BB212">
        <v>1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ROUND(Y212*Source!I333,7)</f>
        <v>13.74</v>
      </c>
      <c r="CY212">
        <f>AD212</f>
        <v>0</v>
      </c>
      <c r="CZ212">
        <f>AH212</f>
        <v>0</v>
      </c>
      <c r="DA212">
        <f>AL212</f>
        <v>1</v>
      </c>
      <c r="DB212">
        <f t="shared" si="67"/>
        <v>0</v>
      </c>
      <c r="DC212">
        <f t="shared" si="68"/>
        <v>0</v>
      </c>
      <c r="DD212" t="s">
        <v>3</v>
      </c>
      <c r="DE212" t="s">
        <v>3</v>
      </c>
      <c r="DF212">
        <f t="shared" si="69"/>
        <v>0</v>
      </c>
      <c r="DG212">
        <f t="shared" si="65"/>
        <v>0</v>
      </c>
      <c r="DH212">
        <f t="shared" si="63"/>
        <v>0</v>
      </c>
      <c r="DI212">
        <f t="shared" si="64"/>
        <v>0</v>
      </c>
      <c r="DJ212">
        <f>DI212</f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ROW(Source!A333)</f>
        <v>333</v>
      </c>
      <c r="B213">
        <v>312147598</v>
      </c>
      <c r="C213">
        <v>312153836</v>
      </c>
      <c r="D213">
        <v>277944474</v>
      </c>
      <c r="E213">
        <v>1</v>
      </c>
      <c r="F213">
        <v>1</v>
      </c>
      <c r="G213">
        <v>1</v>
      </c>
      <c r="H213">
        <v>2</v>
      </c>
      <c r="I213" t="s">
        <v>570</v>
      </c>
      <c r="J213" t="s">
        <v>571</v>
      </c>
      <c r="K213" t="s">
        <v>572</v>
      </c>
      <c r="L213">
        <v>1368</v>
      </c>
      <c r="N213">
        <v>1011</v>
      </c>
      <c r="O213" t="s">
        <v>309</v>
      </c>
      <c r="P213" t="s">
        <v>309</v>
      </c>
      <c r="Q213">
        <v>1</v>
      </c>
      <c r="W213">
        <v>0</v>
      </c>
      <c r="X213">
        <v>-1366301975</v>
      </c>
      <c r="Y213">
        <f t="shared" si="66"/>
        <v>1.44</v>
      </c>
      <c r="AA213">
        <v>0</v>
      </c>
      <c r="AB213">
        <v>1811.82</v>
      </c>
      <c r="AC213">
        <v>549.32000000000005</v>
      </c>
      <c r="AD213">
        <v>0</v>
      </c>
      <c r="AE213">
        <v>0</v>
      </c>
      <c r="AF213">
        <v>1811.82</v>
      </c>
      <c r="AG213">
        <v>549.32000000000005</v>
      </c>
      <c r="AH213">
        <v>0</v>
      </c>
      <c r="AI213">
        <v>1</v>
      </c>
      <c r="AJ213">
        <v>1</v>
      </c>
      <c r="AK213">
        <v>1</v>
      </c>
      <c r="AL213">
        <v>1</v>
      </c>
      <c r="AM213">
        <v>-2</v>
      </c>
      <c r="AN213">
        <v>0</v>
      </c>
      <c r="AO213">
        <v>0</v>
      </c>
      <c r="AP213">
        <v>1</v>
      </c>
      <c r="AQ213">
        <v>1</v>
      </c>
      <c r="AR213">
        <v>0</v>
      </c>
      <c r="AS213" t="s">
        <v>3</v>
      </c>
      <c r="AT213">
        <v>1.44</v>
      </c>
      <c r="AU213" t="s">
        <v>3</v>
      </c>
      <c r="AV213">
        <v>1</v>
      </c>
      <c r="AW213">
        <v>2</v>
      </c>
      <c r="AX213">
        <v>312153844</v>
      </c>
      <c r="AY213">
        <v>1</v>
      </c>
      <c r="AZ213">
        <v>0</v>
      </c>
      <c r="BA213">
        <v>243</v>
      </c>
      <c r="BB213">
        <v>1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2609.0207999999998</v>
      </c>
      <c r="BL213">
        <v>791.02080000000001</v>
      </c>
      <c r="BM213">
        <v>0</v>
      </c>
      <c r="BN213">
        <v>0</v>
      </c>
      <c r="BO213">
        <v>1.44</v>
      </c>
      <c r="BP213">
        <v>1</v>
      </c>
      <c r="BQ213">
        <v>0</v>
      </c>
      <c r="BR213">
        <v>2609.0207999999998</v>
      </c>
      <c r="BS213">
        <v>791.02080000000001</v>
      </c>
      <c r="BT213">
        <v>0</v>
      </c>
      <c r="BU213">
        <v>0</v>
      </c>
      <c r="BV213">
        <v>1.44</v>
      </c>
      <c r="BW213">
        <v>1</v>
      </c>
      <c r="CV213">
        <v>0</v>
      </c>
      <c r="CW213">
        <f>ROUND(Y213*Source!I333*DO213,7)</f>
        <v>8.64</v>
      </c>
      <c r="CX213">
        <f>ROUND(Y213*Source!I333,7)</f>
        <v>8.64</v>
      </c>
      <c r="CY213">
        <f>AB213</f>
        <v>1811.82</v>
      </c>
      <c r="CZ213">
        <f>AF213</f>
        <v>1811.82</v>
      </c>
      <c r="DA213">
        <f>AJ213</f>
        <v>1</v>
      </c>
      <c r="DB213">
        <f t="shared" si="67"/>
        <v>2609.02</v>
      </c>
      <c r="DC213">
        <f t="shared" si="68"/>
        <v>791.02</v>
      </c>
      <c r="DD213" t="s">
        <v>3</v>
      </c>
      <c r="DE213" t="s">
        <v>3</v>
      </c>
      <c r="DF213">
        <f t="shared" si="69"/>
        <v>0</v>
      </c>
      <c r="DG213">
        <f t="shared" si="65"/>
        <v>15654.12</v>
      </c>
      <c r="DH213">
        <f t="shared" si="63"/>
        <v>4746.12</v>
      </c>
      <c r="DI213">
        <f t="shared" si="64"/>
        <v>0</v>
      </c>
      <c r="DJ213">
        <f>DG213+DH213</f>
        <v>20400.240000000002</v>
      </c>
      <c r="DK213">
        <v>1</v>
      </c>
      <c r="DL213" t="s">
        <v>563</v>
      </c>
      <c r="DM213">
        <v>5</v>
      </c>
      <c r="DN213" t="s">
        <v>497</v>
      </c>
      <c r="DO213">
        <v>1</v>
      </c>
    </row>
    <row r="214" spans="1:119" x14ac:dyDescent="0.2">
      <c r="A214">
        <f>ROW(Source!A333)</f>
        <v>333</v>
      </c>
      <c r="B214">
        <v>312147598</v>
      </c>
      <c r="C214">
        <v>312153836</v>
      </c>
      <c r="D214">
        <v>277944868</v>
      </c>
      <c r="E214">
        <v>1</v>
      </c>
      <c r="F214">
        <v>1</v>
      </c>
      <c r="G214">
        <v>1</v>
      </c>
      <c r="H214">
        <v>2</v>
      </c>
      <c r="I214" t="s">
        <v>505</v>
      </c>
      <c r="J214" t="s">
        <v>506</v>
      </c>
      <c r="K214" t="s">
        <v>507</v>
      </c>
      <c r="L214">
        <v>1368</v>
      </c>
      <c r="N214">
        <v>1011</v>
      </c>
      <c r="O214" t="s">
        <v>309</v>
      </c>
      <c r="P214" t="s">
        <v>309</v>
      </c>
      <c r="Q214">
        <v>1</v>
      </c>
      <c r="W214">
        <v>0</v>
      </c>
      <c r="X214">
        <v>412917512</v>
      </c>
      <c r="Y214">
        <f t="shared" si="66"/>
        <v>0.72</v>
      </c>
      <c r="AA214">
        <v>0</v>
      </c>
      <c r="AB214">
        <v>436.88</v>
      </c>
      <c r="AC214">
        <v>477.98</v>
      </c>
      <c r="AD214">
        <v>0</v>
      </c>
      <c r="AE214">
        <v>0</v>
      </c>
      <c r="AF214">
        <v>346.73</v>
      </c>
      <c r="AG214">
        <v>477.98</v>
      </c>
      <c r="AH214">
        <v>0</v>
      </c>
      <c r="AI214">
        <v>1</v>
      </c>
      <c r="AJ214">
        <v>1.26</v>
      </c>
      <c r="AK214">
        <v>1</v>
      </c>
      <c r="AL214">
        <v>1</v>
      </c>
      <c r="AM214">
        <v>2</v>
      </c>
      <c r="AN214">
        <v>0</v>
      </c>
      <c r="AO214">
        <v>0</v>
      </c>
      <c r="AP214">
        <v>1</v>
      </c>
      <c r="AQ214">
        <v>1</v>
      </c>
      <c r="AR214">
        <v>0</v>
      </c>
      <c r="AS214" t="s">
        <v>3</v>
      </c>
      <c r="AT214">
        <v>0.72</v>
      </c>
      <c r="AU214" t="s">
        <v>3</v>
      </c>
      <c r="AV214">
        <v>1</v>
      </c>
      <c r="AW214">
        <v>2</v>
      </c>
      <c r="AX214">
        <v>312153845</v>
      </c>
      <c r="AY214">
        <v>1</v>
      </c>
      <c r="AZ214">
        <v>0</v>
      </c>
      <c r="BA214">
        <v>244</v>
      </c>
      <c r="BB214">
        <v>1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249.6456</v>
      </c>
      <c r="BL214">
        <v>344.1456</v>
      </c>
      <c r="BM214">
        <v>0</v>
      </c>
      <c r="BN214">
        <v>0</v>
      </c>
      <c r="BO214">
        <v>0.72</v>
      </c>
      <c r="BP214">
        <v>1</v>
      </c>
      <c r="BQ214">
        <v>0</v>
      </c>
      <c r="BR214">
        <v>249.6456</v>
      </c>
      <c r="BS214">
        <v>344.1456</v>
      </c>
      <c r="BT214">
        <v>0</v>
      </c>
      <c r="BU214">
        <v>0</v>
      </c>
      <c r="BV214">
        <v>0.72</v>
      </c>
      <c r="BW214">
        <v>1</v>
      </c>
      <c r="CV214">
        <v>0</v>
      </c>
      <c r="CW214">
        <f>ROUND(Y214*Source!I333*DO214,7)</f>
        <v>4.32</v>
      </c>
      <c r="CX214">
        <f>ROUND(Y214*Source!I333,7)</f>
        <v>4.32</v>
      </c>
      <c r="CY214">
        <f>AB214</f>
        <v>436.88</v>
      </c>
      <c r="CZ214">
        <f>AF214</f>
        <v>346.73</v>
      </c>
      <c r="DA214">
        <f>AJ214</f>
        <v>1.26</v>
      </c>
      <c r="DB214">
        <f t="shared" si="67"/>
        <v>249.65</v>
      </c>
      <c r="DC214">
        <f t="shared" si="68"/>
        <v>344.15</v>
      </c>
      <c r="DD214" t="s">
        <v>3</v>
      </c>
      <c r="DE214" t="s">
        <v>3</v>
      </c>
      <c r="DF214">
        <f t="shared" si="69"/>
        <v>0</v>
      </c>
      <c r="DG214">
        <f>ROUND(ROUND(AF214*AJ214,2)*CX214,2)</f>
        <v>1887.32</v>
      </c>
      <c r="DH214">
        <f t="shared" si="63"/>
        <v>2064.87</v>
      </c>
      <c r="DI214">
        <f t="shared" si="64"/>
        <v>0</v>
      </c>
      <c r="DJ214">
        <f>DG214+DH214</f>
        <v>3952.1899999999996</v>
      </c>
      <c r="DK214">
        <v>1</v>
      </c>
      <c r="DL214" t="s">
        <v>508</v>
      </c>
      <c r="DM214">
        <v>4</v>
      </c>
      <c r="DN214" t="s">
        <v>497</v>
      </c>
      <c r="DO214">
        <v>1</v>
      </c>
    </row>
    <row r="215" spans="1:119" x14ac:dyDescent="0.2">
      <c r="A215">
        <f>ROW(Source!A333)</f>
        <v>333</v>
      </c>
      <c r="B215">
        <v>312147598</v>
      </c>
      <c r="C215">
        <v>312153836</v>
      </c>
      <c r="D215">
        <v>277945805</v>
      </c>
      <c r="E215">
        <v>1</v>
      </c>
      <c r="F215">
        <v>1</v>
      </c>
      <c r="G215">
        <v>1</v>
      </c>
      <c r="H215">
        <v>2</v>
      </c>
      <c r="I215" t="s">
        <v>509</v>
      </c>
      <c r="J215" t="s">
        <v>510</v>
      </c>
      <c r="K215" t="s">
        <v>511</v>
      </c>
      <c r="L215">
        <v>1368</v>
      </c>
      <c r="N215">
        <v>1011</v>
      </c>
      <c r="O215" t="s">
        <v>309</v>
      </c>
      <c r="P215" t="s">
        <v>309</v>
      </c>
      <c r="Q215">
        <v>1</v>
      </c>
      <c r="W215">
        <v>0</v>
      </c>
      <c r="X215">
        <v>721652621</v>
      </c>
      <c r="Y215">
        <f t="shared" si="66"/>
        <v>0.13</v>
      </c>
      <c r="AA215">
        <v>0</v>
      </c>
      <c r="AB215">
        <v>544.70000000000005</v>
      </c>
      <c r="AC215">
        <v>477.98</v>
      </c>
      <c r="AD215">
        <v>0</v>
      </c>
      <c r="AE215">
        <v>0</v>
      </c>
      <c r="AF215">
        <v>544.70000000000005</v>
      </c>
      <c r="AG215">
        <v>477.98</v>
      </c>
      <c r="AH215">
        <v>0</v>
      </c>
      <c r="AI215">
        <v>1</v>
      </c>
      <c r="AJ215">
        <v>1</v>
      </c>
      <c r="AK215">
        <v>1</v>
      </c>
      <c r="AL215">
        <v>1</v>
      </c>
      <c r="AM215">
        <v>-2</v>
      </c>
      <c r="AN215">
        <v>0</v>
      </c>
      <c r="AO215">
        <v>0</v>
      </c>
      <c r="AP215">
        <v>1</v>
      </c>
      <c r="AQ215">
        <v>1</v>
      </c>
      <c r="AR215">
        <v>0</v>
      </c>
      <c r="AS215" t="s">
        <v>3</v>
      </c>
      <c r="AT215">
        <v>0.13</v>
      </c>
      <c r="AU215" t="s">
        <v>3</v>
      </c>
      <c r="AV215">
        <v>1</v>
      </c>
      <c r="AW215">
        <v>2</v>
      </c>
      <c r="AX215">
        <v>312153846</v>
      </c>
      <c r="AY215">
        <v>1</v>
      </c>
      <c r="AZ215">
        <v>0</v>
      </c>
      <c r="BA215">
        <v>245</v>
      </c>
      <c r="BB215">
        <v>1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70.811000000000007</v>
      </c>
      <c r="BL215">
        <v>62.137400000000007</v>
      </c>
      <c r="BM215">
        <v>0</v>
      </c>
      <c r="BN215">
        <v>0</v>
      </c>
      <c r="BO215">
        <v>0.13</v>
      </c>
      <c r="BP215">
        <v>1</v>
      </c>
      <c r="BQ215">
        <v>0</v>
      </c>
      <c r="BR215">
        <v>70.811000000000007</v>
      </c>
      <c r="BS215">
        <v>62.137400000000007</v>
      </c>
      <c r="BT215">
        <v>0</v>
      </c>
      <c r="BU215">
        <v>0</v>
      </c>
      <c r="BV215">
        <v>0.13</v>
      </c>
      <c r="BW215">
        <v>1</v>
      </c>
      <c r="CV215">
        <v>0</v>
      </c>
      <c r="CW215">
        <f>ROUND(Y215*Source!I333*DO215,7)</f>
        <v>0.78</v>
      </c>
      <c r="CX215">
        <f>ROUND(Y215*Source!I333,7)</f>
        <v>0.78</v>
      </c>
      <c r="CY215">
        <f>AB215</f>
        <v>544.70000000000005</v>
      </c>
      <c r="CZ215">
        <f>AF215</f>
        <v>544.70000000000005</v>
      </c>
      <c r="DA215">
        <f>AJ215</f>
        <v>1</v>
      </c>
      <c r="DB215">
        <f t="shared" si="67"/>
        <v>70.81</v>
      </c>
      <c r="DC215">
        <f t="shared" si="68"/>
        <v>62.14</v>
      </c>
      <c r="DD215" t="s">
        <v>3</v>
      </c>
      <c r="DE215" t="s">
        <v>3</v>
      </c>
      <c r="DF215">
        <f t="shared" si="69"/>
        <v>0</v>
      </c>
      <c r="DG215">
        <f>ROUND(ROUND(AF215,2)*CX215,2)</f>
        <v>424.87</v>
      </c>
      <c r="DH215">
        <f t="shared" si="63"/>
        <v>372.82</v>
      </c>
      <c r="DI215">
        <f t="shared" si="64"/>
        <v>0</v>
      </c>
      <c r="DJ215">
        <f>DG215+DH215</f>
        <v>797.69</v>
      </c>
      <c r="DK215">
        <v>1</v>
      </c>
      <c r="DL215" t="s">
        <v>508</v>
      </c>
      <c r="DM215">
        <v>4</v>
      </c>
      <c r="DN215" t="s">
        <v>497</v>
      </c>
      <c r="DO215">
        <v>1</v>
      </c>
    </row>
    <row r="216" spans="1:119" x14ac:dyDescent="0.2">
      <c r="A216">
        <f>ROW(Source!A334)</f>
        <v>334</v>
      </c>
      <c r="B216">
        <v>312147598</v>
      </c>
      <c r="C216">
        <v>312149676</v>
      </c>
      <c r="D216">
        <v>277560289</v>
      </c>
      <c r="E216">
        <v>109</v>
      </c>
      <c r="F216">
        <v>1</v>
      </c>
      <c r="G216">
        <v>1</v>
      </c>
      <c r="H216">
        <v>1</v>
      </c>
      <c r="I216" t="s">
        <v>538</v>
      </c>
      <c r="J216" t="s">
        <v>3</v>
      </c>
      <c r="K216" t="s">
        <v>539</v>
      </c>
      <c r="L216">
        <v>1191</v>
      </c>
      <c r="N216">
        <v>1013</v>
      </c>
      <c r="O216" t="s">
        <v>497</v>
      </c>
      <c r="P216" t="s">
        <v>497</v>
      </c>
      <c r="Q216">
        <v>1</v>
      </c>
      <c r="W216">
        <v>0</v>
      </c>
      <c r="X216">
        <v>1893946532</v>
      </c>
      <c r="Y216">
        <f t="shared" si="66"/>
        <v>1.75</v>
      </c>
      <c r="AA216">
        <v>0</v>
      </c>
      <c r="AB216">
        <v>0</v>
      </c>
      <c r="AC216">
        <v>0</v>
      </c>
      <c r="AD216">
        <v>451.23</v>
      </c>
      <c r="AE216">
        <v>0</v>
      </c>
      <c r="AF216">
        <v>0</v>
      </c>
      <c r="AG216">
        <v>0</v>
      </c>
      <c r="AH216">
        <v>451.23</v>
      </c>
      <c r="AI216">
        <v>1</v>
      </c>
      <c r="AJ216">
        <v>1</v>
      </c>
      <c r="AK216">
        <v>1</v>
      </c>
      <c r="AL216">
        <v>1</v>
      </c>
      <c r="AM216">
        <v>-2</v>
      </c>
      <c r="AN216">
        <v>0</v>
      </c>
      <c r="AO216">
        <v>0</v>
      </c>
      <c r="AP216">
        <v>1</v>
      </c>
      <c r="AQ216">
        <v>1</v>
      </c>
      <c r="AR216">
        <v>0</v>
      </c>
      <c r="AS216" t="s">
        <v>3</v>
      </c>
      <c r="AT216">
        <v>1.75</v>
      </c>
      <c r="AU216" t="s">
        <v>3</v>
      </c>
      <c r="AV216">
        <v>1</v>
      </c>
      <c r="AW216">
        <v>2</v>
      </c>
      <c r="AX216">
        <v>312149682</v>
      </c>
      <c r="AY216">
        <v>1</v>
      </c>
      <c r="AZ216">
        <v>0</v>
      </c>
      <c r="BA216">
        <v>246</v>
      </c>
      <c r="BB216">
        <v>1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789.65250000000003</v>
      </c>
      <c r="BN216">
        <v>1.75</v>
      </c>
      <c r="BO216">
        <v>0</v>
      </c>
      <c r="BP216">
        <v>1</v>
      </c>
      <c r="BQ216">
        <v>0</v>
      </c>
      <c r="BR216">
        <v>0</v>
      </c>
      <c r="BS216">
        <v>0</v>
      </c>
      <c r="BT216">
        <v>789.65250000000003</v>
      </c>
      <c r="BU216">
        <v>1.75</v>
      </c>
      <c r="BV216">
        <v>0</v>
      </c>
      <c r="BW216">
        <v>1</v>
      </c>
      <c r="CU216">
        <f>ROUND(AT216*Source!I334*AH216*AL216,2)</f>
        <v>789.65</v>
      </c>
      <c r="CV216">
        <f>ROUND(Y216*Source!I334,7)</f>
        <v>1.75</v>
      </c>
      <c r="CW216">
        <v>0</v>
      </c>
      <c r="CX216">
        <f>ROUND(Y216*Source!I334,7)</f>
        <v>1.75</v>
      </c>
      <c r="CY216">
        <f>AD216</f>
        <v>451.23</v>
      </c>
      <c r="CZ216">
        <f>AH216</f>
        <v>451.23</v>
      </c>
      <c r="DA216">
        <f>AL216</f>
        <v>1</v>
      </c>
      <c r="DB216">
        <f t="shared" si="67"/>
        <v>789.65</v>
      </c>
      <c r="DC216">
        <f t="shared" si="68"/>
        <v>0</v>
      </c>
      <c r="DD216" t="s">
        <v>3</v>
      </c>
      <c r="DE216" t="s">
        <v>3</v>
      </c>
      <c r="DF216">
        <f t="shared" si="69"/>
        <v>0</v>
      </c>
      <c r="DG216">
        <f>ROUND(ROUND(AF216,2)*CX216,2)</f>
        <v>0</v>
      </c>
      <c r="DH216">
        <f t="shared" si="63"/>
        <v>0</v>
      </c>
      <c r="DI216">
        <f t="shared" si="64"/>
        <v>789.65</v>
      </c>
      <c r="DJ216">
        <f>DI216</f>
        <v>789.65</v>
      </c>
      <c r="DK216">
        <v>1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ROW(Source!A334)</f>
        <v>334</v>
      </c>
      <c r="B217">
        <v>312147598</v>
      </c>
      <c r="C217">
        <v>312149676</v>
      </c>
      <c r="D217">
        <v>277560491</v>
      </c>
      <c r="E217">
        <v>109</v>
      </c>
      <c r="F217">
        <v>1</v>
      </c>
      <c r="G217">
        <v>1</v>
      </c>
      <c r="H217">
        <v>1</v>
      </c>
      <c r="I217" t="s">
        <v>495</v>
      </c>
      <c r="J217" t="s">
        <v>3</v>
      </c>
      <c r="K217" t="s">
        <v>496</v>
      </c>
      <c r="L217">
        <v>1191</v>
      </c>
      <c r="N217">
        <v>1013</v>
      </c>
      <c r="O217" t="s">
        <v>497</v>
      </c>
      <c r="P217" t="s">
        <v>497</v>
      </c>
      <c r="Q217">
        <v>1</v>
      </c>
      <c r="W217">
        <v>0</v>
      </c>
      <c r="X217">
        <v>-1417349443</v>
      </c>
      <c r="Y217">
        <f t="shared" si="66"/>
        <v>1.89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0</v>
      </c>
      <c r="AP217">
        <v>1</v>
      </c>
      <c r="AQ217">
        <v>1</v>
      </c>
      <c r="AR217">
        <v>0</v>
      </c>
      <c r="AS217" t="s">
        <v>3</v>
      </c>
      <c r="AT217">
        <v>1.89</v>
      </c>
      <c r="AU217" t="s">
        <v>3</v>
      </c>
      <c r="AV217">
        <v>2</v>
      </c>
      <c r="AW217">
        <v>2</v>
      </c>
      <c r="AX217">
        <v>312149683</v>
      </c>
      <c r="AY217">
        <v>1</v>
      </c>
      <c r="AZ217">
        <v>0</v>
      </c>
      <c r="BA217">
        <v>247</v>
      </c>
      <c r="BB217">
        <v>1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ROUND(Y217*Source!I334,7)</f>
        <v>1.89</v>
      </c>
      <c r="CY217">
        <f>AD217</f>
        <v>0</v>
      </c>
      <c r="CZ217">
        <f>AH217</f>
        <v>0</v>
      </c>
      <c r="DA217">
        <f>AL217</f>
        <v>1</v>
      </c>
      <c r="DB217">
        <f t="shared" si="67"/>
        <v>0</v>
      </c>
      <c r="DC217">
        <f t="shared" si="68"/>
        <v>0</v>
      </c>
      <c r="DD217" t="s">
        <v>3</v>
      </c>
      <c r="DE217" t="s">
        <v>3</v>
      </c>
      <c r="DF217">
        <f t="shared" si="69"/>
        <v>0</v>
      </c>
      <c r="DG217">
        <f>ROUND(ROUND(AF217,2)*CX217,2)</f>
        <v>0</v>
      </c>
      <c r="DH217">
        <f t="shared" si="63"/>
        <v>0</v>
      </c>
      <c r="DI217">
        <f t="shared" si="64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ROW(Source!A334)</f>
        <v>334</v>
      </c>
      <c r="B218">
        <v>312147598</v>
      </c>
      <c r="C218">
        <v>312149676</v>
      </c>
      <c r="D218">
        <v>277944474</v>
      </c>
      <c r="E218">
        <v>1</v>
      </c>
      <c r="F218">
        <v>1</v>
      </c>
      <c r="G218">
        <v>1</v>
      </c>
      <c r="H218">
        <v>2</v>
      </c>
      <c r="I218" t="s">
        <v>570</v>
      </c>
      <c r="J218" t="s">
        <v>571</v>
      </c>
      <c r="K218" t="s">
        <v>572</v>
      </c>
      <c r="L218">
        <v>1368</v>
      </c>
      <c r="N218">
        <v>1011</v>
      </c>
      <c r="O218" t="s">
        <v>309</v>
      </c>
      <c r="P218" t="s">
        <v>309</v>
      </c>
      <c r="Q218">
        <v>1</v>
      </c>
      <c r="W218">
        <v>0</v>
      </c>
      <c r="X218">
        <v>-1366301975</v>
      </c>
      <c r="Y218">
        <f t="shared" si="66"/>
        <v>0.96</v>
      </c>
      <c r="AA218">
        <v>0</v>
      </c>
      <c r="AB218">
        <v>1811.82</v>
      </c>
      <c r="AC218">
        <v>549.32000000000005</v>
      </c>
      <c r="AD218">
        <v>0</v>
      </c>
      <c r="AE218">
        <v>0</v>
      </c>
      <c r="AF218">
        <v>1811.82</v>
      </c>
      <c r="AG218">
        <v>549.32000000000005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0</v>
      </c>
      <c r="AP218">
        <v>1</v>
      </c>
      <c r="AQ218">
        <v>1</v>
      </c>
      <c r="AR218">
        <v>0</v>
      </c>
      <c r="AS218" t="s">
        <v>3</v>
      </c>
      <c r="AT218">
        <v>0.96</v>
      </c>
      <c r="AU218" t="s">
        <v>3</v>
      </c>
      <c r="AV218">
        <v>1</v>
      </c>
      <c r="AW218">
        <v>2</v>
      </c>
      <c r="AX218">
        <v>312149684</v>
      </c>
      <c r="AY218">
        <v>1</v>
      </c>
      <c r="AZ218">
        <v>0</v>
      </c>
      <c r="BA218">
        <v>248</v>
      </c>
      <c r="BB218">
        <v>1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1739.3471999999999</v>
      </c>
      <c r="BL218">
        <v>527.34720000000004</v>
      </c>
      <c r="BM218">
        <v>0</v>
      </c>
      <c r="BN218">
        <v>0</v>
      </c>
      <c r="BO218">
        <v>0.96</v>
      </c>
      <c r="BP218">
        <v>1</v>
      </c>
      <c r="BQ218">
        <v>0</v>
      </c>
      <c r="BR218">
        <v>1739.3471999999999</v>
      </c>
      <c r="BS218">
        <v>527.34720000000004</v>
      </c>
      <c r="BT218">
        <v>0</v>
      </c>
      <c r="BU218">
        <v>0</v>
      </c>
      <c r="BV218">
        <v>0.96</v>
      </c>
      <c r="BW218">
        <v>1</v>
      </c>
      <c r="CV218">
        <v>0</v>
      </c>
      <c r="CW218">
        <f>ROUND(Y218*Source!I334*DO218,7)</f>
        <v>0.96</v>
      </c>
      <c r="CX218">
        <f>ROUND(Y218*Source!I334,7)</f>
        <v>0.96</v>
      </c>
      <c r="CY218">
        <f>AB218</f>
        <v>1811.82</v>
      </c>
      <c r="CZ218">
        <f>AF218</f>
        <v>1811.82</v>
      </c>
      <c r="DA218">
        <f>AJ218</f>
        <v>1</v>
      </c>
      <c r="DB218">
        <f t="shared" si="67"/>
        <v>1739.35</v>
      </c>
      <c r="DC218">
        <f t="shared" si="68"/>
        <v>527.35</v>
      </c>
      <c r="DD218" t="s">
        <v>3</v>
      </c>
      <c r="DE218" t="s">
        <v>3</v>
      </c>
      <c r="DF218">
        <f t="shared" si="69"/>
        <v>0</v>
      </c>
      <c r="DG218">
        <f>ROUND(ROUND(AF218,2)*CX218,2)</f>
        <v>1739.35</v>
      </c>
      <c r="DH218">
        <f t="shared" si="63"/>
        <v>527.35</v>
      </c>
      <c r="DI218">
        <f t="shared" si="64"/>
        <v>0</v>
      </c>
      <c r="DJ218">
        <f>DG218+DH218</f>
        <v>2266.6999999999998</v>
      </c>
      <c r="DK218">
        <v>1</v>
      </c>
      <c r="DL218" t="s">
        <v>563</v>
      </c>
      <c r="DM218">
        <v>5</v>
      </c>
      <c r="DN218" t="s">
        <v>497</v>
      </c>
      <c r="DO218">
        <v>1</v>
      </c>
    </row>
    <row r="219" spans="1:119" x14ac:dyDescent="0.2">
      <c r="A219">
        <f>ROW(Source!A334)</f>
        <v>334</v>
      </c>
      <c r="B219">
        <v>312147598</v>
      </c>
      <c r="C219">
        <v>312149676</v>
      </c>
      <c r="D219">
        <v>277944868</v>
      </c>
      <c r="E219">
        <v>1</v>
      </c>
      <c r="F219">
        <v>1</v>
      </c>
      <c r="G219">
        <v>1</v>
      </c>
      <c r="H219">
        <v>2</v>
      </c>
      <c r="I219" t="s">
        <v>505</v>
      </c>
      <c r="J219" t="s">
        <v>506</v>
      </c>
      <c r="K219" t="s">
        <v>507</v>
      </c>
      <c r="L219">
        <v>1368</v>
      </c>
      <c r="N219">
        <v>1011</v>
      </c>
      <c r="O219" t="s">
        <v>309</v>
      </c>
      <c r="P219" t="s">
        <v>309</v>
      </c>
      <c r="Q219">
        <v>1</v>
      </c>
      <c r="W219">
        <v>0</v>
      </c>
      <c r="X219">
        <v>412917512</v>
      </c>
      <c r="Y219">
        <f t="shared" si="66"/>
        <v>0.84</v>
      </c>
      <c r="AA219">
        <v>0</v>
      </c>
      <c r="AB219">
        <v>436.88</v>
      </c>
      <c r="AC219">
        <v>477.98</v>
      </c>
      <c r="AD219">
        <v>0</v>
      </c>
      <c r="AE219">
        <v>0</v>
      </c>
      <c r="AF219">
        <v>346.73</v>
      </c>
      <c r="AG219">
        <v>477.98</v>
      </c>
      <c r="AH219">
        <v>0</v>
      </c>
      <c r="AI219">
        <v>1</v>
      </c>
      <c r="AJ219">
        <v>1.26</v>
      </c>
      <c r="AK219">
        <v>1</v>
      </c>
      <c r="AL219">
        <v>1</v>
      </c>
      <c r="AM219">
        <v>2</v>
      </c>
      <c r="AN219">
        <v>0</v>
      </c>
      <c r="AO219">
        <v>0</v>
      </c>
      <c r="AP219">
        <v>1</v>
      </c>
      <c r="AQ219">
        <v>1</v>
      </c>
      <c r="AR219">
        <v>0</v>
      </c>
      <c r="AS219" t="s">
        <v>3</v>
      </c>
      <c r="AT219">
        <v>0.84</v>
      </c>
      <c r="AU219" t="s">
        <v>3</v>
      </c>
      <c r="AV219">
        <v>1</v>
      </c>
      <c r="AW219">
        <v>2</v>
      </c>
      <c r="AX219">
        <v>312149685</v>
      </c>
      <c r="AY219">
        <v>1</v>
      </c>
      <c r="AZ219">
        <v>0</v>
      </c>
      <c r="BA219">
        <v>249</v>
      </c>
      <c r="BB219">
        <v>1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291.25319999999999</v>
      </c>
      <c r="BL219">
        <v>401.50319999999999</v>
      </c>
      <c r="BM219">
        <v>0</v>
      </c>
      <c r="BN219">
        <v>0</v>
      </c>
      <c r="BO219">
        <v>0.84</v>
      </c>
      <c r="BP219">
        <v>1</v>
      </c>
      <c r="BQ219">
        <v>0</v>
      </c>
      <c r="BR219">
        <v>291.25319999999999</v>
      </c>
      <c r="BS219">
        <v>401.50319999999999</v>
      </c>
      <c r="BT219">
        <v>0</v>
      </c>
      <c r="BU219">
        <v>0</v>
      </c>
      <c r="BV219">
        <v>0.84</v>
      </c>
      <c r="BW219">
        <v>1</v>
      </c>
      <c r="CV219">
        <v>0</v>
      </c>
      <c r="CW219">
        <f>ROUND(Y219*Source!I334*DO219,7)</f>
        <v>0.84</v>
      </c>
      <c r="CX219">
        <f>ROUND(Y219*Source!I334,7)</f>
        <v>0.84</v>
      </c>
      <c r="CY219">
        <f>AB219</f>
        <v>436.88</v>
      </c>
      <c r="CZ219">
        <f>AF219</f>
        <v>346.73</v>
      </c>
      <c r="DA219">
        <f>AJ219</f>
        <v>1.26</v>
      </c>
      <c r="DB219">
        <f t="shared" si="67"/>
        <v>291.25</v>
      </c>
      <c r="DC219">
        <f t="shared" si="68"/>
        <v>401.5</v>
      </c>
      <c r="DD219" t="s">
        <v>3</v>
      </c>
      <c r="DE219" t="s">
        <v>3</v>
      </c>
      <c r="DF219">
        <f t="shared" si="69"/>
        <v>0</v>
      </c>
      <c r="DG219">
        <f>ROUND(ROUND(AF219*AJ219,2)*CX219,2)</f>
        <v>366.98</v>
      </c>
      <c r="DH219">
        <f t="shared" si="63"/>
        <v>401.5</v>
      </c>
      <c r="DI219">
        <f t="shared" si="64"/>
        <v>0</v>
      </c>
      <c r="DJ219">
        <f>DG219+DH219</f>
        <v>768.48</v>
      </c>
      <c r="DK219">
        <v>1</v>
      </c>
      <c r="DL219" t="s">
        <v>508</v>
      </c>
      <c r="DM219">
        <v>4</v>
      </c>
      <c r="DN219" t="s">
        <v>497</v>
      </c>
      <c r="DO219">
        <v>1</v>
      </c>
    </row>
    <row r="220" spans="1:119" x14ac:dyDescent="0.2">
      <c r="A220">
        <f>ROW(Source!A334)</f>
        <v>334</v>
      </c>
      <c r="B220">
        <v>312147598</v>
      </c>
      <c r="C220">
        <v>312149676</v>
      </c>
      <c r="D220">
        <v>277945805</v>
      </c>
      <c r="E220">
        <v>1</v>
      </c>
      <c r="F220">
        <v>1</v>
      </c>
      <c r="G220">
        <v>1</v>
      </c>
      <c r="H220">
        <v>2</v>
      </c>
      <c r="I220" t="s">
        <v>509</v>
      </c>
      <c r="J220" t="s">
        <v>510</v>
      </c>
      <c r="K220" t="s">
        <v>511</v>
      </c>
      <c r="L220">
        <v>1368</v>
      </c>
      <c r="N220">
        <v>1011</v>
      </c>
      <c r="O220" t="s">
        <v>309</v>
      </c>
      <c r="P220" t="s">
        <v>309</v>
      </c>
      <c r="Q220">
        <v>1</v>
      </c>
      <c r="W220">
        <v>0</v>
      </c>
      <c r="X220">
        <v>721652621</v>
      </c>
      <c r="Y220">
        <f t="shared" si="66"/>
        <v>0.09</v>
      </c>
      <c r="AA220">
        <v>0</v>
      </c>
      <c r="AB220">
        <v>544.70000000000005</v>
      </c>
      <c r="AC220">
        <v>477.98</v>
      </c>
      <c r="AD220">
        <v>0</v>
      </c>
      <c r="AE220">
        <v>0</v>
      </c>
      <c r="AF220">
        <v>544.70000000000005</v>
      </c>
      <c r="AG220">
        <v>477.98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0</v>
      </c>
      <c r="AP220">
        <v>1</v>
      </c>
      <c r="AQ220">
        <v>1</v>
      </c>
      <c r="AR220">
        <v>0</v>
      </c>
      <c r="AS220" t="s">
        <v>3</v>
      </c>
      <c r="AT220">
        <v>0.09</v>
      </c>
      <c r="AU220" t="s">
        <v>3</v>
      </c>
      <c r="AV220">
        <v>1</v>
      </c>
      <c r="AW220">
        <v>2</v>
      </c>
      <c r="AX220">
        <v>312149686</v>
      </c>
      <c r="AY220">
        <v>1</v>
      </c>
      <c r="AZ220">
        <v>0</v>
      </c>
      <c r="BA220">
        <v>250</v>
      </c>
      <c r="BB220">
        <v>1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49.023000000000003</v>
      </c>
      <c r="BL220">
        <v>43.0182</v>
      </c>
      <c r="BM220">
        <v>0</v>
      </c>
      <c r="BN220">
        <v>0</v>
      </c>
      <c r="BO220">
        <v>0.09</v>
      </c>
      <c r="BP220">
        <v>1</v>
      </c>
      <c r="BQ220">
        <v>0</v>
      </c>
      <c r="BR220">
        <v>49.023000000000003</v>
      </c>
      <c r="BS220">
        <v>43.0182</v>
      </c>
      <c r="BT220">
        <v>0</v>
      </c>
      <c r="BU220">
        <v>0</v>
      </c>
      <c r="BV220">
        <v>0.09</v>
      </c>
      <c r="BW220">
        <v>1</v>
      </c>
      <c r="CV220">
        <v>0</v>
      </c>
      <c r="CW220">
        <f>ROUND(Y220*Source!I334*DO220,7)</f>
        <v>0.09</v>
      </c>
      <c r="CX220">
        <f>ROUND(Y220*Source!I334,7)</f>
        <v>0.09</v>
      </c>
      <c r="CY220">
        <f>AB220</f>
        <v>544.70000000000005</v>
      </c>
      <c r="CZ220">
        <f>AF220</f>
        <v>544.70000000000005</v>
      </c>
      <c r="DA220">
        <f>AJ220</f>
        <v>1</v>
      </c>
      <c r="DB220">
        <f t="shared" si="67"/>
        <v>49.02</v>
      </c>
      <c r="DC220">
        <f t="shared" si="68"/>
        <v>43.02</v>
      </c>
      <c r="DD220" t="s">
        <v>3</v>
      </c>
      <c r="DE220" t="s">
        <v>3</v>
      </c>
      <c r="DF220">
        <f t="shared" si="69"/>
        <v>0</v>
      </c>
      <c r="DG220">
        <f t="shared" ref="DG220:DG229" si="70">ROUND(ROUND(AF220,2)*CX220,2)</f>
        <v>49.02</v>
      </c>
      <c r="DH220">
        <f t="shared" si="63"/>
        <v>43.02</v>
      </c>
      <c r="DI220">
        <f t="shared" si="64"/>
        <v>0</v>
      </c>
      <c r="DJ220">
        <f>DG220+DH220</f>
        <v>92.04</v>
      </c>
      <c r="DK220">
        <v>1</v>
      </c>
      <c r="DL220" t="s">
        <v>508</v>
      </c>
      <c r="DM220">
        <v>4</v>
      </c>
      <c r="DN220" t="s">
        <v>497</v>
      </c>
      <c r="DO220">
        <v>1</v>
      </c>
    </row>
    <row r="221" spans="1:119" x14ac:dyDescent="0.2">
      <c r="A221">
        <f>ROW(Source!A335)</f>
        <v>335</v>
      </c>
      <c r="B221">
        <v>312147598</v>
      </c>
      <c r="C221">
        <v>312149707</v>
      </c>
      <c r="D221">
        <v>277560324</v>
      </c>
      <c r="E221">
        <v>109</v>
      </c>
      <c r="F221">
        <v>1</v>
      </c>
      <c r="G221">
        <v>1</v>
      </c>
      <c r="H221">
        <v>1</v>
      </c>
      <c r="I221" t="s">
        <v>546</v>
      </c>
      <c r="J221" t="s">
        <v>3</v>
      </c>
      <c r="K221" t="s">
        <v>547</v>
      </c>
      <c r="L221">
        <v>1191</v>
      </c>
      <c r="N221">
        <v>1013</v>
      </c>
      <c r="O221" t="s">
        <v>497</v>
      </c>
      <c r="P221" t="s">
        <v>497</v>
      </c>
      <c r="Q221">
        <v>1</v>
      </c>
      <c r="W221">
        <v>0</v>
      </c>
      <c r="X221">
        <v>432497713</v>
      </c>
      <c r="Y221">
        <f>(AT221*ROUND(0.6,7))</f>
        <v>0.51600000000000001</v>
      </c>
      <c r="AA221">
        <v>0</v>
      </c>
      <c r="AB221">
        <v>0</v>
      </c>
      <c r="AC221">
        <v>0</v>
      </c>
      <c r="AD221">
        <v>520.78</v>
      </c>
      <c r="AE221">
        <v>0</v>
      </c>
      <c r="AF221">
        <v>0</v>
      </c>
      <c r="AG221">
        <v>0</v>
      </c>
      <c r="AH221">
        <v>520.78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0</v>
      </c>
      <c r="AP221">
        <v>1</v>
      </c>
      <c r="AQ221">
        <v>1</v>
      </c>
      <c r="AR221">
        <v>0</v>
      </c>
      <c r="AS221" t="s">
        <v>3</v>
      </c>
      <c r="AT221">
        <v>0.86</v>
      </c>
      <c r="AU221" t="s">
        <v>242</v>
      </c>
      <c r="AV221">
        <v>1</v>
      </c>
      <c r="AW221">
        <v>2</v>
      </c>
      <c r="AX221">
        <v>312149715</v>
      </c>
      <c r="AY221">
        <v>1</v>
      </c>
      <c r="AZ221">
        <v>0</v>
      </c>
      <c r="BA221">
        <v>251</v>
      </c>
      <c r="BB221">
        <v>1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447.87079999999997</v>
      </c>
      <c r="BN221">
        <v>0.86</v>
      </c>
      <c r="BO221">
        <v>0</v>
      </c>
      <c r="BP221">
        <v>1</v>
      </c>
      <c r="BQ221">
        <v>0</v>
      </c>
      <c r="BR221">
        <v>0</v>
      </c>
      <c r="BS221">
        <v>0</v>
      </c>
      <c r="BT221">
        <v>268.72248000000002</v>
      </c>
      <c r="BU221">
        <v>0.51600000000000001</v>
      </c>
      <c r="BV221">
        <v>0</v>
      </c>
      <c r="BW221">
        <v>1</v>
      </c>
      <c r="CU221">
        <f>ROUND(AT221*Source!I335*AH221*AL221,2)</f>
        <v>447.87</v>
      </c>
      <c r="CV221">
        <f>ROUND(Y221*Source!I335,7)</f>
        <v>0.51600000000000001</v>
      </c>
      <c r="CW221">
        <v>0</v>
      </c>
      <c r="CX221">
        <f>ROUND(Y221*Source!I335,7)</f>
        <v>0.51600000000000001</v>
      </c>
      <c r="CY221">
        <f>AD221</f>
        <v>520.78</v>
      </c>
      <c r="CZ221">
        <f>AH221</f>
        <v>520.78</v>
      </c>
      <c r="DA221">
        <f>AL221</f>
        <v>1</v>
      </c>
      <c r="DB221">
        <f>ROUND((ROUND(AT221*CZ221,2)*ROUND(0.6,7)),6)</f>
        <v>268.72199999999998</v>
      </c>
      <c r="DC221">
        <f>ROUND((ROUND(AT221*AG221,2)*ROUND(0.6,7)),6)</f>
        <v>0</v>
      </c>
      <c r="DD221" t="s">
        <v>3</v>
      </c>
      <c r="DE221" t="s">
        <v>3</v>
      </c>
      <c r="DF221">
        <f t="shared" si="69"/>
        <v>0</v>
      </c>
      <c r="DG221">
        <f t="shared" si="70"/>
        <v>0</v>
      </c>
      <c r="DH221">
        <f t="shared" si="63"/>
        <v>0</v>
      </c>
      <c r="DI221">
        <f t="shared" si="64"/>
        <v>268.72000000000003</v>
      </c>
      <c r="DJ221">
        <f>DI221</f>
        <v>268.72000000000003</v>
      </c>
      <c r="DK221">
        <v>1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ROW(Source!A335)</f>
        <v>335</v>
      </c>
      <c r="B222">
        <v>312147598</v>
      </c>
      <c r="C222">
        <v>312149707</v>
      </c>
      <c r="D222">
        <v>277560491</v>
      </c>
      <c r="E222">
        <v>109</v>
      </c>
      <c r="F222">
        <v>1</v>
      </c>
      <c r="G222">
        <v>1</v>
      </c>
      <c r="H222">
        <v>1</v>
      </c>
      <c r="I222" t="s">
        <v>495</v>
      </c>
      <c r="J222" t="s">
        <v>3</v>
      </c>
      <c r="K222" t="s">
        <v>496</v>
      </c>
      <c r="L222">
        <v>1191</v>
      </c>
      <c r="N222">
        <v>1013</v>
      </c>
      <c r="O222" t="s">
        <v>497</v>
      </c>
      <c r="P222" t="s">
        <v>497</v>
      </c>
      <c r="Q222">
        <v>1</v>
      </c>
      <c r="W222">
        <v>0</v>
      </c>
      <c r="X222">
        <v>-1417349443</v>
      </c>
      <c r="Y222">
        <f>(AT222*ROUND(0.6,7))</f>
        <v>0.12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0</v>
      </c>
      <c r="AP222">
        <v>1</v>
      </c>
      <c r="AQ222">
        <v>1</v>
      </c>
      <c r="AR222">
        <v>0</v>
      </c>
      <c r="AS222" t="s">
        <v>3</v>
      </c>
      <c r="AT222">
        <v>0.2</v>
      </c>
      <c r="AU222" t="s">
        <v>242</v>
      </c>
      <c r="AV222">
        <v>2</v>
      </c>
      <c r="AW222">
        <v>2</v>
      </c>
      <c r="AX222">
        <v>312149716</v>
      </c>
      <c r="AY222">
        <v>1</v>
      </c>
      <c r="AZ222">
        <v>0</v>
      </c>
      <c r="BA222">
        <v>252</v>
      </c>
      <c r="BB222">
        <v>1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ROUND(Y222*Source!I335,7)</f>
        <v>0.12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ROUND((ROUND(AT222*CZ222,2)*ROUND(0.6,7)),6)</f>
        <v>0</v>
      </c>
      <c r="DC222">
        <f>ROUND((ROUND(AT222*AG222,2)*ROUND(0.6,7)),6)</f>
        <v>0</v>
      </c>
      <c r="DD222" t="s">
        <v>3</v>
      </c>
      <c r="DE222" t="s">
        <v>3</v>
      </c>
      <c r="DF222">
        <f t="shared" si="69"/>
        <v>0</v>
      </c>
      <c r="DG222">
        <f t="shared" si="70"/>
        <v>0</v>
      </c>
      <c r="DH222">
        <f t="shared" si="63"/>
        <v>0</v>
      </c>
      <c r="DI222">
        <f t="shared" si="64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ROW(Source!A335)</f>
        <v>335</v>
      </c>
      <c r="B223">
        <v>312147598</v>
      </c>
      <c r="C223">
        <v>312149707</v>
      </c>
      <c r="D223">
        <v>277944622</v>
      </c>
      <c r="E223">
        <v>1</v>
      </c>
      <c r="F223">
        <v>1</v>
      </c>
      <c r="G223">
        <v>1</v>
      </c>
      <c r="H223">
        <v>2</v>
      </c>
      <c r="I223" t="s">
        <v>498</v>
      </c>
      <c r="J223" t="s">
        <v>499</v>
      </c>
      <c r="K223" t="s">
        <v>500</v>
      </c>
      <c r="L223">
        <v>1368</v>
      </c>
      <c r="N223">
        <v>1011</v>
      </c>
      <c r="O223" t="s">
        <v>309</v>
      </c>
      <c r="P223" t="s">
        <v>309</v>
      </c>
      <c r="Q223">
        <v>1</v>
      </c>
      <c r="W223">
        <v>0</v>
      </c>
      <c r="X223">
        <v>-776243211</v>
      </c>
      <c r="Y223">
        <f>(AT223*ROUND(0.6,7))</f>
        <v>0.06</v>
      </c>
      <c r="AA223">
        <v>0</v>
      </c>
      <c r="AB223">
        <v>1472.33</v>
      </c>
      <c r="AC223">
        <v>642.05999999999995</v>
      </c>
      <c r="AD223">
        <v>0</v>
      </c>
      <c r="AE223">
        <v>0</v>
      </c>
      <c r="AF223">
        <v>1472.33</v>
      </c>
      <c r="AG223">
        <v>642.05999999999995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0</v>
      </c>
      <c r="AP223">
        <v>1</v>
      </c>
      <c r="AQ223">
        <v>1</v>
      </c>
      <c r="AR223">
        <v>0</v>
      </c>
      <c r="AS223" t="s">
        <v>3</v>
      </c>
      <c r="AT223">
        <v>0.1</v>
      </c>
      <c r="AU223" t="s">
        <v>242</v>
      </c>
      <c r="AV223">
        <v>1</v>
      </c>
      <c r="AW223">
        <v>2</v>
      </c>
      <c r="AX223">
        <v>312149717</v>
      </c>
      <c r="AY223">
        <v>1</v>
      </c>
      <c r="AZ223">
        <v>0</v>
      </c>
      <c r="BA223">
        <v>253</v>
      </c>
      <c r="BB223">
        <v>1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147.233</v>
      </c>
      <c r="BL223">
        <v>64.206000000000003</v>
      </c>
      <c r="BM223">
        <v>0</v>
      </c>
      <c r="BN223">
        <v>0</v>
      </c>
      <c r="BO223">
        <v>0.1</v>
      </c>
      <c r="BP223">
        <v>1</v>
      </c>
      <c r="BQ223">
        <v>0</v>
      </c>
      <c r="BR223">
        <v>88.339799999999997</v>
      </c>
      <c r="BS223">
        <v>38.523599999999995</v>
      </c>
      <c r="BT223">
        <v>0</v>
      </c>
      <c r="BU223">
        <v>0</v>
      </c>
      <c r="BV223">
        <v>0.06</v>
      </c>
      <c r="BW223">
        <v>1</v>
      </c>
      <c r="CV223">
        <v>0</v>
      </c>
      <c r="CW223">
        <f>ROUND(Y223*Source!I335*DO223,7)</f>
        <v>0.06</v>
      </c>
      <c r="CX223">
        <f>ROUND(Y223*Source!I335,7)</f>
        <v>0.06</v>
      </c>
      <c r="CY223">
        <f>AB223</f>
        <v>1472.33</v>
      </c>
      <c r="CZ223">
        <f>AF223</f>
        <v>1472.33</v>
      </c>
      <c r="DA223">
        <f>AJ223</f>
        <v>1</v>
      </c>
      <c r="DB223">
        <f>ROUND((ROUND(AT223*CZ223,2)*ROUND(0.6,7)),6)</f>
        <v>88.337999999999994</v>
      </c>
      <c r="DC223">
        <f>ROUND((ROUND(AT223*AG223,2)*ROUND(0.6,7)),6)</f>
        <v>38.526000000000003</v>
      </c>
      <c r="DD223" t="s">
        <v>3</v>
      </c>
      <c r="DE223" t="s">
        <v>3</v>
      </c>
      <c r="DF223">
        <f t="shared" si="69"/>
        <v>0</v>
      </c>
      <c r="DG223">
        <f t="shared" si="70"/>
        <v>88.34</v>
      </c>
      <c r="DH223">
        <f t="shared" si="63"/>
        <v>38.520000000000003</v>
      </c>
      <c r="DI223">
        <f t="shared" si="64"/>
        <v>0</v>
      </c>
      <c r="DJ223">
        <f>DG223+DH223</f>
        <v>126.86000000000001</v>
      </c>
      <c r="DK223">
        <v>1</v>
      </c>
      <c r="DL223" t="s">
        <v>501</v>
      </c>
      <c r="DM223">
        <v>6</v>
      </c>
      <c r="DN223" t="s">
        <v>497</v>
      </c>
      <c r="DO223">
        <v>1</v>
      </c>
    </row>
    <row r="224" spans="1:119" x14ac:dyDescent="0.2">
      <c r="A224">
        <f>ROW(Source!A335)</f>
        <v>335</v>
      </c>
      <c r="B224">
        <v>312147598</v>
      </c>
      <c r="C224">
        <v>312149707</v>
      </c>
      <c r="D224">
        <v>277945805</v>
      </c>
      <c r="E224">
        <v>1</v>
      </c>
      <c r="F224">
        <v>1</v>
      </c>
      <c r="G224">
        <v>1</v>
      </c>
      <c r="H224">
        <v>2</v>
      </c>
      <c r="I224" t="s">
        <v>509</v>
      </c>
      <c r="J224" t="s">
        <v>510</v>
      </c>
      <c r="K224" t="s">
        <v>511</v>
      </c>
      <c r="L224">
        <v>1368</v>
      </c>
      <c r="N224">
        <v>1011</v>
      </c>
      <c r="O224" t="s">
        <v>309</v>
      </c>
      <c r="P224" t="s">
        <v>309</v>
      </c>
      <c r="Q224">
        <v>1</v>
      </c>
      <c r="W224">
        <v>0</v>
      </c>
      <c r="X224">
        <v>721652621</v>
      </c>
      <c r="Y224">
        <f>(AT224*ROUND(0.6,7))</f>
        <v>0.06</v>
      </c>
      <c r="AA224">
        <v>0</v>
      </c>
      <c r="AB224">
        <v>544.70000000000005</v>
      </c>
      <c r="AC224">
        <v>477.98</v>
      </c>
      <c r="AD224">
        <v>0</v>
      </c>
      <c r="AE224">
        <v>0</v>
      </c>
      <c r="AF224">
        <v>544.70000000000005</v>
      </c>
      <c r="AG224">
        <v>477.98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0</v>
      </c>
      <c r="AP224">
        <v>1</v>
      </c>
      <c r="AQ224">
        <v>1</v>
      </c>
      <c r="AR224">
        <v>0</v>
      </c>
      <c r="AS224" t="s">
        <v>3</v>
      </c>
      <c r="AT224">
        <v>0.1</v>
      </c>
      <c r="AU224" t="s">
        <v>242</v>
      </c>
      <c r="AV224">
        <v>1</v>
      </c>
      <c r="AW224">
        <v>2</v>
      </c>
      <c r="AX224">
        <v>312149718</v>
      </c>
      <c r="AY224">
        <v>1</v>
      </c>
      <c r="AZ224">
        <v>0</v>
      </c>
      <c r="BA224">
        <v>254</v>
      </c>
      <c r="BB224">
        <v>1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54.470000000000006</v>
      </c>
      <c r="BL224">
        <v>47.798000000000002</v>
      </c>
      <c r="BM224">
        <v>0</v>
      </c>
      <c r="BN224">
        <v>0</v>
      </c>
      <c r="BO224">
        <v>0.1</v>
      </c>
      <c r="BP224">
        <v>1</v>
      </c>
      <c r="BQ224">
        <v>0</v>
      </c>
      <c r="BR224">
        <v>32.682000000000002</v>
      </c>
      <c r="BS224">
        <v>28.678799999999999</v>
      </c>
      <c r="BT224">
        <v>0</v>
      </c>
      <c r="BU224">
        <v>0</v>
      </c>
      <c r="BV224">
        <v>0.06</v>
      </c>
      <c r="BW224">
        <v>1</v>
      </c>
      <c r="CV224">
        <v>0</v>
      </c>
      <c r="CW224">
        <f>ROUND(Y224*Source!I335*DO224,7)</f>
        <v>0.06</v>
      </c>
      <c r="CX224">
        <f>ROUND(Y224*Source!I335,7)</f>
        <v>0.06</v>
      </c>
      <c r="CY224">
        <f>AB224</f>
        <v>544.70000000000005</v>
      </c>
      <c r="CZ224">
        <f>AF224</f>
        <v>544.70000000000005</v>
      </c>
      <c r="DA224">
        <f>AJ224</f>
        <v>1</v>
      </c>
      <c r="DB224">
        <f>ROUND((ROUND(AT224*CZ224,2)*ROUND(0.6,7)),6)</f>
        <v>32.682000000000002</v>
      </c>
      <c r="DC224">
        <f>ROUND((ROUND(AT224*AG224,2)*ROUND(0.6,7)),6)</f>
        <v>28.68</v>
      </c>
      <c r="DD224" t="s">
        <v>3</v>
      </c>
      <c r="DE224" t="s">
        <v>3</v>
      </c>
      <c r="DF224">
        <f t="shared" si="69"/>
        <v>0</v>
      </c>
      <c r="DG224">
        <f t="shared" si="70"/>
        <v>32.68</v>
      </c>
      <c r="DH224">
        <f t="shared" si="63"/>
        <v>28.68</v>
      </c>
      <c r="DI224">
        <f t="shared" si="64"/>
        <v>0</v>
      </c>
      <c r="DJ224">
        <f>DG224+DH224</f>
        <v>61.36</v>
      </c>
      <c r="DK224">
        <v>1</v>
      </c>
      <c r="DL224" t="s">
        <v>508</v>
      </c>
      <c r="DM224">
        <v>4</v>
      </c>
      <c r="DN224" t="s">
        <v>497</v>
      </c>
      <c r="DO224">
        <v>1</v>
      </c>
    </row>
    <row r="225" spans="1:119" x14ac:dyDescent="0.2">
      <c r="A225">
        <f>ROW(Source!A335)</f>
        <v>335</v>
      </c>
      <c r="B225">
        <v>312147598</v>
      </c>
      <c r="C225">
        <v>312149707</v>
      </c>
      <c r="D225">
        <v>277865757</v>
      </c>
      <c r="E225">
        <v>1</v>
      </c>
      <c r="F225">
        <v>1</v>
      </c>
      <c r="G225">
        <v>1</v>
      </c>
      <c r="H225">
        <v>3</v>
      </c>
      <c r="I225" t="s">
        <v>548</v>
      </c>
      <c r="J225" t="s">
        <v>549</v>
      </c>
      <c r="K225" t="s">
        <v>550</v>
      </c>
      <c r="L225">
        <v>1301</v>
      </c>
      <c r="N225">
        <v>1003</v>
      </c>
      <c r="O225" t="s">
        <v>551</v>
      </c>
      <c r="P225" t="s">
        <v>551</v>
      </c>
      <c r="Q225">
        <v>1</v>
      </c>
      <c r="W225">
        <v>0</v>
      </c>
      <c r="X225">
        <v>-1339918502</v>
      </c>
      <c r="Y225">
        <f>(AT225*ROUND(0,7))</f>
        <v>0</v>
      </c>
      <c r="AA225">
        <v>6.81</v>
      </c>
      <c r="AB225">
        <v>0</v>
      </c>
      <c r="AC225">
        <v>0</v>
      </c>
      <c r="AD225">
        <v>0</v>
      </c>
      <c r="AE225">
        <v>5.87</v>
      </c>
      <c r="AF225">
        <v>0</v>
      </c>
      <c r="AG225">
        <v>0</v>
      </c>
      <c r="AH225">
        <v>0</v>
      </c>
      <c r="AI225">
        <v>1.1599999999999999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0</v>
      </c>
      <c r="AP225">
        <v>1</v>
      </c>
      <c r="AQ225">
        <v>1</v>
      </c>
      <c r="AR225">
        <v>0</v>
      </c>
      <c r="AS225" t="s">
        <v>3</v>
      </c>
      <c r="AT225">
        <v>0.83</v>
      </c>
      <c r="AU225" t="s">
        <v>22</v>
      </c>
      <c r="AV225">
        <v>0</v>
      </c>
      <c r="AW225">
        <v>2</v>
      </c>
      <c r="AX225">
        <v>312149719</v>
      </c>
      <c r="AY225">
        <v>1</v>
      </c>
      <c r="AZ225">
        <v>0</v>
      </c>
      <c r="BA225">
        <v>255</v>
      </c>
      <c r="BB225">
        <v>1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4.8720999999999997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1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ROUND(Y225*Source!I335,7)</f>
        <v>0</v>
      </c>
      <c r="CY225">
        <f>AA225</f>
        <v>6.81</v>
      </c>
      <c r="CZ225">
        <f>AE225</f>
        <v>5.87</v>
      </c>
      <c r="DA225">
        <f>AI225</f>
        <v>1.1599999999999999</v>
      </c>
      <c r="DB225">
        <f>ROUND((ROUND(AT225*CZ225,2)*ROUND(0,7)),6)</f>
        <v>0</v>
      </c>
      <c r="DC225">
        <f>ROUND((ROUND(AT225*AG225,2)*ROUND(0,7)),6)</f>
        <v>0</v>
      </c>
      <c r="DD225" t="s">
        <v>3</v>
      </c>
      <c r="DE225" t="s">
        <v>3</v>
      </c>
      <c r="DF225">
        <f>ROUND(ROUND(AE225*AI225,2)*CX225,2)</f>
        <v>0</v>
      </c>
      <c r="DG225">
        <f t="shared" si="70"/>
        <v>0</v>
      </c>
      <c r="DH225">
        <f t="shared" si="63"/>
        <v>0</v>
      </c>
      <c r="DI225">
        <f t="shared" si="64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ROW(Source!A335)</f>
        <v>335</v>
      </c>
      <c r="B226">
        <v>312147598</v>
      </c>
      <c r="C226">
        <v>312149707</v>
      </c>
      <c r="D226">
        <v>277867733</v>
      </c>
      <c r="E226">
        <v>1</v>
      </c>
      <c r="F226">
        <v>1</v>
      </c>
      <c r="G226">
        <v>1</v>
      </c>
      <c r="H226">
        <v>3</v>
      </c>
      <c r="I226" t="s">
        <v>552</v>
      </c>
      <c r="J226" t="s">
        <v>553</v>
      </c>
      <c r="K226" t="s">
        <v>554</v>
      </c>
      <c r="L226">
        <v>1346</v>
      </c>
      <c r="N226">
        <v>1009</v>
      </c>
      <c r="O226" t="s">
        <v>534</v>
      </c>
      <c r="P226" t="s">
        <v>534</v>
      </c>
      <c r="Q226">
        <v>1</v>
      </c>
      <c r="W226">
        <v>0</v>
      </c>
      <c r="X226">
        <v>391631581</v>
      </c>
      <c r="Y226">
        <f>(AT226*ROUND(0,7))</f>
        <v>0</v>
      </c>
      <c r="AA226">
        <v>195.92</v>
      </c>
      <c r="AB226">
        <v>0</v>
      </c>
      <c r="AC226">
        <v>0</v>
      </c>
      <c r="AD226">
        <v>0</v>
      </c>
      <c r="AE226">
        <v>174.93</v>
      </c>
      <c r="AF226">
        <v>0</v>
      </c>
      <c r="AG226">
        <v>0</v>
      </c>
      <c r="AH226">
        <v>0</v>
      </c>
      <c r="AI226">
        <v>1.1200000000000001</v>
      </c>
      <c r="AJ226">
        <v>1</v>
      </c>
      <c r="AK226">
        <v>1</v>
      </c>
      <c r="AL226">
        <v>1</v>
      </c>
      <c r="AM226">
        <v>2</v>
      </c>
      <c r="AN226">
        <v>0</v>
      </c>
      <c r="AO226">
        <v>0</v>
      </c>
      <c r="AP226">
        <v>1</v>
      </c>
      <c r="AQ226">
        <v>1</v>
      </c>
      <c r="AR226">
        <v>0</v>
      </c>
      <c r="AS226" t="s">
        <v>3</v>
      </c>
      <c r="AT226">
        <v>0.3</v>
      </c>
      <c r="AU226" t="s">
        <v>22</v>
      </c>
      <c r="AV226">
        <v>0</v>
      </c>
      <c r="AW226">
        <v>2</v>
      </c>
      <c r="AX226">
        <v>312149720</v>
      </c>
      <c r="AY226">
        <v>1</v>
      </c>
      <c r="AZ226">
        <v>0</v>
      </c>
      <c r="BA226">
        <v>256</v>
      </c>
      <c r="BB226">
        <v>1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52.478999999999999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1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ROUND(Y226*Source!I335,7)</f>
        <v>0</v>
      </c>
      <c r="CY226">
        <f>AA226</f>
        <v>195.92</v>
      </c>
      <c r="CZ226">
        <f>AE226</f>
        <v>174.93</v>
      </c>
      <c r="DA226">
        <f>AI226</f>
        <v>1.1200000000000001</v>
      </c>
      <c r="DB226">
        <f>ROUND((ROUND(AT226*CZ226,2)*ROUND(0,7)),6)</f>
        <v>0</v>
      </c>
      <c r="DC226">
        <f>ROUND((ROUND(AT226*AG226,2)*ROUND(0,7)),6)</f>
        <v>0</v>
      </c>
      <c r="DD226" t="s">
        <v>3</v>
      </c>
      <c r="DE226" t="s">
        <v>3</v>
      </c>
      <c r="DF226">
        <f>ROUND(ROUND(AE226*AI226,2)*CX226,2)</f>
        <v>0</v>
      </c>
      <c r="DG226">
        <f t="shared" si="70"/>
        <v>0</v>
      </c>
      <c r="DH226">
        <f t="shared" si="63"/>
        <v>0</v>
      </c>
      <c r="DI226">
        <f t="shared" si="64"/>
        <v>0</v>
      </c>
      <c r="DJ226">
        <f>DF226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ROW(Source!A335)</f>
        <v>335</v>
      </c>
      <c r="B227">
        <v>312147598</v>
      </c>
      <c r="C227">
        <v>312149707</v>
      </c>
      <c r="D227">
        <v>277879488</v>
      </c>
      <c r="E227">
        <v>1</v>
      </c>
      <c r="F227">
        <v>1</v>
      </c>
      <c r="G227">
        <v>1</v>
      </c>
      <c r="H227">
        <v>3</v>
      </c>
      <c r="I227" t="s">
        <v>555</v>
      </c>
      <c r="J227" t="s">
        <v>556</v>
      </c>
      <c r="K227" t="s">
        <v>557</v>
      </c>
      <c r="L227">
        <v>1348</v>
      </c>
      <c r="N227">
        <v>1009</v>
      </c>
      <c r="O227" t="s">
        <v>530</v>
      </c>
      <c r="P227" t="s">
        <v>530</v>
      </c>
      <c r="Q227">
        <v>1000</v>
      </c>
      <c r="W227">
        <v>0</v>
      </c>
      <c r="X227">
        <v>-393839491</v>
      </c>
      <c r="Y227">
        <f>(AT227*ROUND(0,7))</f>
        <v>0</v>
      </c>
      <c r="AA227">
        <v>63982.51</v>
      </c>
      <c r="AB227">
        <v>0</v>
      </c>
      <c r="AC227">
        <v>0</v>
      </c>
      <c r="AD227">
        <v>0</v>
      </c>
      <c r="AE227">
        <v>70310.45</v>
      </c>
      <c r="AF227">
        <v>0</v>
      </c>
      <c r="AG227">
        <v>0</v>
      </c>
      <c r="AH227">
        <v>0</v>
      </c>
      <c r="AI227">
        <v>0.91</v>
      </c>
      <c r="AJ227">
        <v>1</v>
      </c>
      <c r="AK227">
        <v>1</v>
      </c>
      <c r="AL227">
        <v>1</v>
      </c>
      <c r="AM227">
        <v>2</v>
      </c>
      <c r="AN227">
        <v>0</v>
      </c>
      <c r="AO227">
        <v>0</v>
      </c>
      <c r="AP227">
        <v>1</v>
      </c>
      <c r="AQ227">
        <v>1</v>
      </c>
      <c r="AR227">
        <v>0</v>
      </c>
      <c r="AS227" t="s">
        <v>3</v>
      </c>
      <c r="AT227">
        <v>5.9999999999999995E-4</v>
      </c>
      <c r="AU227" t="s">
        <v>22</v>
      </c>
      <c r="AV227">
        <v>0</v>
      </c>
      <c r="AW227">
        <v>2</v>
      </c>
      <c r="AX227">
        <v>312149721</v>
      </c>
      <c r="AY227">
        <v>1</v>
      </c>
      <c r="AZ227">
        <v>0</v>
      </c>
      <c r="BA227">
        <v>257</v>
      </c>
      <c r="BB227">
        <v>1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42.186269999999993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1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ROUND(Y227*Source!I335,7)</f>
        <v>0</v>
      </c>
      <c r="CY227">
        <f>AA227</f>
        <v>63982.51</v>
      </c>
      <c r="CZ227">
        <f>AE227</f>
        <v>70310.45</v>
      </c>
      <c r="DA227">
        <f>AI227</f>
        <v>0.91</v>
      </c>
      <c r="DB227">
        <f>ROUND((ROUND(AT227*CZ227,2)*ROUND(0,7)),6)</f>
        <v>0</v>
      </c>
      <c r="DC227">
        <f>ROUND((ROUND(AT227*AG227,2)*ROUND(0,7)),6)</f>
        <v>0</v>
      </c>
      <c r="DD227" t="s">
        <v>3</v>
      </c>
      <c r="DE227" t="s">
        <v>3</v>
      </c>
      <c r="DF227">
        <f>ROUND(ROUND(AE227*AI227,2)*CX227,2)</f>
        <v>0</v>
      </c>
      <c r="DG227">
        <f t="shared" si="70"/>
        <v>0</v>
      </c>
      <c r="DH227">
        <f t="shared" si="63"/>
        <v>0</v>
      </c>
      <c r="DI227">
        <f t="shared" si="64"/>
        <v>0</v>
      </c>
      <c r="DJ227">
        <f>DF227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ROW(Source!A336)</f>
        <v>336</v>
      </c>
      <c r="B228">
        <v>312147598</v>
      </c>
      <c r="C228">
        <v>312149723</v>
      </c>
      <c r="D228">
        <v>277560284</v>
      </c>
      <c r="E228">
        <v>109</v>
      </c>
      <c r="F228">
        <v>1</v>
      </c>
      <c r="G228">
        <v>1</v>
      </c>
      <c r="H228">
        <v>1</v>
      </c>
      <c r="I228" t="s">
        <v>558</v>
      </c>
      <c r="J228" t="s">
        <v>3</v>
      </c>
      <c r="K228" t="s">
        <v>559</v>
      </c>
      <c r="L228">
        <v>1191</v>
      </c>
      <c r="N228">
        <v>1013</v>
      </c>
      <c r="O228" t="s">
        <v>497</v>
      </c>
      <c r="P228" t="s">
        <v>497</v>
      </c>
      <c r="Q228">
        <v>1</v>
      </c>
      <c r="W228">
        <v>0</v>
      </c>
      <c r="X228">
        <v>-1759674247</v>
      </c>
      <c r="Y228">
        <f>(AT228*ROUND(0.6,7))</f>
        <v>1.2059999999999997</v>
      </c>
      <c r="AA228">
        <v>0</v>
      </c>
      <c r="AB228">
        <v>0</v>
      </c>
      <c r="AC228">
        <v>0</v>
      </c>
      <c r="AD228">
        <v>440.52</v>
      </c>
      <c r="AE228">
        <v>0</v>
      </c>
      <c r="AF228">
        <v>0</v>
      </c>
      <c r="AG228">
        <v>0</v>
      </c>
      <c r="AH228">
        <v>440.52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0</v>
      </c>
      <c r="AP228">
        <v>1</v>
      </c>
      <c r="AQ228">
        <v>1</v>
      </c>
      <c r="AR228">
        <v>0</v>
      </c>
      <c r="AS228" t="s">
        <v>3</v>
      </c>
      <c r="AT228">
        <v>2.0099999999999998</v>
      </c>
      <c r="AU228" t="s">
        <v>242</v>
      </c>
      <c r="AV228">
        <v>1</v>
      </c>
      <c r="AW228">
        <v>2</v>
      </c>
      <c r="AX228">
        <v>312149730</v>
      </c>
      <c r="AY228">
        <v>1</v>
      </c>
      <c r="AZ228">
        <v>0</v>
      </c>
      <c r="BA228">
        <v>259</v>
      </c>
      <c r="BB228">
        <v>1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885.44519999999989</v>
      </c>
      <c r="BN228">
        <v>2.0099999999999998</v>
      </c>
      <c r="BO228">
        <v>0</v>
      </c>
      <c r="BP228">
        <v>1</v>
      </c>
      <c r="BQ228">
        <v>0</v>
      </c>
      <c r="BR228">
        <v>0</v>
      </c>
      <c r="BS228">
        <v>0</v>
      </c>
      <c r="BT228">
        <v>531.26711999999986</v>
      </c>
      <c r="BU228">
        <v>1.2059999999999997</v>
      </c>
      <c r="BV228">
        <v>0</v>
      </c>
      <c r="BW228">
        <v>1</v>
      </c>
      <c r="CU228">
        <f>ROUND(AT228*Source!I336*AH228*AL228,2)</f>
        <v>5312.67</v>
      </c>
      <c r="CV228">
        <f>ROUND(Y228*Source!I336,7)</f>
        <v>7.2359999999999998</v>
      </c>
      <c r="CW228">
        <v>0</v>
      </c>
      <c r="CX228">
        <f>ROUND(Y228*Source!I336,7)</f>
        <v>7.2359999999999998</v>
      </c>
      <c r="CY228">
        <f>AD228</f>
        <v>440.52</v>
      </c>
      <c r="CZ228">
        <f>AH228</f>
        <v>440.52</v>
      </c>
      <c r="DA228">
        <f>AL228</f>
        <v>1</v>
      </c>
      <c r="DB228">
        <f>ROUND((ROUND(AT228*CZ228,2)*ROUND(0.6,7)),6)</f>
        <v>531.27</v>
      </c>
      <c r="DC228">
        <f>ROUND((ROUND(AT228*AG228,2)*ROUND(0.6,7)),6)</f>
        <v>0</v>
      </c>
      <c r="DD228" t="s">
        <v>3</v>
      </c>
      <c r="DE228" t="s">
        <v>3</v>
      </c>
      <c r="DF228">
        <f>ROUND(ROUND(AE228,2)*CX228,2)</f>
        <v>0</v>
      </c>
      <c r="DG228">
        <f t="shared" si="70"/>
        <v>0</v>
      </c>
      <c r="DH228">
        <f t="shared" si="63"/>
        <v>0</v>
      </c>
      <c r="DI228">
        <f t="shared" si="64"/>
        <v>3187.6</v>
      </c>
      <c r="DJ228">
        <f>DI228</f>
        <v>3187.6</v>
      </c>
      <c r="DK228">
        <v>1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ROW(Source!A336)</f>
        <v>336</v>
      </c>
      <c r="B229">
        <v>312147598</v>
      </c>
      <c r="C229">
        <v>312149723</v>
      </c>
      <c r="D229">
        <v>277560491</v>
      </c>
      <c r="E229">
        <v>109</v>
      </c>
      <c r="F229">
        <v>1</v>
      </c>
      <c r="G229">
        <v>1</v>
      </c>
      <c r="H229">
        <v>1</v>
      </c>
      <c r="I229" t="s">
        <v>495</v>
      </c>
      <c r="J229" t="s">
        <v>3</v>
      </c>
      <c r="K229" t="s">
        <v>496</v>
      </c>
      <c r="L229">
        <v>1191</v>
      </c>
      <c r="N229">
        <v>1013</v>
      </c>
      <c r="O229" t="s">
        <v>497</v>
      </c>
      <c r="P229" t="s">
        <v>497</v>
      </c>
      <c r="Q229">
        <v>1</v>
      </c>
      <c r="W229">
        <v>0</v>
      </c>
      <c r="X229">
        <v>-1417349443</v>
      </c>
      <c r="Y229">
        <f>(AT229*ROUND(0.6,7))</f>
        <v>0.48599999999999999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-2</v>
      </c>
      <c r="AN229">
        <v>0</v>
      </c>
      <c r="AO229">
        <v>0</v>
      </c>
      <c r="AP229">
        <v>1</v>
      </c>
      <c r="AQ229">
        <v>1</v>
      </c>
      <c r="AR229">
        <v>0</v>
      </c>
      <c r="AS229" t="s">
        <v>3</v>
      </c>
      <c r="AT229">
        <v>0.81</v>
      </c>
      <c r="AU229" t="s">
        <v>242</v>
      </c>
      <c r="AV229">
        <v>2</v>
      </c>
      <c r="AW229">
        <v>2</v>
      </c>
      <c r="AX229">
        <v>312149731</v>
      </c>
      <c r="AY229">
        <v>1</v>
      </c>
      <c r="AZ229">
        <v>0</v>
      </c>
      <c r="BA229">
        <v>260</v>
      </c>
      <c r="BB229">
        <v>1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ROUND(Y229*Source!I336,7)</f>
        <v>2.9159999999999999</v>
      </c>
      <c r="CY229">
        <f>AD229</f>
        <v>0</v>
      </c>
      <c r="CZ229">
        <f>AH229</f>
        <v>0</v>
      </c>
      <c r="DA229">
        <f>AL229</f>
        <v>1</v>
      </c>
      <c r="DB229">
        <f>ROUND((ROUND(AT229*CZ229,2)*ROUND(0.6,7)),6)</f>
        <v>0</v>
      </c>
      <c r="DC229">
        <f>ROUND((ROUND(AT229*AG229,2)*ROUND(0.6,7)),6)</f>
        <v>0</v>
      </c>
      <c r="DD229" t="s">
        <v>3</v>
      </c>
      <c r="DE229" t="s">
        <v>3</v>
      </c>
      <c r="DF229">
        <f>ROUND(ROUND(AE229,2)*CX229,2)</f>
        <v>0</v>
      </c>
      <c r="DG229">
        <f t="shared" si="70"/>
        <v>0</v>
      </c>
      <c r="DH229">
        <f t="shared" si="63"/>
        <v>0</v>
      </c>
      <c r="DI229">
        <f t="shared" si="64"/>
        <v>0</v>
      </c>
      <c r="DJ229">
        <f>DI229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ROW(Source!A336)</f>
        <v>336</v>
      </c>
      <c r="B230">
        <v>312147598</v>
      </c>
      <c r="C230">
        <v>312149723</v>
      </c>
      <c r="D230">
        <v>277944870</v>
      </c>
      <c r="E230">
        <v>1</v>
      </c>
      <c r="F230">
        <v>1</v>
      </c>
      <c r="G230">
        <v>1</v>
      </c>
      <c r="H230">
        <v>2</v>
      </c>
      <c r="I230" t="s">
        <v>560</v>
      </c>
      <c r="J230" t="s">
        <v>561</v>
      </c>
      <c r="K230" t="s">
        <v>562</v>
      </c>
      <c r="L230">
        <v>1368</v>
      </c>
      <c r="N230">
        <v>1011</v>
      </c>
      <c r="O230" t="s">
        <v>309</v>
      </c>
      <c r="P230" t="s">
        <v>309</v>
      </c>
      <c r="Q230">
        <v>1</v>
      </c>
      <c r="W230">
        <v>0</v>
      </c>
      <c r="X230">
        <v>-1627144733</v>
      </c>
      <c r="Y230">
        <f>(AT230*ROUND(0.6,7))</f>
        <v>0.42</v>
      </c>
      <c r="AA230">
        <v>0</v>
      </c>
      <c r="AB230">
        <v>953.11</v>
      </c>
      <c r="AC230">
        <v>549.32000000000005</v>
      </c>
      <c r="AD230">
        <v>0</v>
      </c>
      <c r="AE230">
        <v>0</v>
      </c>
      <c r="AF230">
        <v>756.44</v>
      </c>
      <c r="AG230">
        <v>549.32000000000005</v>
      </c>
      <c r="AH230">
        <v>0</v>
      </c>
      <c r="AI230">
        <v>1</v>
      </c>
      <c r="AJ230">
        <v>1.26</v>
      </c>
      <c r="AK230">
        <v>1</v>
      </c>
      <c r="AL230">
        <v>1</v>
      </c>
      <c r="AM230">
        <v>2</v>
      </c>
      <c r="AN230">
        <v>0</v>
      </c>
      <c r="AO230">
        <v>0</v>
      </c>
      <c r="AP230">
        <v>1</v>
      </c>
      <c r="AQ230">
        <v>1</v>
      </c>
      <c r="AR230">
        <v>0</v>
      </c>
      <c r="AS230" t="s">
        <v>3</v>
      </c>
      <c r="AT230">
        <v>0.7</v>
      </c>
      <c r="AU230" t="s">
        <v>242</v>
      </c>
      <c r="AV230">
        <v>1</v>
      </c>
      <c r="AW230">
        <v>2</v>
      </c>
      <c r="AX230">
        <v>312149732</v>
      </c>
      <c r="AY230">
        <v>1</v>
      </c>
      <c r="AZ230">
        <v>0</v>
      </c>
      <c r="BA230">
        <v>261</v>
      </c>
      <c r="BB230">
        <v>1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529.50800000000004</v>
      </c>
      <c r="BL230">
        <v>384.524</v>
      </c>
      <c r="BM230">
        <v>0</v>
      </c>
      <c r="BN230">
        <v>0</v>
      </c>
      <c r="BO230">
        <v>0.7</v>
      </c>
      <c r="BP230">
        <v>1</v>
      </c>
      <c r="BQ230">
        <v>0</v>
      </c>
      <c r="BR230">
        <v>317.70480000000003</v>
      </c>
      <c r="BS230">
        <v>230.71440000000001</v>
      </c>
      <c r="BT230">
        <v>0</v>
      </c>
      <c r="BU230">
        <v>0</v>
      </c>
      <c r="BV230">
        <v>0.42</v>
      </c>
      <c r="BW230">
        <v>1</v>
      </c>
      <c r="CV230">
        <v>0</v>
      </c>
      <c r="CW230">
        <f>ROUND(Y230*Source!I336*DO230,7)</f>
        <v>2.52</v>
      </c>
      <c r="CX230">
        <f>ROUND(Y230*Source!I336,7)</f>
        <v>2.52</v>
      </c>
      <c r="CY230">
        <f>AB230</f>
        <v>953.11</v>
      </c>
      <c r="CZ230">
        <f>AF230</f>
        <v>756.44</v>
      </c>
      <c r="DA230">
        <f>AJ230</f>
        <v>1.26</v>
      </c>
      <c r="DB230">
        <f>ROUND((ROUND(AT230*CZ230,2)*ROUND(0.6,7)),6)</f>
        <v>317.70600000000002</v>
      </c>
      <c r="DC230">
        <f>ROUND((ROUND(AT230*AG230,2)*ROUND(0.6,7)),6)</f>
        <v>230.71199999999999</v>
      </c>
      <c r="DD230" t="s">
        <v>3</v>
      </c>
      <c r="DE230" t="s">
        <v>3</v>
      </c>
      <c r="DF230">
        <f>ROUND(ROUND(AE230,2)*CX230,2)</f>
        <v>0</v>
      </c>
      <c r="DG230">
        <f>ROUND(ROUND(AF230*AJ230,2)*CX230,2)</f>
        <v>2401.84</v>
      </c>
      <c r="DH230">
        <f t="shared" si="63"/>
        <v>1384.29</v>
      </c>
      <c r="DI230">
        <f t="shared" si="64"/>
        <v>0</v>
      </c>
      <c r="DJ230">
        <f>DG230+DH230</f>
        <v>3786.13</v>
      </c>
      <c r="DK230">
        <v>1</v>
      </c>
      <c r="DL230" t="s">
        <v>563</v>
      </c>
      <c r="DM230">
        <v>5</v>
      </c>
      <c r="DN230" t="s">
        <v>497</v>
      </c>
      <c r="DO230">
        <v>1</v>
      </c>
    </row>
    <row r="231" spans="1:119" x14ac:dyDescent="0.2">
      <c r="A231">
        <f>ROW(Source!A336)</f>
        <v>336</v>
      </c>
      <c r="B231">
        <v>312147598</v>
      </c>
      <c r="C231">
        <v>312149723</v>
      </c>
      <c r="D231">
        <v>277945805</v>
      </c>
      <c r="E231">
        <v>1</v>
      </c>
      <c r="F231">
        <v>1</v>
      </c>
      <c r="G231">
        <v>1</v>
      </c>
      <c r="H231">
        <v>2</v>
      </c>
      <c r="I231" t="s">
        <v>509</v>
      </c>
      <c r="J231" t="s">
        <v>510</v>
      </c>
      <c r="K231" t="s">
        <v>511</v>
      </c>
      <c r="L231">
        <v>1368</v>
      </c>
      <c r="N231">
        <v>1011</v>
      </c>
      <c r="O231" t="s">
        <v>309</v>
      </c>
      <c r="P231" t="s">
        <v>309</v>
      </c>
      <c r="Q231">
        <v>1</v>
      </c>
      <c r="W231">
        <v>0</v>
      </c>
      <c r="X231">
        <v>721652621</v>
      </c>
      <c r="Y231">
        <f>(AT231*ROUND(0.6,7))</f>
        <v>6.6000000000000003E-2</v>
      </c>
      <c r="AA231">
        <v>0</v>
      </c>
      <c r="AB231">
        <v>544.70000000000005</v>
      </c>
      <c r="AC231">
        <v>477.98</v>
      </c>
      <c r="AD231">
        <v>0</v>
      </c>
      <c r="AE231">
        <v>0</v>
      </c>
      <c r="AF231">
        <v>544.70000000000005</v>
      </c>
      <c r="AG231">
        <v>477.98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-2</v>
      </c>
      <c r="AN231">
        <v>0</v>
      </c>
      <c r="AO231">
        <v>0</v>
      </c>
      <c r="AP231">
        <v>1</v>
      </c>
      <c r="AQ231">
        <v>1</v>
      </c>
      <c r="AR231">
        <v>0</v>
      </c>
      <c r="AS231" t="s">
        <v>3</v>
      </c>
      <c r="AT231">
        <v>0.11</v>
      </c>
      <c r="AU231" t="s">
        <v>242</v>
      </c>
      <c r="AV231">
        <v>1</v>
      </c>
      <c r="AW231">
        <v>2</v>
      </c>
      <c r="AX231">
        <v>312149733</v>
      </c>
      <c r="AY231">
        <v>1</v>
      </c>
      <c r="AZ231">
        <v>0</v>
      </c>
      <c r="BA231">
        <v>262</v>
      </c>
      <c r="BB231">
        <v>1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59.917000000000009</v>
      </c>
      <c r="BL231">
        <v>52.577800000000003</v>
      </c>
      <c r="BM231">
        <v>0</v>
      </c>
      <c r="BN231">
        <v>0</v>
      </c>
      <c r="BO231">
        <v>0.11</v>
      </c>
      <c r="BP231">
        <v>1</v>
      </c>
      <c r="BQ231">
        <v>0</v>
      </c>
      <c r="BR231">
        <v>35.950200000000002</v>
      </c>
      <c r="BS231">
        <v>31.546680000000002</v>
      </c>
      <c r="BT231">
        <v>0</v>
      </c>
      <c r="BU231">
        <v>0</v>
      </c>
      <c r="BV231">
        <v>6.6000000000000003E-2</v>
      </c>
      <c r="BW231">
        <v>1</v>
      </c>
      <c r="CV231">
        <v>0</v>
      </c>
      <c r="CW231">
        <f>ROUND(Y231*Source!I336*DO231,7)</f>
        <v>0.39600000000000002</v>
      </c>
      <c r="CX231">
        <f>ROUND(Y231*Source!I336,7)</f>
        <v>0.39600000000000002</v>
      </c>
      <c r="CY231">
        <f>AB231</f>
        <v>544.70000000000005</v>
      </c>
      <c r="CZ231">
        <f>AF231</f>
        <v>544.70000000000005</v>
      </c>
      <c r="DA231">
        <f>AJ231</f>
        <v>1</v>
      </c>
      <c r="DB231">
        <f>ROUND((ROUND(AT231*CZ231,2)*ROUND(0.6,7)),6)</f>
        <v>35.951999999999998</v>
      </c>
      <c r="DC231">
        <f>ROUND((ROUND(AT231*AG231,2)*ROUND(0.6,7)),6)</f>
        <v>31.547999999999998</v>
      </c>
      <c r="DD231" t="s">
        <v>3</v>
      </c>
      <c r="DE231" t="s">
        <v>3</v>
      </c>
      <c r="DF231">
        <f>ROUND(ROUND(AE231,2)*CX231,2)</f>
        <v>0</v>
      </c>
      <c r="DG231">
        <f t="shared" ref="DG231:DG263" si="71">ROUND(ROUND(AF231,2)*CX231,2)</f>
        <v>215.7</v>
      </c>
      <c r="DH231">
        <f t="shared" si="63"/>
        <v>189.28</v>
      </c>
      <c r="DI231">
        <f t="shared" si="64"/>
        <v>0</v>
      </c>
      <c r="DJ231">
        <f>DG231+DH231</f>
        <v>404.98</v>
      </c>
      <c r="DK231">
        <v>1</v>
      </c>
      <c r="DL231" t="s">
        <v>508</v>
      </c>
      <c r="DM231">
        <v>4</v>
      </c>
      <c r="DN231" t="s">
        <v>497</v>
      </c>
      <c r="DO231">
        <v>1</v>
      </c>
    </row>
    <row r="232" spans="1:119" x14ac:dyDescent="0.2">
      <c r="A232">
        <f>ROW(Source!A336)</f>
        <v>336</v>
      </c>
      <c r="B232">
        <v>312147598</v>
      </c>
      <c r="C232">
        <v>312149723</v>
      </c>
      <c r="D232">
        <v>277862504</v>
      </c>
      <c r="E232">
        <v>1</v>
      </c>
      <c r="F232">
        <v>1</v>
      </c>
      <c r="G232">
        <v>1</v>
      </c>
      <c r="H232">
        <v>3</v>
      </c>
      <c r="I232" t="s">
        <v>564</v>
      </c>
      <c r="J232" t="s">
        <v>565</v>
      </c>
      <c r="K232" t="s">
        <v>566</v>
      </c>
      <c r="L232">
        <v>1346</v>
      </c>
      <c r="N232">
        <v>1009</v>
      </c>
      <c r="O232" t="s">
        <v>534</v>
      </c>
      <c r="P232" t="s">
        <v>534</v>
      </c>
      <c r="Q232">
        <v>1</v>
      </c>
      <c r="W232">
        <v>0</v>
      </c>
      <c r="X232">
        <v>1484945919</v>
      </c>
      <c r="Y232">
        <f>(AT232*ROUND(0,7))</f>
        <v>0</v>
      </c>
      <c r="AA232">
        <v>171.49</v>
      </c>
      <c r="AB232">
        <v>0</v>
      </c>
      <c r="AC232">
        <v>0</v>
      </c>
      <c r="AD232">
        <v>0</v>
      </c>
      <c r="AE232">
        <v>160.27000000000001</v>
      </c>
      <c r="AF232">
        <v>0</v>
      </c>
      <c r="AG232">
        <v>0</v>
      </c>
      <c r="AH232">
        <v>0</v>
      </c>
      <c r="AI232">
        <v>1.07</v>
      </c>
      <c r="AJ232">
        <v>1</v>
      </c>
      <c r="AK232">
        <v>1</v>
      </c>
      <c r="AL232">
        <v>1</v>
      </c>
      <c r="AM232">
        <v>2</v>
      </c>
      <c r="AN232">
        <v>0</v>
      </c>
      <c r="AO232">
        <v>0</v>
      </c>
      <c r="AP232">
        <v>1</v>
      </c>
      <c r="AQ232">
        <v>1</v>
      </c>
      <c r="AR232">
        <v>0</v>
      </c>
      <c r="AS232" t="s">
        <v>3</v>
      </c>
      <c r="AT232">
        <v>0.06</v>
      </c>
      <c r="AU232" t="s">
        <v>22</v>
      </c>
      <c r="AV232">
        <v>0</v>
      </c>
      <c r="AW232">
        <v>2</v>
      </c>
      <c r="AX232">
        <v>312149734</v>
      </c>
      <c r="AY232">
        <v>1</v>
      </c>
      <c r="AZ232">
        <v>0</v>
      </c>
      <c r="BA232">
        <v>263</v>
      </c>
      <c r="BB232">
        <v>1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9.616200000000001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1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v>0</v>
      </c>
      <c r="CX232">
        <f>ROUND(Y232*Source!I336,7)</f>
        <v>0</v>
      </c>
      <c r="CY232">
        <f>AA232</f>
        <v>171.49</v>
      </c>
      <c r="CZ232">
        <f>AE232</f>
        <v>160.27000000000001</v>
      </c>
      <c r="DA232">
        <f>AI232</f>
        <v>1.07</v>
      </c>
      <c r="DB232">
        <f>ROUND((ROUND(AT232*CZ232,2)*ROUND(0,7)),6)</f>
        <v>0</v>
      </c>
      <c r="DC232">
        <f>ROUND((ROUND(AT232*AG232,2)*ROUND(0,7)),6)</f>
        <v>0</v>
      </c>
      <c r="DD232" t="s">
        <v>3</v>
      </c>
      <c r="DE232" t="s">
        <v>3</v>
      </c>
      <c r="DF232">
        <f>ROUND(ROUND(AE232*AI232,2)*CX232,2)</f>
        <v>0</v>
      </c>
      <c r="DG232">
        <f t="shared" si="71"/>
        <v>0</v>
      </c>
      <c r="DH232">
        <f t="shared" si="63"/>
        <v>0</v>
      </c>
      <c r="DI232">
        <f t="shared" si="64"/>
        <v>0</v>
      </c>
      <c r="DJ232">
        <f>DF232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ROW(Source!A336)</f>
        <v>336</v>
      </c>
      <c r="B233">
        <v>312147598</v>
      </c>
      <c r="C233">
        <v>312149723</v>
      </c>
      <c r="D233">
        <v>277862533</v>
      </c>
      <c r="E233">
        <v>1</v>
      </c>
      <c r="F233">
        <v>1</v>
      </c>
      <c r="G233">
        <v>1</v>
      </c>
      <c r="H233">
        <v>3</v>
      </c>
      <c r="I233" t="s">
        <v>567</v>
      </c>
      <c r="J233" t="s">
        <v>568</v>
      </c>
      <c r="K233" t="s">
        <v>569</v>
      </c>
      <c r="L233">
        <v>1346</v>
      </c>
      <c r="N233">
        <v>1009</v>
      </c>
      <c r="O233" t="s">
        <v>534</v>
      </c>
      <c r="P233" t="s">
        <v>534</v>
      </c>
      <c r="Q233">
        <v>1</v>
      </c>
      <c r="W233">
        <v>0</v>
      </c>
      <c r="X233">
        <v>1685208048</v>
      </c>
      <c r="Y233">
        <f>(AT233*ROUND(0,7))</f>
        <v>0</v>
      </c>
      <c r="AA233">
        <v>493.26</v>
      </c>
      <c r="AB233">
        <v>0</v>
      </c>
      <c r="AC233">
        <v>0</v>
      </c>
      <c r="AD233">
        <v>0</v>
      </c>
      <c r="AE233">
        <v>238.29</v>
      </c>
      <c r="AF233">
        <v>0</v>
      </c>
      <c r="AG233">
        <v>0</v>
      </c>
      <c r="AH233">
        <v>0</v>
      </c>
      <c r="AI233">
        <v>2.0699999999999998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0</v>
      </c>
      <c r="AP233">
        <v>1</v>
      </c>
      <c r="AQ233">
        <v>1</v>
      </c>
      <c r="AR233">
        <v>0</v>
      </c>
      <c r="AS233" t="s">
        <v>3</v>
      </c>
      <c r="AT233">
        <v>0.01</v>
      </c>
      <c r="AU233" t="s">
        <v>22</v>
      </c>
      <c r="AV233">
        <v>0</v>
      </c>
      <c r="AW233">
        <v>2</v>
      </c>
      <c r="AX233">
        <v>312149735</v>
      </c>
      <c r="AY233">
        <v>1</v>
      </c>
      <c r="AZ233">
        <v>0</v>
      </c>
      <c r="BA233">
        <v>264</v>
      </c>
      <c r="BB233">
        <v>1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2.3828999999999998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1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ROUND(Y233*Source!I336,7)</f>
        <v>0</v>
      </c>
      <c r="CY233">
        <f>AA233</f>
        <v>493.26</v>
      </c>
      <c r="CZ233">
        <f>AE233</f>
        <v>238.29</v>
      </c>
      <c r="DA233">
        <f>AI233</f>
        <v>2.0699999999999998</v>
      </c>
      <c r="DB233">
        <f>ROUND((ROUND(AT233*CZ233,2)*ROUND(0,7)),6)</f>
        <v>0</v>
      </c>
      <c r="DC233">
        <f>ROUND((ROUND(AT233*AG233,2)*ROUND(0,7)),6)</f>
        <v>0</v>
      </c>
      <c r="DD233" t="s">
        <v>3</v>
      </c>
      <c r="DE233" t="s">
        <v>3</v>
      </c>
      <c r="DF233">
        <f>ROUND(ROUND(AE233*AI233,2)*CX233,2)</f>
        <v>0</v>
      </c>
      <c r="DG233">
        <f t="shared" si="71"/>
        <v>0</v>
      </c>
      <c r="DH233">
        <f t="shared" si="63"/>
        <v>0</v>
      </c>
      <c r="DI233">
        <f t="shared" si="64"/>
        <v>0</v>
      </c>
      <c r="DJ233">
        <f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ROW(Source!A337)</f>
        <v>337</v>
      </c>
      <c r="B234">
        <v>312147598</v>
      </c>
      <c r="C234">
        <v>312154049</v>
      </c>
      <c r="D234">
        <v>75637498</v>
      </c>
      <c r="E234">
        <v>109</v>
      </c>
      <c r="F234">
        <v>1</v>
      </c>
      <c r="G234">
        <v>1</v>
      </c>
      <c r="H234">
        <v>1</v>
      </c>
      <c r="I234" t="s">
        <v>573</v>
      </c>
      <c r="J234" t="s">
        <v>3</v>
      </c>
      <c r="K234" t="s">
        <v>574</v>
      </c>
      <c r="L234">
        <v>1191</v>
      </c>
      <c r="N234">
        <v>1013</v>
      </c>
      <c r="O234" t="s">
        <v>497</v>
      </c>
      <c r="P234" t="s">
        <v>497</v>
      </c>
      <c r="Q234">
        <v>1</v>
      </c>
      <c r="W234">
        <v>0</v>
      </c>
      <c r="X234">
        <v>-1810713292</v>
      </c>
      <c r="Y234">
        <f>(AT234*ROUND((0.3*1.05),7))</f>
        <v>0.11024999999999999</v>
      </c>
      <c r="AA234">
        <v>0</v>
      </c>
      <c r="AB234">
        <v>0</v>
      </c>
      <c r="AC234">
        <v>0</v>
      </c>
      <c r="AD234">
        <v>456.58</v>
      </c>
      <c r="AE234">
        <v>0</v>
      </c>
      <c r="AF234">
        <v>0</v>
      </c>
      <c r="AG234">
        <v>0</v>
      </c>
      <c r="AH234">
        <v>456.58</v>
      </c>
      <c r="AI234">
        <v>1</v>
      </c>
      <c r="AJ234">
        <v>1</v>
      </c>
      <c r="AK234">
        <v>1</v>
      </c>
      <c r="AL234">
        <v>1</v>
      </c>
      <c r="AM234">
        <v>-2</v>
      </c>
      <c r="AN234">
        <v>0</v>
      </c>
      <c r="AO234">
        <v>0</v>
      </c>
      <c r="AP234">
        <v>1</v>
      </c>
      <c r="AQ234">
        <v>1</v>
      </c>
      <c r="AR234">
        <v>0</v>
      </c>
      <c r="AS234" t="s">
        <v>3</v>
      </c>
      <c r="AT234">
        <v>0.35</v>
      </c>
      <c r="AU234" t="s">
        <v>253</v>
      </c>
      <c r="AV234">
        <v>1</v>
      </c>
      <c r="AW234">
        <v>2</v>
      </c>
      <c r="AX234">
        <v>312154053</v>
      </c>
      <c r="AY234">
        <v>1</v>
      </c>
      <c r="AZ234">
        <v>0</v>
      </c>
      <c r="BA234">
        <v>270</v>
      </c>
      <c r="BB234">
        <v>1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159.803</v>
      </c>
      <c r="BN234">
        <v>0.35</v>
      </c>
      <c r="BO234">
        <v>0</v>
      </c>
      <c r="BP234">
        <v>1</v>
      </c>
      <c r="BQ234">
        <v>0</v>
      </c>
      <c r="BR234">
        <v>0</v>
      </c>
      <c r="BS234">
        <v>0</v>
      </c>
      <c r="BT234">
        <v>50.337944999999998</v>
      </c>
      <c r="BU234">
        <v>0.11025</v>
      </c>
      <c r="BV234">
        <v>0</v>
      </c>
      <c r="BW234">
        <v>1</v>
      </c>
      <c r="CU234">
        <f>ROUND(AT234*Source!I337*AH234*AL234,2)</f>
        <v>7990.15</v>
      </c>
      <c r="CV234">
        <f>ROUND(Y234*Source!I337,7)</f>
        <v>5.5125000000000002</v>
      </c>
      <c r="CW234">
        <v>0</v>
      </c>
      <c r="CX234">
        <f>ROUND(Y234*Source!I337,7)</f>
        <v>5.5125000000000002</v>
      </c>
      <c r="CY234">
        <f>AD234</f>
        <v>456.58</v>
      </c>
      <c r="CZ234">
        <f>AH234</f>
        <v>456.58</v>
      </c>
      <c r="DA234">
        <f>AL234</f>
        <v>1</v>
      </c>
      <c r="DB234">
        <f>ROUND((ROUND(AT234*CZ234,2)*ROUND((0.3*1.05),7)),6)</f>
        <v>50.337000000000003</v>
      </c>
      <c r="DC234">
        <f>ROUND((ROUND(AT234*AG234,2)*ROUND((0.3*1.05),7)),6)</f>
        <v>0</v>
      </c>
      <c r="DD234" t="s">
        <v>3</v>
      </c>
      <c r="DE234" t="s">
        <v>3</v>
      </c>
      <c r="DF234">
        <f t="shared" ref="DF234:DF258" si="72">ROUND(ROUND(AE234,2)*CX234,2)</f>
        <v>0</v>
      </c>
      <c r="DG234">
        <f t="shared" si="71"/>
        <v>0</v>
      </c>
      <c r="DH234">
        <f t="shared" si="63"/>
        <v>0</v>
      </c>
      <c r="DI234">
        <f t="shared" si="64"/>
        <v>2516.9</v>
      </c>
      <c r="DJ234">
        <f>DI234</f>
        <v>2516.9</v>
      </c>
      <c r="DK234">
        <v>1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ROW(Source!A337)</f>
        <v>337</v>
      </c>
      <c r="B235">
        <v>312147598</v>
      </c>
      <c r="C235">
        <v>312154049</v>
      </c>
      <c r="D235">
        <v>75629607</v>
      </c>
      <c r="E235">
        <v>109</v>
      </c>
      <c r="F235">
        <v>1</v>
      </c>
      <c r="G235">
        <v>1</v>
      </c>
      <c r="H235">
        <v>1</v>
      </c>
      <c r="I235" t="s">
        <v>495</v>
      </c>
      <c r="J235" t="s">
        <v>3</v>
      </c>
      <c r="K235" t="s">
        <v>496</v>
      </c>
      <c r="L235">
        <v>1191</v>
      </c>
      <c r="N235">
        <v>1013</v>
      </c>
      <c r="O235" t="s">
        <v>497</v>
      </c>
      <c r="P235" t="s">
        <v>497</v>
      </c>
      <c r="Q235">
        <v>1</v>
      </c>
      <c r="W235">
        <v>0</v>
      </c>
      <c r="X235">
        <v>-1417349443</v>
      </c>
      <c r="Y235">
        <f>(AT235*ROUND(0.3,7))</f>
        <v>4.4999999999999998E-2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1</v>
      </c>
      <c r="AJ235">
        <v>1</v>
      </c>
      <c r="AK235">
        <v>1</v>
      </c>
      <c r="AL235">
        <v>1</v>
      </c>
      <c r="AM235">
        <v>-2</v>
      </c>
      <c r="AN235">
        <v>0</v>
      </c>
      <c r="AO235">
        <v>0</v>
      </c>
      <c r="AP235">
        <v>1</v>
      </c>
      <c r="AQ235">
        <v>1</v>
      </c>
      <c r="AR235">
        <v>0</v>
      </c>
      <c r="AS235" t="s">
        <v>3</v>
      </c>
      <c r="AT235">
        <v>0.15</v>
      </c>
      <c r="AU235" t="s">
        <v>115</v>
      </c>
      <c r="AV235">
        <v>2</v>
      </c>
      <c r="AW235">
        <v>2</v>
      </c>
      <c r="AX235">
        <v>312154054</v>
      </c>
      <c r="AY235">
        <v>1</v>
      </c>
      <c r="AZ235">
        <v>0</v>
      </c>
      <c r="BA235">
        <v>271</v>
      </c>
      <c r="BB235">
        <v>1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v>0</v>
      </c>
      <c r="CX235">
        <f>ROUND(Y235*Source!I337,7)</f>
        <v>2.25</v>
      </c>
      <c r="CY235">
        <f>AD235</f>
        <v>0</v>
      </c>
      <c r="CZ235">
        <f>AH235</f>
        <v>0</v>
      </c>
      <c r="DA235">
        <f>AL235</f>
        <v>1</v>
      </c>
      <c r="DB235">
        <f>ROUND((ROUND(AT235*CZ235,2)*ROUND(0.3,7)),6)</f>
        <v>0</v>
      </c>
      <c r="DC235">
        <f>ROUND((ROUND(AT235*AG235,2)*ROUND(0.3,7)),6)</f>
        <v>0</v>
      </c>
      <c r="DD235" t="s">
        <v>3</v>
      </c>
      <c r="DE235" t="s">
        <v>3</v>
      </c>
      <c r="DF235">
        <f t="shared" si="72"/>
        <v>0</v>
      </c>
      <c r="DG235">
        <f t="shared" si="71"/>
        <v>0</v>
      </c>
      <c r="DH235">
        <f t="shared" si="63"/>
        <v>0</v>
      </c>
      <c r="DI235">
        <f t="shared" si="64"/>
        <v>0</v>
      </c>
      <c r="DJ235">
        <f>DI235</f>
        <v>0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ROW(Source!A337)</f>
        <v>337</v>
      </c>
      <c r="B236">
        <v>312147598</v>
      </c>
      <c r="C236">
        <v>312154049</v>
      </c>
      <c r="D236">
        <v>277944622</v>
      </c>
      <c r="E236">
        <v>1</v>
      </c>
      <c r="F236">
        <v>1</v>
      </c>
      <c r="G236">
        <v>1</v>
      </c>
      <c r="H236">
        <v>2</v>
      </c>
      <c r="I236" t="s">
        <v>498</v>
      </c>
      <c r="J236" t="s">
        <v>499</v>
      </c>
      <c r="K236" t="s">
        <v>500</v>
      </c>
      <c r="L236">
        <v>1368</v>
      </c>
      <c r="N236">
        <v>1011</v>
      </c>
      <c r="O236" t="s">
        <v>309</v>
      </c>
      <c r="P236" t="s">
        <v>309</v>
      </c>
      <c r="Q236">
        <v>1</v>
      </c>
      <c r="W236">
        <v>0</v>
      </c>
      <c r="X236">
        <v>-776243211</v>
      </c>
      <c r="Y236">
        <f>(AT236*ROUND(0.3,7))</f>
        <v>4.4999999999999998E-2</v>
      </c>
      <c r="AA236">
        <v>0</v>
      </c>
      <c r="AB236">
        <v>1472.33</v>
      </c>
      <c r="AC236">
        <v>642.05999999999995</v>
      </c>
      <c r="AD236">
        <v>0</v>
      </c>
      <c r="AE236">
        <v>0</v>
      </c>
      <c r="AF236">
        <v>1472.33</v>
      </c>
      <c r="AG236">
        <v>642.05999999999995</v>
      </c>
      <c r="AH236">
        <v>0</v>
      </c>
      <c r="AI236">
        <v>1</v>
      </c>
      <c r="AJ236">
        <v>1</v>
      </c>
      <c r="AK236">
        <v>1</v>
      </c>
      <c r="AL236">
        <v>1</v>
      </c>
      <c r="AM236">
        <v>-2</v>
      </c>
      <c r="AN236">
        <v>0</v>
      </c>
      <c r="AO236">
        <v>0</v>
      </c>
      <c r="AP236">
        <v>1</v>
      </c>
      <c r="AQ236">
        <v>1</v>
      </c>
      <c r="AR236">
        <v>0</v>
      </c>
      <c r="AS236" t="s">
        <v>3</v>
      </c>
      <c r="AT236">
        <v>0.15</v>
      </c>
      <c r="AU236" t="s">
        <v>115</v>
      </c>
      <c r="AV236">
        <v>1</v>
      </c>
      <c r="AW236">
        <v>2</v>
      </c>
      <c r="AX236">
        <v>312154055</v>
      </c>
      <c r="AY236">
        <v>1</v>
      </c>
      <c r="AZ236">
        <v>0</v>
      </c>
      <c r="BA236">
        <v>272</v>
      </c>
      <c r="BB236">
        <v>1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220.84949999999998</v>
      </c>
      <c r="BL236">
        <v>96.308999999999983</v>
      </c>
      <c r="BM236">
        <v>0</v>
      </c>
      <c r="BN236">
        <v>0</v>
      </c>
      <c r="BO236">
        <v>0.15</v>
      </c>
      <c r="BP236">
        <v>1</v>
      </c>
      <c r="BQ236">
        <v>0</v>
      </c>
      <c r="BR236">
        <v>66.25484999999999</v>
      </c>
      <c r="BS236">
        <v>28.892699999999998</v>
      </c>
      <c r="BT236">
        <v>0</v>
      </c>
      <c r="BU236">
        <v>0</v>
      </c>
      <c r="BV236">
        <v>4.4999999999999998E-2</v>
      </c>
      <c r="BW236">
        <v>1</v>
      </c>
      <c r="CV236">
        <v>0</v>
      </c>
      <c r="CW236">
        <f>ROUND(Y236*Source!I337*DO236,7)</f>
        <v>2.25</v>
      </c>
      <c r="CX236">
        <f>ROUND(Y236*Source!I337,7)</f>
        <v>2.25</v>
      </c>
      <c r="CY236">
        <f>AB236</f>
        <v>1472.33</v>
      </c>
      <c r="CZ236">
        <f>AF236</f>
        <v>1472.33</v>
      </c>
      <c r="DA236">
        <f>AJ236</f>
        <v>1</v>
      </c>
      <c r="DB236">
        <f>ROUND((ROUND(AT236*CZ236,2)*ROUND(0.3,7)),6)</f>
        <v>66.254999999999995</v>
      </c>
      <c r="DC236">
        <f>ROUND((ROUND(AT236*AG236,2)*ROUND(0.3,7)),6)</f>
        <v>28.893000000000001</v>
      </c>
      <c r="DD236" t="s">
        <v>3</v>
      </c>
      <c r="DE236" t="s">
        <v>3</v>
      </c>
      <c r="DF236">
        <f t="shared" si="72"/>
        <v>0</v>
      </c>
      <c r="DG236">
        <f t="shared" si="71"/>
        <v>3312.74</v>
      </c>
      <c r="DH236">
        <f t="shared" si="63"/>
        <v>1444.64</v>
      </c>
      <c r="DI236">
        <f t="shared" si="64"/>
        <v>0</v>
      </c>
      <c r="DJ236">
        <f>DG236+DH236</f>
        <v>4757.38</v>
      </c>
      <c r="DK236">
        <v>1</v>
      </c>
      <c r="DL236" t="s">
        <v>501</v>
      </c>
      <c r="DM236">
        <v>6</v>
      </c>
      <c r="DN236" t="s">
        <v>497</v>
      </c>
      <c r="DO236">
        <v>1</v>
      </c>
    </row>
    <row r="237" spans="1:119" x14ac:dyDescent="0.2">
      <c r="A237">
        <f>ROW(Source!A338)</f>
        <v>338</v>
      </c>
      <c r="B237">
        <v>312147598</v>
      </c>
      <c r="C237">
        <v>312149741</v>
      </c>
      <c r="D237">
        <v>277560257</v>
      </c>
      <c r="E237">
        <v>109</v>
      </c>
      <c r="F237">
        <v>1</v>
      </c>
      <c r="G237">
        <v>1</v>
      </c>
      <c r="H237">
        <v>1</v>
      </c>
      <c r="I237" t="s">
        <v>540</v>
      </c>
      <c r="J237" t="s">
        <v>3</v>
      </c>
      <c r="K237" t="s">
        <v>541</v>
      </c>
      <c r="L237">
        <v>1191</v>
      </c>
      <c r="N237">
        <v>1013</v>
      </c>
      <c r="O237" t="s">
        <v>497</v>
      </c>
      <c r="P237" t="s">
        <v>497</v>
      </c>
      <c r="Q237">
        <v>1</v>
      </c>
      <c r="W237">
        <v>0</v>
      </c>
      <c r="X237">
        <v>388411409</v>
      </c>
      <c r="Y237">
        <f t="shared" ref="Y237:Y253" si="73">AT237</f>
        <v>0.44</v>
      </c>
      <c r="AA237">
        <v>0</v>
      </c>
      <c r="AB237">
        <v>0</v>
      </c>
      <c r="AC237">
        <v>0</v>
      </c>
      <c r="AD237">
        <v>406.64</v>
      </c>
      <c r="AE237">
        <v>0</v>
      </c>
      <c r="AF237">
        <v>0</v>
      </c>
      <c r="AG237">
        <v>0</v>
      </c>
      <c r="AH237">
        <v>406.64</v>
      </c>
      <c r="AI237">
        <v>1</v>
      </c>
      <c r="AJ237">
        <v>1</v>
      </c>
      <c r="AK237">
        <v>1</v>
      </c>
      <c r="AL237">
        <v>1</v>
      </c>
      <c r="AM237">
        <v>-2</v>
      </c>
      <c r="AN237">
        <v>0</v>
      </c>
      <c r="AO237">
        <v>0</v>
      </c>
      <c r="AP237">
        <v>1</v>
      </c>
      <c r="AQ237">
        <v>1</v>
      </c>
      <c r="AR237">
        <v>0</v>
      </c>
      <c r="AS237" t="s">
        <v>3</v>
      </c>
      <c r="AT237">
        <v>0.44</v>
      </c>
      <c r="AU237" t="s">
        <v>3</v>
      </c>
      <c r="AV237">
        <v>1</v>
      </c>
      <c r="AW237">
        <v>2</v>
      </c>
      <c r="AX237">
        <v>312149747</v>
      </c>
      <c r="AY237">
        <v>1</v>
      </c>
      <c r="AZ237">
        <v>0</v>
      </c>
      <c r="BA237">
        <v>274</v>
      </c>
      <c r="BB237">
        <v>1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178.92159999999998</v>
      </c>
      <c r="BN237">
        <v>0.44</v>
      </c>
      <c r="BO237">
        <v>0</v>
      </c>
      <c r="BP237">
        <v>1</v>
      </c>
      <c r="BQ237">
        <v>0</v>
      </c>
      <c r="BR237">
        <v>0</v>
      </c>
      <c r="BS237">
        <v>0</v>
      </c>
      <c r="BT237">
        <v>178.92159999999998</v>
      </c>
      <c r="BU237">
        <v>0.44</v>
      </c>
      <c r="BV237">
        <v>0</v>
      </c>
      <c r="BW237">
        <v>1</v>
      </c>
      <c r="CU237">
        <f>ROUND(AT237*Source!I338*AH237*AL237,2)</f>
        <v>357.84</v>
      </c>
      <c r="CV237">
        <f>ROUND(Y237*Source!I338,7)</f>
        <v>0.88</v>
      </c>
      <c r="CW237">
        <v>0</v>
      </c>
      <c r="CX237">
        <f>ROUND(Y237*Source!I338,7)</f>
        <v>0.88</v>
      </c>
      <c r="CY237">
        <f>AD237</f>
        <v>406.64</v>
      </c>
      <c r="CZ237">
        <f>AH237</f>
        <v>406.64</v>
      </c>
      <c r="DA237">
        <f>AL237</f>
        <v>1</v>
      </c>
      <c r="DB237">
        <f t="shared" ref="DB237:DB253" si="74">ROUND(ROUND(AT237*CZ237,2),6)</f>
        <v>178.92</v>
      </c>
      <c r="DC237">
        <f t="shared" ref="DC237:DC253" si="75">ROUND(ROUND(AT237*AG237,2),6)</f>
        <v>0</v>
      </c>
      <c r="DD237" t="s">
        <v>3</v>
      </c>
      <c r="DE237" t="s">
        <v>3</v>
      </c>
      <c r="DF237">
        <f t="shared" si="72"/>
        <v>0</v>
      </c>
      <c r="DG237">
        <f t="shared" si="71"/>
        <v>0</v>
      </c>
      <c r="DH237">
        <f t="shared" si="63"/>
        <v>0</v>
      </c>
      <c r="DI237">
        <f t="shared" si="64"/>
        <v>357.84</v>
      </c>
      <c r="DJ237">
        <f>DI237</f>
        <v>357.84</v>
      </c>
      <c r="DK237">
        <v>1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ROW(Source!A338)</f>
        <v>338</v>
      </c>
      <c r="B238">
        <v>312147598</v>
      </c>
      <c r="C238">
        <v>312149741</v>
      </c>
      <c r="D238">
        <v>277560491</v>
      </c>
      <c r="E238">
        <v>109</v>
      </c>
      <c r="F238">
        <v>1</v>
      </c>
      <c r="G238">
        <v>1</v>
      </c>
      <c r="H238">
        <v>1</v>
      </c>
      <c r="I238" t="s">
        <v>495</v>
      </c>
      <c r="J238" t="s">
        <v>3</v>
      </c>
      <c r="K238" t="s">
        <v>496</v>
      </c>
      <c r="L238">
        <v>1191</v>
      </c>
      <c r="N238">
        <v>1013</v>
      </c>
      <c r="O238" t="s">
        <v>497</v>
      </c>
      <c r="P238" t="s">
        <v>497</v>
      </c>
      <c r="Q238">
        <v>1</v>
      </c>
      <c r="W238">
        <v>0</v>
      </c>
      <c r="X238">
        <v>-1417349443</v>
      </c>
      <c r="Y238">
        <f t="shared" si="73"/>
        <v>0.48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1</v>
      </c>
      <c r="AJ238">
        <v>1</v>
      </c>
      <c r="AK238">
        <v>1</v>
      </c>
      <c r="AL238">
        <v>1</v>
      </c>
      <c r="AM238">
        <v>-2</v>
      </c>
      <c r="AN238">
        <v>0</v>
      </c>
      <c r="AO238">
        <v>0</v>
      </c>
      <c r="AP238">
        <v>1</v>
      </c>
      <c r="AQ238">
        <v>1</v>
      </c>
      <c r="AR238">
        <v>0</v>
      </c>
      <c r="AS238" t="s">
        <v>3</v>
      </c>
      <c r="AT238">
        <v>0.48</v>
      </c>
      <c r="AU238" t="s">
        <v>3</v>
      </c>
      <c r="AV238">
        <v>2</v>
      </c>
      <c r="AW238">
        <v>2</v>
      </c>
      <c r="AX238">
        <v>312149748</v>
      </c>
      <c r="AY238">
        <v>1</v>
      </c>
      <c r="AZ238">
        <v>0</v>
      </c>
      <c r="BA238">
        <v>275</v>
      </c>
      <c r="BB238">
        <v>1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ROUND(Y238*Source!I338,7)</f>
        <v>0.96</v>
      </c>
      <c r="CY238">
        <f>AD238</f>
        <v>0</v>
      </c>
      <c r="CZ238">
        <f>AH238</f>
        <v>0</v>
      </c>
      <c r="DA238">
        <f>AL238</f>
        <v>1</v>
      </c>
      <c r="DB238">
        <f t="shared" si="74"/>
        <v>0</v>
      </c>
      <c r="DC238">
        <f t="shared" si="75"/>
        <v>0</v>
      </c>
      <c r="DD238" t="s">
        <v>3</v>
      </c>
      <c r="DE238" t="s">
        <v>3</v>
      </c>
      <c r="DF238">
        <f t="shared" si="72"/>
        <v>0</v>
      </c>
      <c r="DG238">
        <f t="shared" si="71"/>
        <v>0</v>
      </c>
      <c r="DH238">
        <f t="shared" si="63"/>
        <v>0</v>
      </c>
      <c r="DI238">
        <f t="shared" si="64"/>
        <v>0</v>
      </c>
      <c r="DJ238">
        <f>DI238</f>
        <v>0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ROW(Source!A338)</f>
        <v>338</v>
      </c>
      <c r="B239">
        <v>312147598</v>
      </c>
      <c r="C239">
        <v>312149741</v>
      </c>
      <c r="D239">
        <v>277944622</v>
      </c>
      <c r="E239">
        <v>1</v>
      </c>
      <c r="F239">
        <v>1</v>
      </c>
      <c r="G239">
        <v>1</v>
      </c>
      <c r="H239">
        <v>2</v>
      </c>
      <c r="I239" t="s">
        <v>498</v>
      </c>
      <c r="J239" t="s">
        <v>499</v>
      </c>
      <c r="K239" t="s">
        <v>500</v>
      </c>
      <c r="L239">
        <v>1368</v>
      </c>
      <c r="N239">
        <v>1011</v>
      </c>
      <c r="O239" t="s">
        <v>309</v>
      </c>
      <c r="P239" t="s">
        <v>309</v>
      </c>
      <c r="Q239">
        <v>1</v>
      </c>
      <c r="W239">
        <v>0</v>
      </c>
      <c r="X239">
        <v>-776243211</v>
      </c>
      <c r="Y239">
        <f t="shared" si="73"/>
        <v>0.24</v>
      </c>
      <c r="AA239">
        <v>0</v>
      </c>
      <c r="AB239">
        <v>1472.33</v>
      </c>
      <c r="AC239">
        <v>642.05999999999995</v>
      </c>
      <c r="AD239">
        <v>0</v>
      </c>
      <c r="AE239">
        <v>0</v>
      </c>
      <c r="AF239">
        <v>1472.33</v>
      </c>
      <c r="AG239">
        <v>642.05999999999995</v>
      </c>
      <c r="AH239">
        <v>0</v>
      </c>
      <c r="AI239">
        <v>1</v>
      </c>
      <c r="AJ239">
        <v>1</v>
      </c>
      <c r="AK239">
        <v>1</v>
      </c>
      <c r="AL239">
        <v>1</v>
      </c>
      <c r="AM239">
        <v>-2</v>
      </c>
      <c r="AN239">
        <v>0</v>
      </c>
      <c r="AO239">
        <v>0</v>
      </c>
      <c r="AP239">
        <v>1</v>
      </c>
      <c r="AQ239">
        <v>1</v>
      </c>
      <c r="AR239">
        <v>0</v>
      </c>
      <c r="AS239" t="s">
        <v>3</v>
      </c>
      <c r="AT239">
        <v>0.24</v>
      </c>
      <c r="AU239" t="s">
        <v>3</v>
      </c>
      <c r="AV239">
        <v>1</v>
      </c>
      <c r="AW239">
        <v>2</v>
      </c>
      <c r="AX239">
        <v>312149749</v>
      </c>
      <c r="AY239">
        <v>1</v>
      </c>
      <c r="AZ239">
        <v>0</v>
      </c>
      <c r="BA239">
        <v>276</v>
      </c>
      <c r="BB239">
        <v>1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353.35919999999999</v>
      </c>
      <c r="BL239">
        <v>154.09439999999998</v>
      </c>
      <c r="BM239">
        <v>0</v>
      </c>
      <c r="BN239">
        <v>0</v>
      </c>
      <c r="BO239">
        <v>0.24</v>
      </c>
      <c r="BP239">
        <v>1</v>
      </c>
      <c r="BQ239">
        <v>0</v>
      </c>
      <c r="BR239">
        <v>353.35919999999999</v>
      </c>
      <c r="BS239">
        <v>154.09439999999998</v>
      </c>
      <c r="BT239">
        <v>0</v>
      </c>
      <c r="BU239">
        <v>0</v>
      </c>
      <c r="BV239">
        <v>0.24</v>
      </c>
      <c r="BW239">
        <v>1</v>
      </c>
      <c r="CV239">
        <v>0</v>
      </c>
      <c r="CW239">
        <f>ROUND(Y239*Source!I338*DO239,7)</f>
        <v>0.48</v>
      </c>
      <c r="CX239">
        <f>ROUND(Y239*Source!I338,7)</f>
        <v>0.48</v>
      </c>
      <c r="CY239">
        <f>AB239</f>
        <v>1472.33</v>
      </c>
      <c r="CZ239">
        <f>AF239</f>
        <v>1472.33</v>
      </c>
      <c r="DA239">
        <f>AJ239</f>
        <v>1</v>
      </c>
      <c r="DB239">
        <f t="shared" si="74"/>
        <v>353.36</v>
      </c>
      <c r="DC239">
        <f t="shared" si="75"/>
        <v>154.09</v>
      </c>
      <c r="DD239" t="s">
        <v>3</v>
      </c>
      <c r="DE239" t="s">
        <v>3</v>
      </c>
      <c r="DF239">
        <f t="shared" si="72"/>
        <v>0</v>
      </c>
      <c r="DG239">
        <f t="shared" si="71"/>
        <v>706.72</v>
      </c>
      <c r="DH239">
        <f t="shared" si="63"/>
        <v>308.19</v>
      </c>
      <c r="DI239">
        <f t="shared" si="64"/>
        <v>0</v>
      </c>
      <c r="DJ239">
        <f>DG239+DH239</f>
        <v>1014.9100000000001</v>
      </c>
      <c r="DK239">
        <v>1</v>
      </c>
      <c r="DL239" t="s">
        <v>501</v>
      </c>
      <c r="DM239">
        <v>6</v>
      </c>
      <c r="DN239" t="s">
        <v>497</v>
      </c>
      <c r="DO239">
        <v>1</v>
      </c>
    </row>
    <row r="240" spans="1:119" x14ac:dyDescent="0.2">
      <c r="A240">
        <f>ROW(Source!A338)</f>
        <v>338</v>
      </c>
      <c r="B240">
        <v>312147598</v>
      </c>
      <c r="C240">
        <v>312149741</v>
      </c>
      <c r="D240">
        <v>277945900</v>
      </c>
      <c r="E240">
        <v>1</v>
      </c>
      <c r="F240">
        <v>1</v>
      </c>
      <c r="G240">
        <v>1</v>
      </c>
      <c r="H240">
        <v>2</v>
      </c>
      <c r="I240" t="s">
        <v>575</v>
      </c>
      <c r="J240" t="s">
        <v>576</v>
      </c>
      <c r="K240" t="s">
        <v>577</v>
      </c>
      <c r="L240">
        <v>1368</v>
      </c>
      <c r="N240">
        <v>1011</v>
      </c>
      <c r="O240" t="s">
        <v>309</v>
      </c>
      <c r="P240" t="s">
        <v>309</v>
      </c>
      <c r="Q240">
        <v>1</v>
      </c>
      <c r="W240">
        <v>0</v>
      </c>
      <c r="X240">
        <v>-2054013352</v>
      </c>
      <c r="Y240">
        <f t="shared" si="73"/>
        <v>0.24</v>
      </c>
      <c r="AA240">
        <v>0</v>
      </c>
      <c r="AB240">
        <v>12.95</v>
      </c>
      <c r="AC240">
        <v>0</v>
      </c>
      <c r="AD240">
        <v>0</v>
      </c>
      <c r="AE240">
        <v>0</v>
      </c>
      <c r="AF240">
        <v>12.95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-2</v>
      </c>
      <c r="AN240">
        <v>0</v>
      </c>
      <c r="AO240">
        <v>0</v>
      </c>
      <c r="AP240">
        <v>1</v>
      </c>
      <c r="AQ240">
        <v>1</v>
      </c>
      <c r="AR240">
        <v>0</v>
      </c>
      <c r="AS240" t="s">
        <v>3</v>
      </c>
      <c r="AT240">
        <v>0.24</v>
      </c>
      <c r="AU240" t="s">
        <v>3</v>
      </c>
      <c r="AV240">
        <v>1</v>
      </c>
      <c r="AW240">
        <v>2</v>
      </c>
      <c r="AX240">
        <v>312149750</v>
      </c>
      <c r="AY240">
        <v>1</v>
      </c>
      <c r="AZ240">
        <v>0</v>
      </c>
      <c r="BA240">
        <v>277</v>
      </c>
      <c r="BB240">
        <v>1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3.1079999999999997</v>
      </c>
      <c r="BL240">
        <v>0</v>
      </c>
      <c r="BM240">
        <v>0</v>
      </c>
      <c r="BN240">
        <v>0</v>
      </c>
      <c r="BO240">
        <v>0</v>
      </c>
      <c r="BP240">
        <v>1</v>
      </c>
      <c r="BQ240">
        <v>0</v>
      </c>
      <c r="BR240">
        <v>3.1079999999999997</v>
      </c>
      <c r="BS240">
        <v>0</v>
      </c>
      <c r="BT240">
        <v>0</v>
      </c>
      <c r="BU240">
        <v>0</v>
      </c>
      <c r="BV240">
        <v>0</v>
      </c>
      <c r="BW240">
        <v>1</v>
      </c>
      <c r="CV240">
        <v>0</v>
      </c>
      <c r="CW240">
        <f>ROUND(Y240*Source!I338*DO240,7)</f>
        <v>0</v>
      </c>
      <c r="CX240">
        <f>ROUND(Y240*Source!I338,7)</f>
        <v>0.48</v>
      </c>
      <c r="CY240">
        <f>AB240</f>
        <v>12.95</v>
      </c>
      <c r="CZ240">
        <f>AF240</f>
        <v>12.95</v>
      </c>
      <c r="DA240">
        <f>AJ240</f>
        <v>1</v>
      </c>
      <c r="DB240">
        <f t="shared" si="74"/>
        <v>3.11</v>
      </c>
      <c r="DC240">
        <f t="shared" si="75"/>
        <v>0</v>
      </c>
      <c r="DD240" t="s">
        <v>3</v>
      </c>
      <c r="DE240" t="s">
        <v>3</v>
      </c>
      <c r="DF240">
        <f t="shared" si="72"/>
        <v>0</v>
      </c>
      <c r="DG240">
        <f t="shared" si="71"/>
        <v>6.22</v>
      </c>
      <c r="DH240">
        <f t="shared" si="63"/>
        <v>0</v>
      </c>
      <c r="DI240">
        <f t="shared" si="64"/>
        <v>0</v>
      </c>
      <c r="DJ240">
        <f>DG240+DH240</f>
        <v>6.22</v>
      </c>
      <c r="DK240">
        <v>1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ROW(Source!A338)</f>
        <v>338</v>
      </c>
      <c r="B241">
        <v>312147598</v>
      </c>
      <c r="C241">
        <v>312149741</v>
      </c>
      <c r="D241">
        <v>277945921</v>
      </c>
      <c r="E241">
        <v>1</v>
      </c>
      <c r="F241">
        <v>1</v>
      </c>
      <c r="G241">
        <v>1</v>
      </c>
      <c r="H241">
        <v>2</v>
      </c>
      <c r="I241" t="s">
        <v>578</v>
      </c>
      <c r="J241" t="s">
        <v>579</v>
      </c>
      <c r="K241" t="s">
        <v>580</v>
      </c>
      <c r="L241">
        <v>1368</v>
      </c>
      <c r="N241">
        <v>1011</v>
      </c>
      <c r="O241" t="s">
        <v>309</v>
      </c>
      <c r="P241" t="s">
        <v>309</v>
      </c>
      <c r="Q241">
        <v>1</v>
      </c>
      <c r="W241">
        <v>0</v>
      </c>
      <c r="X241">
        <v>495072614</v>
      </c>
      <c r="Y241">
        <f t="shared" si="73"/>
        <v>0.24</v>
      </c>
      <c r="AA241">
        <v>0</v>
      </c>
      <c r="AB241">
        <v>560.73</v>
      </c>
      <c r="AC241">
        <v>477.98</v>
      </c>
      <c r="AD241">
        <v>0</v>
      </c>
      <c r="AE241">
        <v>0</v>
      </c>
      <c r="AF241">
        <v>560.73</v>
      </c>
      <c r="AG241">
        <v>477.98</v>
      </c>
      <c r="AH241">
        <v>0</v>
      </c>
      <c r="AI241">
        <v>1</v>
      </c>
      <c r="AJ241">
        <v>1</v>
      </c>
      <c r="AK241">
        <v>1</v>
      </c>
      <c r="AL241">
        <v>1</v>
      </c>
      <c r="AM241">
        <v>-2</v>
      </c>
      <c r="AN241">
        <v>0</v>
      </c>
      <c r="AO241">
        <v>0</v>
      </c>
      <c r="AP241">
        <v>1</v>
      </c>
      <c r="AQ241">
        <v>1</v>
      </c>
      <c r="AR241">
        <v>0</v>
      </c>
      <c r="AS241" t="s">
        <v>3</v>
      </c>
      <c r="AT241">
        <v>0.24</v>
      </c>
      <c r="AU241" t="s">
        <v>3</v>
      </c>
      <c r="AV241">
        <v>1</v>
      </c>
      <c r="AW241">
        <v>2</v>
      </c>
      <c r="AX241">
        <v>312149751</v>
      </c>
      <c r="AY241">
        <v>1</v>
      </c>
      <c r="AZ241">
        <v>0</v>
      </c>
      <c r="BA241">
        <v>278</v>
      </c>
      <c r="BB241">
        <v>1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134.5752</v>
      </c>
      <c r="BL241">
        <v>114.7152</v>
      </c>
      <c r="BM241">
        <v>0</v>
      </c>
      <c r="BN241">
        <v>0</v>
      </c>
      <c r="BO241">
        <v>0.24</v>
      </c>
      <c r="BP241">
        <v>1</v>
      </c>
      <c r="BQ241">
        <v>0</v>
      </c>
      <c r="BR241">
        <v>134.5752</v>
      </c>
      <c r="BS241">
        <v>114.7152</v>
      </c>
      <c r="BT241">
        <v>0</v>
      </c>
      <c r="BU241">
        <v>0</v>
      </c>
      <c r="BV241">
        <v>0.24</v>
      </c>
      <c r="BW241">
        <v>1</v>
      </c>
      <c r="CV241">
        <v>0</v>
      </c>
      <c r="CW241">
        <f>ROUND(Y241*Source!I338*DO241,7)</f>
        <v>0.48</v>
      </c>
      <c r="CX241">
        <f>ROUND(Y241*Source!I338,7)</f>
        <v>0.48</v>
      </c>
      <c r="CY241">
        <f>AB241</f>
        <v>560.73</v>
      </c>
      <c r="CZ241">
        <f>AF241</f>
        <v>560.73</v>
      </c>
      <c r="DA241">
        <f>AJ241</f>
        <v>1</v>
      </c>
      <c r="DB241">
        <f t="shared" si="74"/>
        <v>134.58000000000001</v>
      </c>
      <c r="DC241">
        <f t="shared" si="75"/>
        <v>114.72</v>
      </c>
      <c r="DD241" t="s">
        <v>3</v>
      </c>
      <c r="DE241" t="s">
        <v>3</v>
      </c>
      <c r="DF241">
        <f t="shared" si="72"/>
        <v>0</v>
      </c>
      <c r="DG241">
        <f t="shared" si="71"/>
        <v>269.14999999999998</v>
      </c>
      <c r="DH241">
        <f t="shared" si="63"/>
        <v>229.43</v>
      </c>
      <c r="DI241">
        <f t="shared" si="64"/>
        <v>0</v>
      </c>
      <c r="DJ241">
        <f>DG241+DH241</f>
        <v>498.58</v>
      </c>
      <c r="DK241">
        <v>1</v>
      </c>
      <c r="DL241" t="s">
        <v>508</v>
      </c>
      <c r="DM241">
        <v>4</v>
      </c>
      <c r="DN241" t="s">
        <v>497</v>
      </c>
      <c r="DO241">
        <v>1</v>
      </c>
    </row>
    <row r="242" spans="1:119" x14ac:dyDescent="0.2">
      <c r="A242">
        <f>ROW(Source!A339)</f>
        <v>339</v>
      </c>
      <c r="B242">
        <v>312147598</v>
      </c>
      <c r="C242">
        <v>312149752</v>
      </c>
      <c r="D242">
        <v>277560257</v>
      </c>
      <c r="E242">
        <v>109</v>
      </c>
      <c r="F242">
        <v>1</v>
      </c>
      <c r="G242">
        <v>1</v>
      </c>
      <c r="H242">
        <v>1</v>
      </c>
      <c r="I242" t="s">
        <v>540</v>
      </c>
      <c r="J242" t="s">
        <v>3</v>
      </c>
      <c r="K242" t="s">
        <v>541</v>
      </c>
      <c r="L242">
        <v>1191</v>
      </c>
      <c r="N242">
        <v>1013</v>
      </c>
      <c r="O242" t="s">
        <v>497</v>
      </c>
      <c r="P242" t="s">
        <v>497</v>
      </c>
      <c r="Q242">
        <v>1</v>
      </c>
      <c r="W242">
        <v>0</v>
      </c>
      <c r="X242">
        <v>388411409</v>
      </c>
      <c r="Y242">
        <f t="shared" si="73"/>
        <v>0.2</v>
      </c>
      <c r="AA242">
        <v>0</v>
      </c>
      <c r="AB242">
        <v>0</v>
      </c>
      <c r="AC242">
        <v>0</v>
      </c>
      <c r="AD242">
        <v>406.64</v>
      </c>
      <c r="AE242">
        <v>0</v>
      </c>
      <c r="AF242">
        <v>0</v>
      </c>
      <c r="AG242">
        <v>0</v>
      </c>
      <c r="AH242">
        <v>406.64</v>
      </c>
      <c r="AI242">
        <v>1</v>
      </c>
      <c r="AJ242">
        <v>1</v>
      </c>
      <c r="AK242">
        <v>1</v>
      </c>
      <c r="AL242">
        <v>1</v>
      </c>
      <c r="AM242">
        <v>-2</v>
      </c>
      <c r="AN242">
        <v>0</v>
      </c>
      <c r="AO242">
        <v>0</v>
      </c>
      <c r="AP242">
        <v>1</v>
      </c>
      <c r="AQ242">
        <v>1</v>
      </c>
      <c r="AR242">
        <v>0</v>
      </c>
      <c r="AS242" t="s">
        <v>3</v>
      </c>
      <c r="AT242">
        <v>0.2</v>
      </c>
      <c r="AU242" t="s">
        <v>3</v>
      </c>
      <c r="AV242">
        <v>1</v>
      </c>
      <c r="AW242">
        <v>2</v>
      </c>
      <c r="AX242">
        <v>312149757</v>
      </c>
      <c r="AY242">
        <v>1</v>
      </c>
      <c r="AZ242">
        <v>0</v>
      </c>
      <c r="BA242">
        <v>279</v>
      </c>
      <c r="BB242">
        <v>1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81.328000000000003</v>
      </c>
      <c r="BN242">
        <v>0.2</v>
      </c>
      <c r="BO242">
        <v>0</v>
      </c>
      <c r="BP242">
        <v>1</v>
      </c>
      <c r="BQ242">
        <v>0</v>
      </c>
      <c r="BR242">
        <v>0</v>
      </c>
      <c r="BS242">
        <v>0</v>
      </c>
      <c r="BT242">
        <v>81.328000000000003</v>
      </c>
      <c r="BU242">
        <v>0.2</v>
      </c>
      <c r="BV242">
        <v>0</v>
      </c>
      <c r="BW242">
        <v>1</v>
      </c>
      <c r="CU242">
        <f>ROUND(AT242*Source!I339*AH242*AL242,2)</f>
        <v>2358.5100000000002</v>
      </c>
      <c r="CV242">
        <f>ROUND(Y242*Source!I339,7)</f>
        <v>5.8</v>
      </c>
      <c r="CW242">
        <v>0</v>
      </c>
      <c r="CX242">
        <f>ROUND(Y242*Source!I339,7)</f>
        <v>5.8</v>
      </c>
      <c r="CY242">
        <f>AD242</f>
        <v>406.64</v>
      </c>
      <c r="CZ242">
        <f>AH242</f>
        <v>406.64</v>
      </c>
      <c r="DA242">
        <f>AL242</f>
        <v>1</v>
      </c>
      <c r="DB242">
        <f t="shared" si="74"/>
        <v>81.33</v>
      </c>
      <c r="DC242">
        <f t="shared" si="75"/>
        <v>0</v>
      </c>
      <c r="DD242" t="s">
        <v>3</v>
      </c>
      <c r="DE242" t="s">
        <v>3</v>
      </c>
      <c r="DF242">
        <f t="shared" si="72"/>
        <v>0</v>
      </c>
      <c r="DG242">
        <f t="shared" si="71"/>
        <v>0</v>
      </c>
      <c r="DH242">
        <f t="shared" si="63"/>
        <v>0</v>
      </c>
      <c r="DI242">
        <f t="shared" si="64"/>
        <v>2358.5100000000002</v>
      </c>
      <c r="DJ242">
        <f>DI242</f>
        <v>2358.5100000000002</v>
      </c>
      <c r="DK242">
        <v>1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ROW(Source!A339)</f>
        <v>339</v>
      </c>
      <c r="B243">
        <v>312147598</v>
      </c>
      <c r="C243">
        <v>312149752</v>
      </c>
      <c r="D243">
        <v>277560491</v>
      </c>
      <c r="E243">
        <v>109</v>
      </c>
      <c r="F243">
        <v>1</v>
      </c>
      <c r="G243">
        <v>1</v>
      </c>
      <c r="H243">
        <v>1</v>
      </c>
      <c r="I243" t="s">
        <v>495</v>
      </c>
      <c r="J243" t="s">
        <v>3</v>
      </c>
      <c r="K243" t="s">
        <v>496</v>
      </c>
      <c r="L243">
        <v>1191</v>
      </c>
      <c r="N243">
        <v>1013</v>
      </c>
      <c r="O243" t="s">
        <v>497</v>
      </c>
      <c r="P243" t="s">
        <v>497</v>
      </c>
      <c r="Q243">
        <v>1</v>
      </c>
      <c r="W243">
        <v>0</v>
      </c>
      <c r="X243">
        <v>-1417349443</v>
      </c>
      <c r="Y243">
        <f t="shared" si="73"/>
        <v>0.11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-2</v>
      </c>
      <c r="AN243">
        <v>0</v>
      </c>
      <c r="AO243">
        <v>0</v>
      </c>
      <c r="AP243">
        <v>1</v>
      </c>
      <c r="AQ243">
        <v>1</v>
      </c>
      <c r="AR243">
        <v>0</v>
      </c>
      <c r="AS243" t="s">
        <v>3</v>
      </c>
      <c r="AT243">
        <v>0.11</v>
      </c>
      <c r="AU243" t="s">
        <v>3</v>
      </c>
      <c r="AV243">
        <v>2</v>
      </c>
      <c r="AW243">
        <v>2</v>
      </c>
      <c r="AX243">
        <v>312149758</v>
      </c>
      <c r="AY243">
        <v>1</v>
      </c>
      <c r="AZ243">
        <v>0</v>
      </c>
      <c r="BA243">
        <v>280</v>
      </c>
      <c r="BB243">
        <v>1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ROUND(Y243*Source!I339,7)</f>
        <v>3.19</v>
      </c>
      <c r="CY243">
        <f>AD243</f>
        <v>0</v>
      </c>
      <c r="CZ243">
        <f>AH243</f>
        <v>0</v>
      </c>
      <c r="DA243">
        <f>AL243</f>
        <v>1</v>
      </c>
      <c r="DB243">
        <f t="shared" si="74"/>
        <v>0</v>
      </c>
      <c r="DC243">
        <f t="shared" si="75"/>
        <v>0</v>
      </c>
      <c r="DD243" t="s">
        <v>3</v>
      </c>
      <c r="DE243" t="s">
        <v>3</v>
      </c>
      <c r="DF243">
        <f t="shared" si="72"/>
        <v>0</v>
      </c>
      <c r="DG243">
        <f t="shared" si="71"/>
        <v>0</v>
      </c>
      <c r="DH243">
        <f t="shared" si="63"/>
        <v>0</v>
      </c>
      <c r="DI243">
        <f t="shared" si="64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ROW(Source!A339)</f>
        <v>339</v>
      </c>
      <c r="B244">
        <v>312147598</v>
      </c>
      <c r="C244">
        <v>312149752</v>
      </c>
      <c r="D244">
        <v>277945900</v>
      </c>
      <c r="E244">
        <v>1</v>
      </c>
      <c r="F244">
        <v>1</v>
      </c>
      <c r="G244">
        <v>1</v>
      </c>
      <c r="H244">
        <v>2</v>
      </c>
      <c r="I244" t="s">
        <v>575</v>
      </c>
      <c r="J244" t="s">
        <v>576</v>
      </c>
      <c r="K244" t="s">
        <v>577</v>
      </c>
      <c r="L244">
        <v>1368</v>
      </c>
      <c r="N244">
        <v>1011</v>
      </c>
      <c r="O244" t="s">
        <v>309</v>
      </c>
      <c r="P244" t="s">
        <v>309</v>
      </c>
      <c r="Q244">
        <v>1</v>
      </c>
      <c r="W244">
        <v>0</v>
      </c>
      <c r="X244">
        <v>-2054013352</v>
      </c>
      <c r="Y244">
        <f t="shared" si="73"/>
        <v>0.11</v>
      </c>
      <c r="AA244">
        <v>0</v>
      </c>
      <c r="AB244">
        <v>12.95</v>
      </c>
      <c r="AC244">
        <v>0</v>
      </c>
      <c r="AD244">
        <v>0</v>
      </c>
      <c r="AE244">
        <v>0</v>
      </c>
      <c r="AF244">
        <v>12.95</v>
      </c>
      <c r="AG244">
        <v>0</v>
      </c>
      <c r="AH244">
        <v>0</v>
      </c>
      <c r="AI244">
        <v>1</v>
      </c>
      <c r="AJ244">
        <v>1</v>
      </c>
      <c r="AK244">
        <v>1</v>
      </c>
      <c r="AL244">
        <v>1</v>
      </c>
      <c r="AM244">
        <v>-2</v>
      </c>
      <c r="AN244">
        <v>0</v>
      </c>
      <c r="AO244">
        <v>0</v>
      </c>
      <c r="AP244">
        <v>1</v>
      </c>
      <c r="AQ244">
        <v>1</v>
      </c>
      <c r="AR244">
        <v>0</v>
      </c>
      <c r="AS244" t="s">
        <v>3</v>
      </c>
      <c r="AT244">
        <v>0.11</v>
      </c>
      <c r="AU244" t="s">
        <v>3</v>
      </c>
      <c r="AV244">
        <v>1</v>
      </c>
      <c r="AW244">
        <v>2</v>
      </c>
      <c r="AX244">
        <v>312149759</v>
      </c>
      <c r="AY244">
        <v>1</v>
      </c>
      <c r="AZ244">
        <v>0</v>
      </c>
      <c r="BA244">
        <v>281</v>
      </c>
      <c r="BB244">
        <v>1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1.4244999999999999</v>
      </c>
      <c r="BL244">
        <v>0</v>
      </c>
      <c r="BM244">
        <v>0</v>
      </c>
      <c r="BN244">
        <v>0</v>
      </c>
      <c r="BO244">
        <v>0</v>
      </c>
      <c r="BP244">
        <v>1</v>
      </c>
      <c r="BQ244">
        <v>0</v>
      </c>
      <c r="BR244">
        <v>1.4244999999999999</v>
      </c>
      <c r="BS244">
        <v>0</v>
      </c>
      <c r="BT244">
        <v>0</v>
      </c>
      <c r="BU244">
        <v>0</v>
      </c>
      <c r="BV244">
        <v>0</v>
      </c>
      <c r="BW244">
        <v>1</v>
      </c>
      <c r="CV244">
        <v>0</v>
      </c>
      <c r="CW244">
        <f>ROUND(Y244*Source!I339*DO244,7)</f>
        <v>0</v>
      </c>
      <c r="CX244">
        <f>ROUND(Y244*Source!I339,7)</f>
        <v>3.19</v>
      </c>
      <c r="CY244">
        <f>AB244</f>
        <v>12.95</v>
      </c>
      <c r="CZ244">
        <f>AF244</f>
        <v>12.95</v>
      </c>
      <c r="DA244">
        <f>AJ244</f>
        <v>1</v>
      </c>
      <c r="DB244">
        <f t="shared" si="74"/>
        <v>1.42</v>
      </c>
      <c r="DC244">
        <f t="shared" si="75"/>
        <v>0</v>
      </c>
      <c r="DD244" t="s">
        <v>3</v>
      </c>
      <c r="DE244" t="s">
        <v>3</v>
      </c>
      <c r="DF244">
        <f t="shared" si="72"/>
        <v>0</v>
      </c>
      <c r="DG244">
        <f t="shared" si="71"/>
        <v>41.31</v>
      </c>
      <c r="DH244">
        <f t="shared" si="63"/>
        <v>0</v>
      </c>
      <c r="DI244">
        <f t="shared" si="64"/>
        <v>0</v>
      </c>
      <c r="DJ244">
        <f>DG244+DH244</f>
        <v>41.31</v>
      </c>
      <c r="DK244">
        <v>1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ROW(Source!A339)</f>
        <v>339</v>
      </c>
      <c r="B245">
        <v>312147598</v>
      </c>
      <c r="C245">
        <v>312149752</v>
      </c>
      <c r="D245">
        <v>277945921</v>
      </c>
      <c r="E245">
        <v>1</v>
      </c>
      <c r="F245">
        <v>1</v>
      </c>
      <c r="G245">
        <v>1</v>
      </c>
      <c r="H245">
        <v>2</v>
      </c>
      <c r="I245" t="s">
        <v>578</v>
      </c>
      <c r="J245" t="s">
        <v>579</v>
      </c>
      <c r="K245" t="s">
        <v>580</v>
      </c>
      <c r="L245">
        <v>1368</v>
      </c>
      <c r="N245">
        <v>1011</v>
      </c>
      <c r="O245" t="s">
        <v>309</v>
      </c>
      <c r="P245" t="s">
        <v>309</v>
      </c>
      <c r="Q245">
        <v>1</v>
      </c>
      <c r="W245">
        <v>0</v>
      </c>
      <c r="X245">
        <v>495072614</v>
      </c>
      <c r="Y245">
        <f t="shared" si="73"/>
        <v>0.11</v>
      </c>
      <c r="AA245">
        <v>0</v>
      </c>
      <c r="AB245">
        <v>560.73</v>
      </c>
      <c r="AC245">
        <v>477.98</v>
      </c>
      <c r="AD245">
        <v>0</v>
      </c>
      <c r="AE245">
        <v>0</v>
      </c>
      <c r="AF245">
        <v>560.73</v>
      </c>
      <c r="AG245">
        <v>477.98</v>
      </c>
      <c r="AH245">
        <v>0</v>
      </c>
      <c r="AI245">
        <v>1</v>
      </c>
      <c r="AJ245">
        <v>1</v>
      </c>
      <c r="AK245">
        <v>1</v>
      </c>
      <c r="AL245">
        <v>1</v>
      </c>
      <c r="AM245">
        <v>-2</v>
      </c>
      <c r="AN245">
        <v>0</v>
      </c>
      <c r="AO245">
        <v>0</v>
      </c>
      <c r="AP245">
        <v>1</v>
      </c>
      <c r="AQ245">
        <v>1</v>
      </c>
      <c r="AR245">
        <v>0</v>
      </c>
      <c r="AS245" t="s">
        <v>3</v>
      </c>
      <c r="AT245">
        <v>0.11</v>
      </c>
      <c r="AU245" t="s">
        <v>3</v>
      </c>
      <c r="AV245">
        <v>1</v>
      </c>
      <c r="AW245">
        <v>2</v>
      </c>
      <c r="AX245">
        <v>312149760</v>
      </c>
      <c r="AY245">
        <v>1</v>
      </c>
      <c r="AZ245">
        <v>0</v>
      </c>
      <c r="BA245">
        <v>282</v>
      </c>
      <c r="BB245">
        <v>1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61.680300000000003</v>
      </c>
      <c r="BL245">
        <v>52.577800000000003</v>
      </c>
      <c r="BM245">
        <v>0</v>
      </c>
      <c r="BN245">
        <v>0</v>
      </c>
      <c r="BO245">
        <v>0.11</v>
      </c>
      <c r="BP245">
        <v>1</v>
      </c>
      <c r="BQ245">
        <v>0</v>
      </c>
      <c r="BR245">
        <v>61.680300000000003</v>
      </c>
      <c r="BS245">
        <v>52.577800000000003</v>
      </c>
      <c r="BT245">
        <v>0</v>
      </c>
      <c r="BU245">
        <v>0</v>
      </c>
      <c r="BV245">
        <v>0.11</v>
      </c>
      <c r="BW245">
        <v>1</v>
      </c>
      <c r="CV245">
        <v>0</v>
      </c>
      <c r="CW245">
        <f>ROUND(Y245*Source!I339*DO245,7)</f>
        <v>3.19</v>
      </c>
      <c r="CX245">
        <f>ROUND(Y245*Source!I339,7)</f>
        <v>3.19</v>
      </c>
      <c r="CY245">
        <f>AB245</f>
        <v>560.73</v>
      </c>
      <c r="CZ245">
        <f>AF245</f>
        <v>560.73</v>
      </c>
      <c r="DA245">
        <f>AJ245</f>
        <v>1</v>
      </c>
      <c r="DB245">
        <f t="shared" si="74"/>
        <v>61.68</v>
      </c>
      <c r="DC245">
        <f t="shared" si="75"/>
        <v>52.58</v>
      </c>
      <c r="DD245" t="s">
        <v>3</v>
      </c>
      <c r="DE245" t="s">
        <v>3</v>
      </c>
      <c r="DF245">
        <f t="shared" si="72"/>
        <v>0</v>
      </c>
      <c r="DG245">
        <f t="shared" si="71"/>
        <v>1788.73</v>
      </c>
      <c r="DH245">
        <f t="shared" si="63"/>
        <v>1524.76</v>
      </c>
      <c r="DI245">
        <f t="shared" si="64"/>
        <v>0</v>
      </c>
      <c r="DJ245">
        <f>DG245+DH245</f>
        <v>3313.49</v>
      </c>
      <c r="DK245">
        <v>1</v>
      </c>
      <c r="DL245" t="s">
        <v>508</v>
      </c>
      <c r="DM245">
        <v>4</v>
      </c>
      <c r="DN245" t="s">
        <v>497</v>
      </c>
      <c r="DO245">
        <v>1</v>
      </c>
    </row>
    <row r="246" spans="1:119" x14ac:dyDescent="0.2">
      <c r="A246">
        <f>ROW(Source!A340)</f>
        <v>340</v>
      </c>
      <c r="B246">
        <v>312147598</v>
      </c>
      <c r="C246">
        <v>312149761</v>
      </c>
      <c r="D246">
        <v>277560257</v>
      </c>
      <c r="E246">
        <v>109</v>
      </c>
      <c r="F246">
        <v>1</v>
      </c>
      <c r="G246">
        <v>1</v>
      </c>
      <c r="H246">
        <v>1</v>
      </c>
      <c r="I246" t="s">
        <v>540</v>
      </c>
      <c r="J246" t="s">
        <v>3</v>
      </c>
      <c r="K246" t="s">
        <v>541</v>
      </c>
      <c r="L246">
        <v>1191</v>
      </c>
      <c r="N246">
        <v>1013</v>
      </c>
      <c r="O246" t="s">
        <v>497</v>
      </c>
      <c r="P246" t="s">
        <v>497</v>
      </c>
      <c r="Q246">
        <v>1</v>
      </c>
      <c r="W246">
        <v>0</v>
      </c>
      <c r="X246">
        <v>388411409</v>
      </c>
      <c r="Y246">
        <f t="shared" si="73"/>
        <v>0.25</v>
      </c>
      <c r="AA246">
        <v>0</v>
      </c>
      <c r="AB246">
        <v>0</v>
      </c>
      <c r="AC246">
        <v>0</v>
      </c>
      <c r="AD246">
        <v>406.64</v>
      </c>
      <c r="AE246">
        <v>0</v>
      </c>
      <c r="AF246">
        <v>0</v>
      </c>
      <c r="AG246">
        <v>0</v>
      </c>
      <c r="AH246">
        <v>406.64</v>
      </c>
      <c r="AI246">
        <v>1</v>
      </c>
      <c r="AJ246">
        <v>1</v>
      </c>
      <c r="AK246">
        <v>1</v>
      </c>
      <c r="AL246">
        <v>1</v>
      </c>
      <c r="AM246">
        <v>-2</v>
      </c>
      <c r="AN246">
        <v>0</v>
      </c>
      <c r="AO246">
        <v>0</v>
      </c>
      <c r="AP246">
        <v>1</v>
      </c>
      <c r="AQ246">
        <v>1</v>
      </c>
      <c r="AR246">
        <v>0</v>
      </c>
      <c r="AS246" t="s">
        <v>3</v>
      </c>
      <c r="AT246">
        <v>0.25</v>
      </c>
      <c r="AU246" t="s">
        <v>3</v>
      </c>
      <c r="AV246">
        <v>1</v>
      </c>
      <c r="AW246">
        <v>2</v>
      </c>
      <c r="AX246">
        <v>312149766</v>
      </c>
      <c r="AY246">
        <v>1</v>
      </c>
      <c r="AZ246">
        <v>0</v>
      </c>
      <c r="BA246">
        <v>283</v>
      </c>
      <c r="BB246">
        <v>1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101.66</v>
      </c>
      <c r="BN246">
        <v>0.25</v>
      </c>
      <c r="BO246">
        <v>0</v>
      </c>
      <c r="BP246">
        <v>1</v>
      </c>
      <c r="BQ246">
        <v>0</v>
      </c>
      <c r="BR246">
        <v>0</v>
      </c>
      <c r="BS246">
        <v>0</v>
      </c>
      <c r="BT246">
        <v>101.66</v>
      </c>
      <c r="BU246">
        <v>0.25</v>
      </c>
      <c r="BV246">
        <v>0</v>
      </c>
      <c r="BW246">
        <v>1</v>
      </c>
      <c r="CU246">
        <f>ROUND(AT246*Source!I340*AH246*AL246,2)</f>
        <v>1728.22</v>
      </c>
      <c r="CV246">
        <f>ROUND(Y246*Source!I340,7)</f>
        <v>4.25</v>
      </c>
      <c r="CW246">
        <v>0</v>
      </c>
      <c r="CX246">
        <f>ROUND(Y246*Source!I340,7)</f>
        <v>4.25</v>
      </c>
      <c r="CY246">
        <f>AD246</f>
        <v>406.64</v>
      </c>
      <c r="CZ246">
        <f>AH246</f>
        <v>406.64</v>
      </c>
      <c r="DA246">
        <f>AL246</f>
        <v>1</v>
      </c>
      <c r="DB246">
        <f t="shared" si="74"/>
        <v>101.66</v>
      </c>
      <c r="DC246">
        <f t="shared" si="75"/>
        <v>0</v>
      </c>
      <c r="DD246" t="s">
        <v>3</v>
      </c>
      <c r="DE246" t="s">
        <v>3</v>
      </c>
      <c r="DF246">
        <f t="shared" si="72"/>
        <v>0</v>
      </c>
      <c r="DG246">
        <f t="shared" si="71"/>
        <v>0</v>
      </c>
      <c r="DH246">
        <f t="shared" si="63"/>
        <v>0</v>
      </c>
      <c r="DI246">
        <f t="shared" si="64"/>
        <v>1728.22</v>
      </c>
      <c r="DJ246">
        <f>DI246</f>
        <v>1728.22</v>
      </c>
      <c r="DK246">
        <v>1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ROW(Source!A340)</f>
        <v>340</v>
      </c>
      <c r="B247">
        <v>312147598</v>
      </c>
      <c r="C247">
        <v>312149761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495</v>
      </c>
      <c r="J247" t="s">
        <v>3</v>
      </c>
      <c r="K247" t="s">
        <v>496</v>
      </c>
      <c r="L247">
        <v>1191</v>
      </c>
      <c r="N247">
        <v>1013</v>
      </c>
      <c r="O247" t="s">
        <v>497</v>
      </c>
      <c r="P247" t="s">
        <v>497</v>
      </c>
      <c r="Q247">
        <v>1</v>
      </c>
      <c r="W247">
        <v>0</v>
      </c>
      <c r="X247">
        <v>-1417349443</v>
      </c>
      <c r="Y247">
        <f t="shared" si="73"/>
        <v>0.14000000000000001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0</v>
      </c>
      <c r="AP247">
        <v>1</v>
      </c>
      <c r="AQ247">
        <v>1</v>
      </c>
      <c r="AR247">
        <v>0</v>
      </c>
      <c r="AS247" t="s">
        <v>3</v>
      </c>
      <c r="AT247">
        <v>0.14000000000000001</v>
      </c>
      <c r="AU247" t="s">
        <v>3</v>
      </c>
      <c r="AV247">
        <v>2</v>
      </c>
      <c r="AW247">
        <v>2</v>
      </c>
      <c r="AX247">
        <v>312149767</v>
      </c>
      <c r="AY247">
        <v>1</v>
      </c>
      <c r="AZ247">
        <v>0</v>
      </c>
      <c r="BA247">
        <v>284</v>
      </c>
      <c r="BB247">
        <v>1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v>0</v>
      </c>
      <c r="CX247">
        <f>ROUND(Y247*Source!I340,7)</f>
        <v>2.38</v>
      </c>
      <c r="CY247">
        <f>AD247</f>
        <v>0</v>
      </c>
      <c r="CZ247">
        <f>AH247</f>
        <v>0</v>
      </c>
      <c r="DA247">
        <f>AL247</f>
        <v>1</v>
      </c>
      <c r="DB247">
        <f t="shared" si="74"/>
        <v>0</v>
      </c>
      <c r="DC247">
        <f t="shared" si="75"/>
        <v>0</v>
      </c>
      <c r="DD247" t="s">
        <v>3</v>
      </c>
      <c r="DE247" t="s">
        <v>3</v>
      </c>
      <c r="DF247">
        <f t="shared" si="72"/>
        <v>0</v>
      </c>
      <c r="DG247">
        <f t="shared" si="71"/>
        <v>0</v>
      </c>
      <c r="DH247">
        <f t="shared" si="63"/>
        <v>0</v>
      </c>
      <c r="DI247">
        <f t="shared" si="64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ROW(Source!A340)</f>
        <v>340</v>
      </c>
      <c r="B248">
        <v>312147598</v>
      </c>
      <c r="C248">
        <v>312149761</v>
      </c>
      <c r="D248">
        <v>277945900</v>
      </c>
      <c r="E248">
        <v>1</v>
      </c>
      <c r="F248">
        <v>1</v>
      </c>
      <c r="G248">
        <v>1</v>
      </c>
      <c r="H248">
        <v>2</v>
      </c>
      <c r="I248" t="s">
        <v>575</v>
      </c>
      <c r="J248" t="s">
        <v>576</v>
      </c>
      <c r="K248" t="s">
        <v>577</v>
      </c>
      <c r="L248">
        <v>1368</v>
      </c>
      <c r="N248">
        <v>1011</v>
      </c>
      <c r="O248" t="s">
        <v>309</v>
      </c>
      <c r="P248" t="s">
        <v>309</v>
      </c>
      <c r="Q248">
        <v>1</v>
      </c>
      <c r="W248">
        <v>0</v>
      </c>
      <c r="X248">
        <v>-2054013352</v>
      </c>
      <c r="Y248">
        <f t="shared" si="73"/>
        <v>0.14000000000000001</v>
      </c>
      <c r="AA248">
        <v>0</v>
      </c>
      <c r="AB248">
        <v>12.95</v>
      </c>
      <c r="AC248">
        <v>0</v>
      </c>
      <c r="AD248">
        <v>0</v>
      </c>
      <c r="AE248">
        <v>0</v>
      </c>
      <c r="AF248">
        <v>12.95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0</v>
      </c>
      <c r="AP248">
        <v>1</v>
      </c>
      <c r="AQ248">
        <v>1</v>
      </c>
      <c r="AR248">
        <v>0</v>
      </c>
      <c r="AS248" t="s">
        <v>3</v>
      </c>
      <c r="AT248">
        <v>0.14000000000000001</v>
      </c>
      <c r="AU248" t="s">
        <v>3</v>
      </c>
      <c r="AV248">
        <v>1</v>
      </c>
      <c r="AW248">
        <v>2</v>
      </c>
      <c r="AX248">
        <v>312149768</v>
      </c>
      <c r="AY248">
        <v>1</v>
      </c>
      <c r="AZ248">
        <v>0</v>
      </c>
      <c r="BA248">
        <v>285</v>
      </c>
      <c r="BB248">
        <v>1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1.8130000000000002</v>
      </c>
      <c r="BL248">
        <v>0</v>
      </c>
      <c r="BM248">
        <v>0</v>
      </c>
      <c r="BN248">
        <v>0</v>
      </c>
      <c r="BO248">
        <v>0</v>
      </c>
      <c r="BP248">
        <v>1</v>
      </c>
      <c r="BQ248">
        <v>0</v>
      </c>
      <c r="BR248">
        <v>1.8130000000000002</v>
      </c>
      <c r="BS248">
        <v>0</v>
      </c>
      <c r="BT248">
        <v>0</v>
      </c>
      <c r="BU248">
        <v>0</v>
      </c>
      <c r="BV248">
        <v>0</v>
      </c>
      <c r="BW248">
        <v>1</v>
      </c>
      <c r="CV248">
        <v>0</v>
      </c>
      <c r="CW248">
        <f>ROUND(Y248*Source!I340*DO248,7)</f>
        <v>0</v>
      </c>
      <c r="CX248">
        <f>ROUND(Y248*Source!I340,7)</f>
        <v>2.38</v>
      </c>
      <c r="CY248">
        <f>AB248</f>
        <v>12.95</v>
      </c>
      <c r="CZ248">
        <f>AF248</f>
        <v>12.95</v>
      </c>
      <c r="DA248">
        <f>AJ248</f>
        <v>1</v>
      </c>
      <c r="DB248">
        <f t="shared" si="74"/>
        <v>1.81</v>
      </c>
      <c r="DC248">
        <f t="shared" si="75"/>
        <v>0</v>
      </c>
      <c r="DD248" t="s">
        <v>3</v>
      </c>
      <c r="DE248" t="s">
        <v>3</v>
      </c>
      <c r="DF248">
        <f t="shared" si="72"/>
        <v>0</v>
      </c>
      <c r="DG248">
        <f t="shared" si="71"/>
        <v>30.82</v>
      </c>
      <c r="DH248">
        <f t="shared" si="63"/>
        <v>0</v>
      </c>
      <c r="DI248">
        <f t="shared" si="64"/>
        <v>0</v>
      </c>
      <c r="DJ248">
        <f>DG248+DH248</f>
        <v>30.82</v>
      </c>
      <c r="DK248">
        <v>1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ROW(Source!A340)</f>
        <v>340</v>
      </c>
      <c r="B249">
        <v>312147598</v>
      </c>
      <c r="C249">
        <v>312149761</v>
      </c>
      <c r="D249">
        <v>277945921</v>
      </c>
      <c r="E249">
        <v>1</v>
      </c>
      <c r="F249">
        <v>1</v>
      </c>
      <c r="G249">
        <v>1</v>
      </c>
      <c r="H249">
        <v>2</v>
      </c>
      <c r="I249" t="s">
        <v>578</v>
      </c>
      <c r="J249" t="s">
        <v>579</v>
      </c>
      <c r="K249" t="s">
        <v>580</v>
      </c>
      <c r="L249">
        <v>1368</v>
      </c>
      <c r="N249">
        <v>1011</v>
      </c>
      <c r="O249" t="s">
        <v>309</v>
      </c>
      <c r="P249" t="s">
        <v>309</v>
      </c>
      <c r="Q249">
        <v>1</v>
      </c>
      <c r="W249">
        <v>0</v>
      </c>
      <c r="X249">
        <v>495072614</v>
      </c>
      <c r="Y249">
        <f t="shared" si="73"/>
        <v>0.14000000000000001</v>
      </c>
      <c r="AA249">
        <v>0</v>
      </c>
      <c r="AB249">
        <v>560.73</v>
      </c>
      <c r="AC249">
        <v>477.98</v>
      </c>
      <c r="AD249">
        <v>0</v>
      </c>
      <c r="AE249">
        <v>0</v>
      </c>
      <c r="AF249">
        <v>560.73</v>
      </c>
      <c r="AG249">
        <v>477.98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0</v>
      </c>
      <c r="AP249">
        <v>1</v>
      </c>
      <c r="AQ249">
        <v>1</v>
      </c>
      <c r="AR249">
        <v>0</v>
      </c>
      <c r="AS249" t="s">
        <v>3</v>
      </c>
      <c r="AT249">
        <v>0.14000000000000001</v>
      </c>
      <c r="AU249" t="s">
        <v>3</v>
      </c>
      <c r="AV249">
        <v>1</v>
      </c>
      <c r="AW249">
        <v>2</v>
      </c>
      <c r="AX249">
        <v>312149769</v>
      </c>
      <c r="AY249">
        <v>1</v>
      </c>
      <c r="AZ249">
        <v>0</v>
      </c>
      <c r="BA249">
        <v>286</v>
      </c>
      <c r="BB249">
        <v>1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78.502200000000016</v>
      </c>
      <c r="BL249">
        <v>66.917200000000008</v>
      </c>
      <c r="BM249">
        <v>0</v>
      </c>
      <c r="BN249">
        <v>0</v>
      </c>
      <c r="BO249">
        <v>0.14000000000000001</v>
      </c>
      <c r="BP249">
        <v>1</v>
      </c>
      <c r="BQ249">
        <v>0</v>
      </c>
      <c r="BR249">
        <v>78.502200000000016</v>
      </c>
      <c r="BS249">
        <v>66.917200000000008</v>
      </c>
      <c r="BT249">
        <v>0</v>
      </c>
      <c r="BU249">
        <v>0</v>
      </c>
      <c r="BV249">
        <v>0.14000000000000001</v>
      </c>
      <c r="BW249">
        <v>1</v>
      </c>
      <c r="CV249">
        <v>0</v>
      </c>
      <c r="CW249">
        <f>ROUND(Y249*Source!I340*DO249,7)</f>
        <v>2.38</v>
      </c>
      <c r="CX249">
        <f>ROUND(Y249*Source!I340,7)</f>
        <v>2.38</v>
      </c>
      <c r="CY249">
        <f>AB249</f>
        <v>560.73</v>
      </c>
      <c r="CZ249">
        <f>AF249</f>
        <v>560.73</v>
      </c>
      <c r="DA249">
        <f>AJ249</f>
        <v>1</v>
      </c>
      <c r="DB249">
        <f t="shared" si="74"/>
        <v>78.5</v>
      </c>
      <c r="DC249">
        <f t="shared" si="75"/>
        <v>66.92</v>
      </c>
      <c r="DD249" t="s">
        <v>3</v>
      </c>
      <c r="DE249" t="s">
        <v>3</v>
      </c>
      <c r="DF249">
        <f t="shared" si="72"/>
        <v>0</v>
      </c>
      <c r="DG249">
        <f t="shared" si="71"/>
        <v>1334.54</v>
      </c>
      <c r="DH249">
        <f t="shared" si="63"/>
        <v>1137.5899999999999</v>
      </c>
      <c r="DI249">
        <f t="shared" si="64"/>
        <v>0</v>
      </c>
      <c r="DJ249">
        <f>DG249+DH249</f>
        <v>2472.13</v>
      </c>
      <c r="DK249">
        <v>1</v>
      </c>
      <c r="DL249" t="s">
        <v>508</v>
      </c>
      <c r="DM249">
        <v>4</v>
      </c>
      <c r="DN249" t="s">
        <v>497</v>
      </c>
      <c r="DO249">
        <v>1</v>
      </c>
    </row>
    <row r="250" spans="1:119" x14ac:dyDescent="0.2">
      <c r="A250">
        <f>ROW(Source!A341)</f>
        <v>341</v>
      </c>
      <c r="B250">
        <v>312147598</v>
      </c>
      <c r="C250">
        <v>312149770</v>
      </c>
      <c r="D250">
        <v>277560257</v>
      </c>
      <c r="E250">
        <v>109</v>
      </c>
      <c r="F250">
        <v>1</v>
      </c>
      <c r="G250">
        <v>1</v>
      </c>
      <c r="H250">
        <v>1</v>
      </c>
      <c r="I250" t="s">
        <v>540</v>
      </c>
      <c r="J250" t="s">
        <v>3</v>
      </c>
      <c r="K250" t="s">
        <v>541</v>
      </c>
      <c r="L250">
        <v>1191</v>
      </c>
      <c r="N250">
        <v>1013</v>
      </c>
      <c r="O250" t="s">
        <v>497</v>
      </c>
      <c r="P250" t="s">
        <v>497</v>
      </c>
      <c r="Q250">
        <v>1</v>
      </c>
      <c r="W250">
        <v>0</v>
      </c>
      <c r="X250">
        <v>388411409</v>
      </c>
      <c r="Y250">
        <f t="shared" si="73"/>
        <v>0.3</v>
      </c>
      <c r="AA250">
        <v>0</v>
      </c>
      <c r="AB250">
        <v>0</v>
      </c>
      <c r="AC250">
        <v>0</v>
      </c>
      <c r="AD250">
        <v>406.64</v>
      </c>
      <c r="AE250">
        <v>0</v>
      </c>
      <c r="AF250">
        <v>0</v>
      </c>
      <c r="AG250">
        <v>0</v>
      </c>
      <c r="AH250">
        <v>406.64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0</v>
      </c>
      <c r="AP250">
        <v>1</v>
      </c>
      <c r="AQ250">
        <v>1</v>
      </c>
      <c r="AR250">
        <v>0</v>
      </c>
      <c r="AS250" t="s">
        <v>3</v>
      </c>
      <c r="AT250">
        <v>0.3</v>
      </c>
      <c r="AU250" t="s">
        <v>3</v>
      </c>
      <c r="AV250">
        <v>1</v>
      </c>
      <c r="AW250">
        <v>2</v>
      </c>
      <c r="AX250">
        <v>312149775</v>
      </c>
      <c r="AY250">
        <v>1</v>
      </c>
      <c r="AZ250">
        <v>0</v>
      </c>
      <c r="BA250">
        <v>287</v>
      </c>
      <c r="BB250">
        <v>1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121.99199999999999</v>
      </c>
      <c r="BN250">
        <v>0.3</v>
      </c>
      <c r="BO250">
        <v>0</v>
      </c>
      <c r="BP250">
        <v>1</v>
      </c>
      <c r="BQ250">
        <v>0</v>
      </c>
      <c r="BR250">
        <v>0</v>
      </c>
      <c r="BS250">
        <v>0</v>
      </c>
      <c r="BT250">
        <v>121.99199999999999</v>
      </c>
      <c r="BU250">
        <v>0.3</v>
      </c>
      <c r="BV250">
        <v>0</v>
      </c>
      <c r="BW250">
        <v>1</v>
      </c>
      <c r="CU250">
        <f>ROUND(AT250*Source!I341*AH250*AL250,2)</f>
        <v>853.94</v>
      </c>
      <c r="CV250">
        <f>ROUND(Y250*Source!I341,7)</f>
        <v>2.1</v>
      </c>
      <c r="CW250">
        <v>0</v>
      </c>
      <c r="CX250">
        <f>ROUND(Y250*Source!I341,7)</f>
        <v>2.1</v>
      </c>
      <c r="CY250">
        <f>AD250</f>
        <v>406.64</v>
      </c>
      <c r="CZ250">
        <f>AH250</f>
        <v>406.64</v>
      </c>
      <c r="DA250">
        <f>AL250</f>
        <v>1</v>
      </c>
      <c r="DB250">
        <f t="shared" si="74"/>
        <v>121.99</v>
      </c>
      <c r="DC250">
        <f t="shared" si="75"/>
        <v>0</v>
      </c>
      <c r="DD250" t="s">
        <v>3</v>
      </c>
      <c r="DE250" t="s">
        <v>3</v>
      </c>
      <c r="DF250">
        <f t="shared" si="72"/>
        <v>0</v>
      </c>
      <c r="DG250">
        <f t="shared" si="71"/>
        <v>0</v>
      </c>
      <c r="DH250">
        <f t="shared" si="63"/>
        <v>0</v>
      </c>
      <c r="DI250">
        <f t="shared" si="64"/>
        <v>853.94</v>
      </c>
      <c r="DJ250">
        <f>DI250</f>
        <v>853.94</v>
      </c>
      <c r="DK250">
        <v>1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ROW(Source!A341)</f>
        <v>341</v>
      </c>
      <c r="B251">
        <v>312147598</v>
      </c>
      <c r="C251">
        <v>312149770</v>
      </c>
      <c r="D251">
        <v>277560491</v>
      </c>
      <c r="E251">
        <v>109</v>
      </c>
      <c r="F251">
        <v>1</v>
      </c>
      <c r="G251">
        <v>1</v>
      </c>
      <c r="H251">
        <v>1</v>
      </c>
      <c r="I251" t="s">
        <v>495</v>
      </c>
      <c r="J251" t="s">
        <v>3</v>
      </c>
      <c r="K251" t="s">
        <v>496</v>
      </c>
      <c r="L251">
        <v>1191</v>
      </c>
      <c r="N251">
        <v>1013</v>
      </c>
      <c r="O251" t="s">
        <v>497</v>
      </c>
      <c r="P251" t="s">
        <v>497</v>
      </c>
      <c r="Q251">
        <v>1</v>
      </c>
      <c r="W251">
        <v>0</v>
      </c>
      <c r="X251">
        <v>-1417349443</v>
      </c>
      <c r="Y251">
        <f t="shared" si="73"/>
        <v>0.16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0</v>
      </c>
      <c r="AP251">
        <v>1</v>
      </c>
      <c r="AQ251">
        <v>1</v>
      </c>
      <c r="AR251">
        <v>0</v>
      </c>
      <c r="AS251" t="s">
        <v>3</v>
      </c>
      <c r="AT251">
        <v>0.16</v>
      </c>
      <c r="AU251" t="s">
        <v>3</v>
      </c>
      <c r="AV251">
        <v>2</v>
      </c>
      <c r="AW251">
        <v>2</v>
      </c>
      <c r="AX251">
        <v>312149776</v>
      </c>
      <c r="AY251">
        <v>1</v>
      </c>
      <c r="AZ251">
        <v>0</v>
      </c>
      <c r="BA251">
        <v>288</v>
      </c>
      <c r="BB251">
        <v>1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ROUND(Y251*Source!I341,7)</f>
        <v>1.1200000000000001</v>
      </c>
      <c r="CY251">
        <f>AD251</f>
        <v>0</v>
      </c>
      <c r="CZ251">
        <f>AH251</f>
        <v>0</v>
      </c>
      <c r="DA251">
        <f>AL251</f>
        <v>1</v>
      </c>
      <c r="DB251">
        <f t="shared" si="74"/>
        <v>0</v>
      </c>
      <c r="DC251">
        <f t="shared" si="75"/>
        <v>0</v>
      </c>
      <c r="DD251" t="s">
        <v>3</v>
      </c>
      <c r="DE251" t="s">
        <v>3</v>
      </c>
      <c r="DF251">
        <f t="shared" si="72"/>
        <v>0</v>
      </c>
      <c r="DG251">
        <f t="shared" si="71"/>
        <v>0</v>
      </c>
      <c r="DH251">
        <f t="shared" si="63"/>
        <v>0</v>
      </c>
      <c r="DI251">
        <f t="shared" si="64"/>
        <v>0</v>
      </c>
      <c r="DJ251">
        <f>DI251</f>
        <v>0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ROW(Source!A341)</f>
        <v>341</v>
      </c>
      <c r="B252">
        <v>312147598</v>
      </c>
      <c r="C252">
        <v>312149770</v>
      </c>
      <c r="D252">
        <v>277945900</v>
      </c>
      <c r="E252">
        <v>1</v>
      </c>
      <c r="F252">
        <v>1</v>
      </c>
      <c r="G252">
        <v>1</v>
      </c>
      <c r="H252">
        <v>2</v>
      </c>
      <c r="I252" t="s">
        <v>575</v>
      </c>
      <c r="J252" t="s">
        <v>576</v>
      </c>
      <c r="K252" t="s">
        <v>577</v>
      </c>
      <c r="L252">
        <v>1368</v>
      </c>
      <c r="N252">
        <v>1011</v>
      </c>
      <c r="O252" t="s">
        <v>309</v>
      </c>
      <c r="P252" t="s">
        <v>309</v>
      </c>
      <c r="Q252">
        <v>1</v>
      </c>
      <c r="W252">
        <v>0</v>
      </c>
      <c r="X252">
        <v>-2054013352</v>
      </c>
      <c r="Y252">
        <f t="shared" si="73"/>
        <v>0.16</v>
      </c>
      <c r="AA252">
        <v>0</v>
      </c>
      <c r="AB252">
        <v>12.95</v>
      </c>
      <c r="AC252">
        <v>0</v>
      </c>
      <c r="AD252">
        <v>0</v>
      </c>
      <c r="AE252">
        <v>0</v>
      </c>
      <c r="AF252">
        <v>12.95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0</v>
      </c>
      <c r="AP252">
        <v>1</v>
      </c>
      <c r="AQ252">
        <v>1</v>
      </c>
      <c r="AR252">
        <v>0</v>
      </c>
      <c r="AS252" t="s">
        <v>3</v>
      </c>
      <c r="AT252">
        <v>0.16</v>
      </c>
      <c r="AU252" t="s">
        <v>3</v>
      </c>
      <c r="AV252">
        <v>1</v>
      </c>
      <c r="AW252">
        <v>2</v>
      </c>
      <c r="AX252">
        <v>312149777</v>
      </c>
      <c r="AY252">
        <v>1</v>
      </c>
      <c r="AZ252">
        <v>0</v>
      </c>
      <c r="BA252">
        <v>289</v>
      </c>
      <c r="BB252">
        <v>1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2.0720000000000001</v>
      </c>
      <c r="BL252">
        <v>0</v>
      </c>
      <c r="BM252">
        <v>0</v>
      </c>
      <c r="BN252">
        <v>0</v>
      </c>
      <c r="BO252">
        <v>0</v>
      </c>
      <c r="BP252">
        <v>1</v>
      </c>
      <c r="BQ252">
        <v>0</v>
      </c>
      <c r="BR252">
        <v>2.0720000000000001</v>
      </c>
      <c r="BS252">
        <v>0</v>
      </c>
      <c r="BT252">
        <v>0</v>
      </c>
      <c r="BU252">
        <v>0</v>
      </c>
      <c r="BV252">
        <v>0</v>
      </c>
      <c r="BW252">
        <v>1</v>
      </c>
      <c r="CV252">
        <v>0</v>
      </c>
      <c r="CW252">
        <f>ROUND(Y252*Source!I341*DO252,7)</f>
        <v>0</v>
      </c>
      <c r="CX252">
        <f>ROUND(Y252*Source!I341,7)</f>
        <v>1.1200000000000001</v>
      </c>
      <c r="CY252">
        <f>AB252</f>
        <v>12.95</v>
      </c>
      <c r="CZ252">
        <f>AF252</f>
        <v>12.95</v>
      </c>
      <c r="DA252">
        <f>AJ252</f>
        <v>1</v>
      </c>
      <c r="DB252">
        <f t="shared" si="74"/>
        <v>2.0699999999999998</v>
      </c>
      <c r="DC252">
        <f t="shared" si="75"/>
        <v>0</v>
      </c>
      <c r="DD252" t="s">
        <v>3</v>
      </c>
      <c r="DE252" t="s">
        <v>3</v>
      </c>
      <c r="DF252">
        <f t="shared" si="72"/>
        <v>0</v>
      </c>
      <c r="DG252">
        <f t="shared" si="71"/>
        <v>14.5</v>
      </c>
      <c r="DH252">
        <f t="shared" si="63"/>
        <v>0</v>
      </c>
      <c r="DI252">
        <f t="shared" si="64"/>
        <v>0</v>
      </c>
      <c r="DJ252">
        <f>DG252+DH252</f>
        <v>14.5</v>
      </c>
      <c r="DK252">
        <v>1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ROW(Source!A341)</f>
        <v>341</v>
      </c>
      <c r="B253">
        <v>312147598</v>
      </c>
      <c r="C253">
        <v>312149770</v>
      </c>
      <c r="D253">
        <v>277945921</v>
      </c>
      <c r="E253">
        <v>1</v>
      </c>
      <c r="F253">
        <v>1</v>
      </c>
      <c r="G253">
        <v>1</v>
      </c>
      <c r="H253">
        <v>2</v>
      </c>
      <c r="I253" t="s">
        <v>578</v>
      </c>
      <c r="J253" t="s">
        <v>579</v>
      </c>
      <c r="K253" t="s">
        <v>580</v>
      </c>
      <c r="L253">
        <v>1368</v>
      </c>
      <c r="N253">
        <v>1011</v>
      </c>
      <c r="O253" t="s">
        <v>309</v>
      </c>
      <c r="P253" t="s">
        <v>309</v>
      </c>
      <c r="Q253">
        <v>1</v>
      </c>
      <c r="W253">
        <v>0</v>
      </c>
      <c r="X253">
        <v>495072614</v>
      </c>
      <c r="Y253">
        <f t="shared" si="73"/>
        <v>0.16</v>
      </c>
      <c r="AA253">
        <v>0</v>
      </c>
      <c r="AB253">
        <v>560.73</v>
      </c>
      <c r="AC253">
        <v>477.98</v>
      </c>
      <c r="AD253">
        <v>0</v>
      </c>
      <c r="AE253">
        <v>0</v>
      </c>
      <c r="AF253">
        <v>560.73</v>
      </c>
      <c r="AG253">
        <v>477.98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0</v>
      </c>
      <c r="AP253">
        <v>1</v>
      </c>
      <c r="AQ253">
        <v>1</v>
      </c>
      <c r="AR253">
        <v>0</v>
      </c>
      <c r="AS253" t="s">
        <v>3</v>
      </c>
      <c r="AT253">
        <v>0.16</v>
      </c>
      <c r="AU253" t="s">
        <v>3</v>
      </c>
      <c r="AV253">
        <v>1</v>
      </c>
      <c r="AW253">
        <v>2</v>
      </c>
      <c r="AX253">
        <v>312149778</v>
      </c>
      <c r="AY253">
        <v>1</v>
      </c>
      <c r="AZ253">
        <v>0</v>
      </c>
      <c r="BA253">
        <v>290</v>
      </c>
      <c r="BB253">
        <v>1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89.716800000000006</v>
      </c>
      <c r="BL253">
        <v>76.476800000000011</v>
      </c>
      <c r="BM253">
        <v>0</v>
      </c>
      <c r="BN253">
        <v>0</v>
      </c>
      <c r="BO253">
        <v>0.16</v>
      </c>
      <c r="BP253">
        <v>1</v>
      </c>
      <c r="BQ253">
        <v>0</v>
      </c>
      <c r="BR253">
        <v>89.716800000000006</v>
      </c>
      <c r="BS253">
        <v>76.476800000000011</v>
      </c>
      <c r="BT253">
        <v>0</v>
      </c>
      <c r="BU253">
        <v>0</v>
      </c>
      <c r="BV253">
        <v>0.16</v>
      </c>
      <c r="BW253">
        <v>1</v>
      </c>
      <c r="CV253">
        <v>0</v>
      </c>
      <c r="CW253">
        <f>ROUND(Y253*Source!I341*DO253,7)</f>
        <v>1.1200000000000001</v>
      </c>
      <c r="CX253">
        <f>ROUND(Y253*Source!I341,7)</f>
        <v>1.1200000000000001</v>
      </c>
      <c r="CY253">
        <f>AB253</f>
        <v>560.73</v>
      </c>
      <c r="CZ253">
        <f>AF253</f>
        <v>560.73</v>
      </c>
      <c r="DA253">
        <f>AJ253</f>
        <v>1</v>
      </c>
      <c r="DB253">
        <f t="shared" si="74"/>
        <v>89.72</v>
      </c>
      <c r="DC253">
        <f t="shared" si="75"/>
        <v>76.48</v>
      </c>
      <c r="DD253" t="s">
        <v>3</v>
      </c>
      <c r="DE253" t="s">
        <v>3</v>
      </c>
      <c r="DF253">
        <f t="shared" si="72"/>
        <v>0</v>
      </c>
      <c r="DG253">
        <f t="shared" si="71"/>
        <v>628.02</v>
      </c>
      <c r="DH253">
        <f t="shared" si="63"/>
        <v>535.34</v>
      </c>
      <c r="DI253">
        <f t="shared" si="64"/>
        <v>0</v>
      </c>
      <c r="DJ253">
        <f>DG253+DH253</f>
        <v>1163.3600000000001</v>
      </c>
      <c r="DK253">
        <v>1</v>
      </c>
      <c r="DL253" t="s">
        <v>508</v>
      </c>
      <c r="DM253">
        <v>4</v>
      </c>
      <c r="DN253" t="s">
        <v>497</v>
      </c>
      <c r="DO253">
        <v>1</v>
      </c>
    </row>
    <row r="254" spans="1:119" x14ac:dyDescent="0.2">
      <c r="A254">
        <f>ROW(Source!A384)</f>
        <v>384</v>
      </c>
      <c r="B254">
        <v>312147598</v>
      </c>
      <c r="C254">
        <v>312149813</v>
      </c>
      <c r="D254">
        <v>277560305</v>
      </c>
      <c r="E254">
        <v>109</v>
      </c>
      <c r="F254">
        <v>1</v>
      </c>
      <c r="G254">
        <v>1</v>
      </c>
      <c r="H254">
        <v>1</v>
      </c>
      <c r="I254" t="s">
        <v>581</v>
      </c>
      <c r="J254" t="s">
        <v>3</v>
      </c>
      <c r="K254" t="s">
        <v>582</v>
      </c>
      <c r="L254">
        <v>1191</v>
      </c>
      <c r="N254">
        <v>1013</v>
      </c>
      <c r="O254" t="s">
        <v>497</v>
      </c>
      <c r="P254" t="s">
        <v>497</v>
      </c>
      <c r="Q254">
        <v>1</v>
      </c>
      <c r="W254">
        <v>0</v>
      </c>
      <c r="X254">
        <v>-1111239348</v>
      </c>
      <c r="Y254">
        <f>(AT254*ROUND(1.05,7))</f>
        <v>43.260000000000005</v>
      </c>
      <c r="AA254">
        <v>0</v>
      </c>
      <c r="AB254">
        <v>0</v>
      </c>
      <c r="AC254">
        <v>0</v>
      </c>
      <c r="AD254">
        <v>477.98</v>
      </c>
      <c r="AE254">
        <v>0</v>
      </c>
      <c r="AF254">
        <v>0</v>
      </c>
      <c r="AG254">
        <v>0</v>
      </c>
      <c r="AH254">
        <v>477.98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0</v>
      </c>
      <c r="AP254">
        <v>1</v>
      </c>
      <c r="AQ254">
        <v>1</v>
      </c>
      <c r="AR254">
        <v>0</v>
      </c>
      <c r="AS254" t="s">
        <v>3</v>
      </c>
      <c r="AT254">
        <v>41.2</v>
      </c>
      <c r="AU254" t="s">
        <v>302</v>
      </c>
      <c r="AV254">
        <v>1</v>
      </c>
      <c r="AW254">
        <v>2</v>
      </c>
      <c r="AX254">
        <v>312149823</v>
      </c>
      <c r="AY254">
        <v>1</v>
      </c>
      <c r="AZ254">
        <v>0</v>
      </c>
      <c r="BA254">
        <v>291</v>
      </c>
      <c r="BB254">
        <v>1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19692.776000000002</v>
      </c>
      <c r="BN254">
        <v>41.2</v>
      </c>
      <c r="BO254">
        <v>0</v>
      </c>
      <c r="BP254">
        <v>1</v>
      </c>
      <c r="BQ254">
        <v>0</v>
      </c>
      <c r="BR254">
        <v>0</v>
      </c>
      <c r="BS254">
        <v>0</v>
      </c>
      <c r="BT254">
        <v>20677.414800000002</v>
      </c>
      <c r="BU254">
        <v>43.260000000000005</v>
      </c>
      <c r="BV254">
        <v>0</v>
      </c>
      <c r="BW254">
        <v>1</v>
      </c>
      <c r="CU254">
        <f>ROUND(AT254*Source!I384*AH254*AL254,2)</f>
        <v>7089.4</v>
      </c>
      <c r="CV254">
        <f>ROUND(Y254*Source!I384,7)</f>
        <v>15.573600000000001</v>
      </c>
      <c r="CW254">
        <v>0</v>
      </c>
      <c r="CX254">
        <f>ROUND(Y254*Source!I384,7)</f>
        <v>15.573600000000001</v>
      </c>
      <c r="CY254">
        <f>AD254</f>
        <v>477.98</v>
      </c>
      <c r="CZ254">
        <f>AH254</f>
        <v>477.98</v>
      </c>
      <c r="DA254">
        <f>AL254</f>
        <v>1</v>
      </c>
      <c r="DB254">
        <f>ROUND((ROUND(AT254*CZ254,2)*ROUND(1.05,7)),6)</f>
        <v>20677.419000000002</v>
      </c>
      <c r="DC254">
        <f>ROUND((ROUND(AT254*AG254,2)*ROUND(1.05,7)),6)</f>
        <v>0</v>
      </c>
      <c r="DD254" t="s">
        <v>3</v>
      </c>
      <c r="DE254" t="s">
        <v>3</v>
      </c>
      <c r="DF254">
        <f t="shared" si="72"/>
        <v>0</v>
      </c>
      <c r="DG254">
        <f t="shared" si="71"/>
        <v>0</v>
      </c>
      <c r="DH254">
        <f t="shared" si="63"/>
        <v>0</v>
      </c>
      <c r="DI254">
        <f t="shared" si="64"/>
        <v>7443.87</v>
      </c>
      <c r="DJ254">
        <f>DI254</f>
        <v>7443.87</v>
      </c>
      <c r="DK254">
        <v>1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ROW(Source!A384)</f>
        <v>384</v>
      </c>
      <c r="B255">
        <v>312147598</v>
      </c>
      <c r="C255">
        <v>312149813</v>
      </c>
      <c r="D255">
        <v>277560491</v>
      </c>
      <c r="E255">
        <v>109</v>
      </c>
      <c r="F255">
        <v>1</v>
      </c>
      <c r="G255">
        <v>1</v>
      </c>
      <c r="H255">
        <v>1</v>
      </c>
      <c r="I255" t="s">
        <v>495</v>
      </c>
      <c r="J255" t="s">
        <v>3</v>
      </c>
      <c r="K255" t="s">
        <v>496</v>
      </c>
      <c r="L255">
        <v>1191</v>
      </c>
      <c r="N255">
        <v>1013</v>
      </c>
      <c r="O255" t="s">
        <v>497</v>
      </c>
      <c r="P255" t="s">
        <v>497</v>
      </c>
      <c r="Q255">
        <v>1</v>
      </c>
      <c r="W255">
        <v>0</v>
      </c>
      <c r="X255">
        <v>-1417349443</v>
      </c>
      <c r="Y255">
        <f>AT255</f>
        <v>0.2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0</v>
      </c>
      <c r="AP255">
        <v>1</v>
      </c>
      <c r="AQ255">
        <v>1</v>
      </c>
      <c r="AR255">
        <v>0</v>
      </c>
      <c r="AS255" t="s">
        <v>3</v>
      </c>
      <c r="AT255">
        <v>0.2</v>
      </c>
      <c r="AU255" t="s">
        <v>3</v>
      </c>
      <c r="AV255">
        <v>2</v>
      </c>
      <c r="AW255">
        <v>2</v>
      </c>
      <c r="AX255">
        <v>312149824</v>
      </c>
      <c r="AY255">
        <v>1</v>
      </c>
      <c r="AZ255">
        <v>0</v>
      </c>
      <c r="BA255">
        <v>292</v>
      </c>
      <c r="BB255">
        <v>1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ROUND(Y255*Source!I384,7)</f>
        <v>7.1999999999999995E-2</v>
      </c>
      <c r="CY255">
        <f>AD255</f>
        <v>0</v>
      </c>
      <c r="CZ255">
        <f>AH255</f>
        <v>0</v>
      </c>
      <c r="DA255">
        <f>AL255</f>
        <v>1</v>
      </c>
      <c r="DB255">
        <f>ROUND(ROUND(AT255*CZ255,2),6)</f>
        <v>0</v>
      </c>
      <c r="DC255">
        <f>ROUND(ROUND(AT255*AG255,2),6)</f>
        <v>0</v>
      </c>
      <c r="DD255" t="s">
        <v>3</v>
      </c>
      <c r="DE255" t="s">
        <v>3</v>
      </c>
      <c r="DF255">
        <f t="shared" si="72"/>
        <v>0</v>
      </c>
      <c r="DG255">
        <f t="shared" si="71"/>
        <v>0</v>
      </c>
      <c r="DH255">
        <f t="shared" si="63"/>
        <v>0</v>
      </c>
      <c r="DI255">
        <f t="shared" si="64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ROW(Source!A384)</f>
        <v>384</v>
      </c>
      <c r="B256">
        <v>312147598</v>
      </c>
      <c r="C256">
        <v>312149813</v>
      </c>
      <c r="D256">
        <v>277944622</v>
      </c>
      <c r="E256">
        <v>1</v>
      </c>
      <c r="F256">
        <v>1</v>
      </c>
      <c r="G256">
        <v>1</v>
      </c>
      <c r="H256">
        <v>2</v>
      </c>
      <c r="I256" t="s">
        <v>498</v>
      </c>
      <c r="J256" t="s">
        <v>499</v>
      </c>
      <c r="K256" t="s">
        <v>500</v>
      </c>
      <c r="L256">
        <v>1368</v>
      </c>
      <c r="N256">
        <v>1011</v>
      </c>
      <c r="O256" t="s">
        <v>309</v>
      </c>
      <c r="P256" t="s">
        <v>309</v>
      </c>
      <c r="Q256">
        <v>1</v>
      </c>
      <c r="W256">
        <v>0</v>
      </c>
      <c r="X256">
        <v>-776243211</v>
      </c>
      <c r="Y256">
        <f>AT256</f>
        <v>0.1</v>
      </c>
      <c r="AA256">
        <v>0</v>
      </c>
      <c r="AB256">
        <v>1472.33</v>
      </c>
      <c r="AC256">
        <v>642.05999999999995</v>
      </c>
      <c r="AD256">
        <v>0</v>
      </c>
      <c r="AE256">
        <v>0</v>
      </c>
      <c r="AF256">
        <v>1472.33</v>
      </c>
      <c r="AG256">
        <v>642.05999999999995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0</v>
      </c>
      <c r="AP256">
        <v>1</v>
      </c>
      <c r="AQ256">
        <v>1</v>
      </c>
      <c r="AR256">
        <v>0</v>
      </c>
      <c r="AS256" t="s">
        <v>3</v>
      </c>
      <c r="AT256">
        <v>0.1</v>
      </c>
      <c r="AU256" t="s">
        <v>3</v>
      </c>
      <c r="AV256">
        <v>1</v>
      </c>
      <c r="AW256">
        <v>2</v>
      </c>
      <c r="AX256">
        <v>312149825</v>
      </c>
      <c r="AY256">
        <v>1</v>
      </c>
      <c r="AZ256">
        <v>0</v>
      </c>
      <c r="BA256">
        <v>293</v>
      </c>
      <c r="BB256">
        <v>1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147.233</v>
      </c>
      <c r="BL256">
        <v>64.206000000000003</v>
      </c>
      <c r="BM256">
        <v>0</v>
      </c>
      <c r="BN256">
        <v>0</v>
      </c>
      <c r="BO256">
        <v>0.1</v>
      </c>
      <c r="BP256">
        <v>1</v>
      </c>
      <c r="BQ256">
        <v>0</v>
      </c>
      <c r="BR256">
        <v>147.233</v>
      </c>
      <c r="BS256">
        <v>64.206000000000003</v>
      </c>
      <c r="BT256">
        <v>0</v>
      </c>
      <c r="BU256">
        <v>0</v>
      </c>
      <c r="BV256">
        <v>0.1</v>
      </c>
      <c r="BW256">
        <v>1</v>
      </c>
      <c r="CV256">
        <v>0</v>
      </c>
      <c r="CW256">
        <f>ROUND(Y256*Source!I384*DO256,7)</f>
        <v>3.5999999999999997E-2</v>
      </c>
      <c r="CX256">
        <f>ROUND(Y256*Source!I384,7)</f>
        <v>3.5999999999999997E-2</v>
      </c>
      <c r="CY256">
        <f>AB256</f>
        <v>1472.33</v>
      </c>
      <c r="CZ256">
        <f>AF256</f>
        <v>1472.33</v>
      </c>
      <c r="DA256">
        <f>AJ256</f>
        <v>1</v>
      </c>
      <c r="DB256">
        <f>ROUND(ROUND(AT256*CZ256,2),6)</f>
        <v>147.22999999999999</v>
      </c>
      <c r="DC256">
        <f>ROUND(ROUND(AT256*AG256,2),6)</f>
        <v>64.209999999999994</v>
      </c>
      <c r="DD256" t="s">
        <v>3</v>
      </c>
      <c r="DE256" t="s">
        <v>3</v>
      </c>
      <c r="DF256">
        <f t="shared" si="72"/>
        <v>0</v>
      </c>
      <c r="DG256">
        <f t="shared" si="71"/>
        <v>53</v>
      </c>
      <c r="DH256">
        <f t="shared" si="63"/>
        <v>23.11</v>
      </c>
      <c r="DI256">
        <f t="shared" si="64"/>
        <v>0</v>
      </c>
      <c r="DJ256">
        <f>DG256+DH256</f>
        <v>76.11</v>
      </c>
      <c r="DK256">
        <v>1</v>
      </c>
      <c r="DL256" t="s">
        <v>501</v>
      </c>
      <c r="DM256">
        <v>6</v>
      </c>
      <c r="DN256" t="s">
        <v>497</v>
      </c>
      <c r="DO256">
        <v>1</v>
      </c>
    </row>
    <row r="257" spans="1:119" x14ac:dyDescent="0.2">
      <c r="A257">
        <f>ROW(Source!A384)</f>
        <v>384</v>
      </c>
      <c r="B257">
        <v>312147598</v>
      </c>
      <c r="C257">
        <v>312149813</v>
      </c>
      <c r="D257">
        <v>277945805</v>
      </c>
      <c r="E257">
        <v>1</v>
      </c>
      <c r="F257">
        <v>1</v>
      </c>
      <c r="G257">
        <v>1</v>
      </c>
      <c r="H257">
        <v>2</v>
      </c>
      <c r="I257" t="s">
        <v>509</v>
      </c>
      <c r="J257" t="s">
        <v>510</v>
      </c>
      <c r="K257" t="s">
        <v>511</v>
      </c>
      <c r="L257">
        <v>1368</v>
      </c>
      <c r="N257">
        <v>1011</v>
      </c>
      <c r="O257" t="s">
        <v>309</v>
      </c>
      <c r="P257" t="s">
        <v>309</v>
      </c>
      <c r="Q257">
        <v>1</v>
      </c>
      <c r="W257">
        <v>0</v>
      </c>
      <c r="X257">
        <v>721652621</v>
      </c>
      <c r="Y257">
        <f>AT257</f>
        <v>0.1</v>
      </c>
      <c r="AA257">
        <v>0</v>
      </c>
      <c r="AB257">
        <v>544.70000000000005</v>
      </c>
      <c r="AC257">
        <v>477.98</v>
      </c>
      <c r="AD257">
        <v>0</v>
      </c>
      <c r="AE257">
        <v>0</v>
      </c>
      <c r="AF257">
        <v>544.70000000000005</v>
      </c>
      <c r="AG257">
        <v>477.98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0</v>
      </c>
      <c r="AP257">
        <v>1</v>
      </c>
      <c r="AQ257">
        <v>1</v>
      </c>
      <c r="AR257">
        <v>0</v>
      </c>
      <c r="AS257" t="s">
        <v>3</v>
      </c>
      <c r="AT257">
        <v>0.1</v>
      </c>
      <c r="AU257" t="s">
        <v>3</v>
      </c>
      <c r="AV257">
        <v>1</v>
      </c>
      <c r="AW257">
        <v>2</v>
      </c>
      <c r="AX257">
        <v>312149826</v>
      </c>
      <c r="AY257">
        <v>1</v>
      </c>
      <c r="AZ257">
        <v>0</v>
      </c>
      <c r="BA257">
        <v>294</v>
      </c>
      <c r="BB257">
        <v>1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54.470000000000006</v>
      </c>
      <c r="BL257">
        <v>47.798000000000002</v>
      </c>
      <c r="BM257">
        <v>0</v>
      </c>
      <c r="BN257">
        <v>0</v>
      </c>
      <c r="BO257">
        <v>0.1</v>
      </c>
      <c r="BP257">
        <v>1</v>
      </c>
      <c r="BQ257">
        <v>0</v>
      </c>
      <c r="BR257">
        <v>54.470000000000006</v>
      </c>
      <c r="BS257">
        <v>47.798000000000002</v>
      </c>
      <c r="BT257">
        <v>0</v>
      </c>
      <c r="BU257">
        <v>0</v>
      </c>
      <c r="BV257">
        <v>0.1</v>
      </c>
      <c r="BW257">
        <v>1</v>
      </c>
      <c r="CV257">
        <v>0</v>
      </c>
      <c r="CW257">
        <f>ROUND(Y257*Source!I384*DO257,7)</f>
        <v>3.5999999999999997E-2</v>
      </c>
      <c r="CX257">
        <f>ROUND(Y257*Source!I384,7)</f>
        <v>3.5999999999999997E-2</v>
      </c>
      <c r="CY257">
        <f>AB257</f>
        <v>544.70000000000005</v>
      </c>
      <c r="CZ257">
        <f>AF257</f>
        <v>544.70000000000005</v>
      </c>
      <c r="DA257">
        <f>AJ257</f>
        <v>1</v>
      </c>
      <c r="DB257">
        <f>ROUND(ROUND(AT257*CZ257,2),6)</f>
        <v>54.47</v>
      </c>
      <c r="DC257">
        <f>ROUND(ROUND(AT257*AG257,2),6)</f>
        <v>47.8</v>
      </c>
      <c r="DD257" t="s">
        <v>3</v>
      </c>
      <c r="DE257" t="s">
        <v>3</v>
      </c>
      <c r="DF257">
        <f t="shared" si="72"/>
        <v>0</v>
      </c>
      <c r="DG257">
        <f t="shared" si="71"/>
        <v>19.61</v>
      </c>
      <c r="DH257">
        <f t="shared" ref="DH257:DH263" si="76">ROUND(ROUND(AG257,2)*CX257,2)</f>
        <v>17.21</v>
      </c>
      <c r="DI257">
        <f t="shared" ref="DI257:DI263" si="77">ROUND(ROUND(AH257,2)*CX257,2)</f>
        <v>0</v>
      </c>
      <c r="DJ257">
        <f>DG257+DH257</f>
        <v>36.82</v>
      </c>
      <c r="DK257">
        <v>1</v>
      </c>
      <c r="DL257" t="s">
        <v>508</v>
      </c>
      <c r="DM257">
        <v>4</v>
      </c>
      <c r="DN257" t="s">
        <v>497</v>
      </c>
      <c r="DO257">
        <v>1</v>
      </c>
    </row>
    <row r="258" spans="1:119" x14ac:dyDescent="0.2">
      <c r="A258">
        <f>ROW(Source!A384)</f>
        <v>384</v>
      </c>
      <c r="B258">
        <v>312147598</v>
      </c>
      <c r="C258">
        <v>312149813</v>
      </c>
      <c r="D258">
        <v>277946072</v>
      </c>
      <c r="E258">
        <v>1</v>
      </c>
      <c r="F258">
        <v>1</v>
      </c>
      <c r="G258">
        <v>1</v>
      </c>
      <c r="H258">
        <v>2</v>
      </c>
      <c r="I258" t="s">
        <v>583</v>
      </c>
      <c r="J258" t="s">
        <v>584</v>
      </c>
      <c r="K258" t="s">
        <v>585</v>
      </c>
      <c r="L258">
        <v>1368</v>
      </c>
      <c r="N258">
        <v>1011</v>
      </c>
      <c r="O258" t="s">
        <v>309</v>
      </c>
      <c r="P258" t="s">
        <v>309</v>
      </c>
      <c r="Q258">
        <v>1</v>
      </c>
      <c r="W258">
        <v>0</v>
      </c>
      <c r="X258">
        <v>-278178338</v>
      </c>
      <c r="Y258">
        <f>AT258</f>
        <v>0.16</v>
      </c>
      <c r="AA258">
        <v>0</v>
      </c>
      <c r="AB258">
        <v>26.66</v>
      </c>
      <c r="AC258">
        <v>0</v>
      </c>
      <c r="AD258">
        <v>0</v>
      </c>
      <c r="AE258">
        <v>0</v>
      </c>
      <c r="AF258">
        <v>26.66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0</v>
      </c>
      <c r="AP258">
        <v>1</v>
      </c>
      <c r="AQ258">
        <v>1</v>
      </c>
      <c r="AR258">
        <v>0</v>
      </c>
      <c r="AS258" t="s">
        <v>3</v>
      </c>
      <c r="AT258">
        <v>0.16</v>
      </c>
      <c r="AU258" t="s">
        <v>3</v>
      </c>
      <c r="AV258">
        <v>1</v>
      </c>
      <c r="AW258">
        <v>2</v>
      </c>
      <c r="AX258">
        <v>312149827</v>
      </c>
      <c r="AY258">
        <v>1</v>
      </c>
      <c r="AZ258">
        <v>0</v>
      </c>
      <c r="BA258">
        <v>295</v>
      </c>
      <c r="BB258">
        <v>1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4.2656000000000001</v>
      </c>
      <c r="BL258">
        <v>0</v>
      </c>
      <c r="BM258">
        <v>0</v>
      </c>
      <c r="BN258">
        <v>0</v>
      </c>
      <c r="BO258">
        <v>0</v>
      </c>
      <c r="BP258">
        <v>1</v>
      </c>
      <c r="BQ258">
        <v>0</v>
      </c>
      <c r="BR258">
        <v>4.2656000000000001</v>
      </c>
      <c r="BS258">
        <v>0</v>
      </c>
      <c r="BT258">
        <v>0</v>
      </c>
      <c r="BU258">
        <v>0</v>
      </c>
      <c r="BV258">
        <v>0</v>
      </c>
      <c r="BW258">
        <v>1</v>
      </c>
      <c r="CV258">
        <v>0</v>
      </c>
      <c r="CW258">
        <f>ROUND(Y258*Source!I384*DO258,7)</f>
        <v>0</v>
      </c>
      <c r="CX258">
        <f>ROUND(Y258*Source!I384,7)</f>
        <v>5.7599999999999998E-2</v>
      </c>
      <c r="CY258">
        <f>AB258</f>
        <v>26.66</v>
      </c>
      <c r="CZ258">
        <f>AF258</f>
        <v>26.66</v>
      </c>
      <c r="DA258">
        <f>AJ258</f>
        <v>1</v>
      </c>
      <c r="DB258">
        <f>ROUND(ROUND(AT258*CZ258,2),6)</f>
        <v>4.2699999999999996</v>
      </c>
      <c r="DC258">
        <f>ROUND(ROUND(AT258*AG258,2),6)</f>
        <v>0</v>
      </c>
      <c r="DD258" t="s">
        <v>3</v>
      </c>
      <c r="DE258" t="s">
        <v>3</v>
      </c>
      <c r="DF258">
        <f t="shared" si="72"/>
        <v>0</v>
      </c>
      <c r="DG258">
        <f t="shared" si="71"/>
        <v>1.54</v>
      </c>
      <c r="DH258">
        <f t="shared" si="76"/>
        <v>0</v>
      </c>
      <c r="DI258">
        <f t="shared" si="77"/>
        <v>0</v>
      </c>
      <c r="DJ258">
        <f>DG258+DH258</f>
        <v>1.54</v>
      </c>
      <c r="DK258">
        <v>1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ROW(Source!A384)</f>
        <v>384</v>
      </c>
      <c r="B259">
        <v>312147598</v>
      </c>
      <c r="C259">
        <v>312149813</v>
      </c>
      <c r="D259">
        <v>277879488</v>
      </c>
      <c r="E259">
        <v>1</v>
      </c>
      <c r="F259">
        <v>1</v>
      </c>
      <c r="G259">
        <v>1</v>
      </c>
      <c r="H259">
        <v>3</v>
      </c>
      <c r="I259" t="s">
        <v>555</v>
      </c>
      <c r="J259" t="s">
        <v>556</v>
      </c>
      <c r="K259" t="s">
        <v>557</v>
      </c>
      <c r="L259">
        <v>1348</v>
      </c>
      <c r="N259">
        <v>1009</v>
      </c>
      <c r="O259" t="s">
        <v>530</v>
      </c>
      <c r="P259" t="s">
        <v>530</v>
      </c>
      <c r="Q259">
        <v>1000</v>
      </c>
      <c r="W259">
        <v>0</v>
      </c>
      <c r="X259">
        <v>-393839491</v>
      </c>
      <c r="Y259">
        <f>(AT259*ROUND(0,7))</f>
        <v>0</v>
      </c>
      <c r="AA259">
        <v>63982.51</v>
      </c>
      <c r="AB259">
        <v>0</v>
      </c>
      <c r="AC259">
        <v>0</v>
      </c>
      <c r="AD259">
        <v>0</v>
      </c>
      <c r="AE259">
        <v>70310.45</v>
      </c>
      <c r="AF259">
        <v>0</v>
      </c>
      <c r="AG259">
        <v>0</v>
      </c>
      <c r="AH259">
        <v>0</v>
      </c>
      <c r="AI259">
        <v>0.91</v>
      </c>
      <c r="AJ259">
        <v>1</v>
      </c>
      <c r="AK259">
        <v>1</v>
      </c>
      <c r="AL259">
        <v>1</v>
      </c>
      <c r="AM259">
        <v>2</v>
      </c>
      <c r="AN259">
        <v>0</v>
      </c>
      <c r="AO259">
        <v>0</v>
      </c>
      <c r="AP259">
        <v>1</v>
      </c>
      <c r="AQ259">
        <v>1</v>
      </c>
      <c r="AR259">
        <v>0</v>
      </c>
      <c r="AS259" t="s">
        <v>3</v>
      </c>
      <c r="AT259">
        <v>3.0000000000000001E-3</v>
      </c>
      <c r="AU259" t="s">
        <v>37</v>
      </c>
      <c r="AV259">
        <v>0</v>
      </c>
      <c r="AW259">
        <v>2</v>
      </c>
      <c r="AX259">
        <v>312149828</v>
      </c>
      <c r="AY259">
        <v>1</v>
      </c>
      <c r="AZ259">
        <v>0</v>
      </c>
      <c r="BA259">
        <v>296</v>
      </c>
      <c r="BB259">
        <v>1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210.93135000000001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1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ROUND(Y259*Source!I384,7)</f>
        <v>0</v>
      </c>
      <c r="CY259">
        <f>AA259</f>
        <v>63982.51</v>
      </c>
      <c r="CZ259">
        <f>AE259</f>
        <v>70310.45</v>
      </c>
      <c r="DA259">
        <f>AI259</f>
        <v>0.91</v>
      </c>
      <c r="DB259">
        <f>ROUND((ROUND(AT259*CZ259,2)*ROUND(0,7)),6)</f>
        <v>0</v>
      </c>
      <c r="DC259">
        <f>ROUND((ROUND(AT259*AG259,2)*ROUND(0,7)),6)</f>
        <v>0</v>
      </c>
      <c r="DD259" t="s">
        <v>3</v>
      </c>
      <c r="DE259" t="s">
        <v>3</v>
      </c>
      <c r="DF259">
        <f>ROUND(ROUND(AE259*AI259,2)*CX259,2)</f>
        <v>0</v>
      </c>
      <c r="DG259">
        <f t="shared" si="71"/>
        <v>0</v>
      </c>
      <c r="DH259">
        <f t="shared" si="76"/>
        <v>0</v>
      </c>
      <c r="DI259">
        <f t="shared" si="77"/>
        <v>0</v>
      </c>
      <c r="DJ259">
        <f>DF259</f>
        <v>0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ROW(Source!A384)</f>
        <v>384</v>
      </c>
      <c r="B260">
        <v>312147598</v>
      </c>
      <c r="C260">
        <v>312149813</v>
      </c>
      <c r="D260">
        <v>277896271</v>
      </c>
      <c r="E260">
        <v>1</v>
      </c>
      <c r="F260">
        <v>1</v>
      </c>
      <c r="G260">
        <v>1</v>
      </c>
      <c r="H260">
        <v>3</v>
      </c>
      <c r="I260" t="s">
        <v>586</v>
      </c>
      <c r="J260" t="s">
        <v>587</v>
      </c>
      <c r="K260" t="s">
        <v>588</v>
      </c>
      <c r="L260">
        <v>1346</v>
      </c>
      <c r="N260">
        <v>1009</v>
      </c>
      <c r="O260" t="s">
        <v>534</v>
      </c>
      <c r="P260" t="s">
        <v>534</v>
      </c>
      <c r="Q260">
        <v>1</v>
      </c>
      <c r="W260">
        <v>0</v>
      </c>
      <c r="X260">
        <v>628117784</v>
      </c>
      <c r="Y260">
        <f>(AT260*ROUND(0,7))</f>
        <v>0</v>
      </c>
      <c r="AA260">
        <v>103.84</v>
      </c>
      <c r="AB260">
        <v>0</v>
      </c>
      <c r="AC260">
        <v>0</v>
      </c>
      <c r="AD260">
        <v>0</v>
      </c>
      <c r="AE260">
        <v>79.88</v>
      </c>
      <c r="AF260">
        <v>0</v>
      </c>
      <c r="AG260">
        <v>0</v>
      </c>
      <c r="AH260">
        <v>0</v>
      </c>
      <c r="AI260">
        <v>1.3</v>
      </c>
      <c r="AJ260">
        <v>1</v>
      </c>
      <c r="AK260">
        <v>1</v>
      </c>
      <c r="AL260">
        <v>1</v>
      </c>
      <c r="AM260">
        <v>2</v>
      </c>
      <c r="AN260">
        <v>0</v>
      </c>
      <c r="AO260">
        <v>0</v>
      </c>
      <c r="AP260">
        <v>1</v>
      </c>
      <c r="AQ260">
        <v>1</v>
      </c>
      <c r="AR260">
        <v>0</v>
      </c>
      <c r="AS260" t="s">
        <v>3</v>
      </c>
      <c r="AT260">
        <v>0.8</v>
      </c>
      <c r="AU260" t="s">
        <v>37</v>
      </c>
      <c r="AV260">
        <v>0</v>
      </c>
      <c r="AW260">
        <v>2</v>
      </c>
      <c r="AX260">
        <v>312149829</v>
      </c>
      <c r="AY260">
        <v>1</v>
      </c>
      <c r="AZ260">
        <v>0</v>
      </c>
      <c r="BA260">
        <v>297</v>
      </c>
      <c r="BB260">
        <v>1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63.903999999999996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1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ROUND(Y260*Source!I384,7)</f>
        <v>0</v>
      </c>
      <c r="CY260">
        <f>AA260</f>
        <v>103.84</v>
      </c>
      <c r="CZ260">
        <f>AE260</f>
        <v>79.88</v>
      </c>
      <c r="DA260">
        <f>AI260</f>
        <v>1.3</v>
      </c>
      <c r="DB260">
        <f>ROUND((ROUND(AT260*CZ260,2)*ROUND(0,7)),6)</f>
        <v>0</v>
      </c>
      <c r="DC260">
        <f>ROUND((ROUND(AT260*AG260,2)*ROUND(0,7)),6)</f>
        <v>0</v>
      </c>
      <c r="DD260" t="s">
        <v>3</v>
      </c>
      <c r="DE260" t="s">
        <v>3</v>
      </c>
      <c r="DF260">
        <f>ROUND(ROUND(AE260*AI260,2)*CX260,2)</f>
        <v>0</v>
      </c>
      <c r="DG260">
        <f t="shared" si="71"/>
        <v>0</v>
      </c>
      <c r="DH260">
        <f t="shared" si="76"/>
        <v>0</v>
      </c>
      <c r="DI260">
        <f t="shared" si="77"/>
        <v>0</v>
      </c>
      <c r="DJ260">
        <f>DF260</f>
        <v>0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ROW(Source!A384)</f>
        <v>384</v>
      </c>
      <c r="B261">
        <v>312147598</v>
      </c>
      <c r="C261">
        <v>312149813</v>
      </c>
      <c r="D261">
        <v>277913527</v>
      </c>
      <c r="E261">
        <v>1</v>
      </c>
      <c r="F261">
        <v>1</v>
      </c>
      <c r="G261">
        <v>1</v>
      </c>
      <c r="H261">
        <v>3</v>
      </c>
      <c r="I261" t="s">
        <v>589</v>
      </c>
      <c r="J261" t="s">
        <v>590</v>
      </c>
      <c r="K261" t="s">
        <v>591</v>
      </c>
      <c r="L261">
        <v>1425</v>
      </c>
      <c r="N261">
        <v>1013</v>
      </c>
      <c r="O261" t="s">
        <v>299</v>
      </c>
      <c r="P261" t="s">
        <v>299</v>
      </c>
      <c r="Q261">
        <v>1</v>
      </c>
      <c r="W261">
        <v>0</v>
      </c>
      <c r="X261">
        <v>-1805539077</v>
      </c>
      <c r="Y261">
        <f>(AT261*ROUND(0,7))</f>
        <v>0</v>
      </c>
      <c r="AA261">
        <v>932.37</v>
      </c>
      <c r="AB261">
        <v>0</v>
      </c>
      <c r="AC261">
        <v>0</v>
      </c>
      <c r="AD261">
        <v>0</v>
      </c>
      <c r="AE261">
        <v>896.51</v>
      </c>
      <c r="AF261">
        <v>0</v>
      </c>
      <c r="AG261">
        <v>0</v>
      </c>
      <c r="AH261">
        <v>0</v>
      </c>
      <c r="AI261">
        <v>1.04</v>
      </c>
      <c r="AJ261">
        <v>1</v>
      </c>
      <c r="AK261">
        <v>1</v>
      </c>
      <c r="AL261">
        <v>1</v>
      </c>
      <c r="AM261">
        <v>2</v>
      </c>
      <c r="AN261">
        <v>0</v>
      </c>
      <c r="AO261">
        <v>0</v>
      </c>
      <c r="AP261">
        <v>1</v>
      </c>
      <c r="AQ261">
        <v>1</v>
      </c>
      <c r="AR261">
        <v>0</v>
      </c>
      <c r="AS261" t="s">
        <v>3</v>
      </c>
      <c r="AT261">
        <v>1.02</v>
      </c>
      <c r="AU261" t="s">
        <v>37</v>
      </c>
      <c r="AV261">
        <v>0</v>
      </c>
      <c r="AW261">
        <v>2</v>
      </c>
      <c r="AX261">
        <v>312149830</v>
      </c>
      <c r="AY261">
        <v>1</v>
      </c>
      <c r="AZ261">
        <v>0</v>
      </c>
      <c r="BA261">
        <v>298</v>
      </c>
      <c r="BB261">
        <v>1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914.4402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1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V261">
        <v>0</v>
      </c>
      <c r="CW261">
        <v>0</v>
      </c>
      <c r="CX261">
        <f>ROUND(Y261*Source!I384,7)</f>
        <v>0</v>
      </c>
      <c r="CY261">
        <f>AA261</f>
        <v>932.37</v>
      </c>
      <c r="CZ261">
        <f>AE261</f>
        <v>896.51</v>
      </c>
      <c r="DA261">
        <f>AI261</f>
        <v>1.04</v>
      </c>
      <c r="DB261">
        <f>ROUND((ROUND(AT261*CZ261,2)*ROUND(0,7)),6)</f>
        <v>0</v>
      </c>
      <c r="DC261">
        <f>ROUND((ROUND(AT261*AG261,2)*ROUND(0,7)),6)</f>
        <v>0</v>
      </c>
      <c r="DD261" t="s">
        <v>3</v>
      </c>
      <c r="DE261" t="s">
        <v>3</v>
      </c>
      <c r="DF261">
        <f>ROUND(ROUND(AE261*AI261,2)*CX261,2)</f>
        <v>0</v>
      </c>
      <c r="DG261">
        <f t="shared" si="71"/>
        <v>0</v>
      </c>
      <c r="DH261">
        <f t="shared" si="76"/>
        <v>0</v>
      </c>
      <c r="DI261">
        <f t="shared" si="77"/>
        <v>0</v>
      </c>
      <c r="DJ261">
        <f>DF261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ROW(Source!A384)</f>
        <v>384</v>
      </c>
      <c r="B262">
        <v>312147598</v>
      </c>
      <c r="C262">
        <v>312149813</v>
      </c>
      <c r="D262">
        <v>277566433</v>
      </c>
      <c r="E262">
        <v>109</v>
      </c>
      <c r="F262">
        <v>1</v>
      </c>
      <c r="G262">
        <v>1</v>
      </c>
      <c r="H262">
        <v>3</v>
      </c>
      <c r="I262" t="s">
        <v>123</v>
      </c>
      <c r="J262" t="s">
        <v>3</v>
      </c>
      <c r="K262" t="s">
        <v>124</v>
      </c>
      <c r="L262">
        <v>3277935</v>
      </c>
      <c r="N262">
        <v>1013</v>
      </c>
      <c r="O262" t="s">
        <v>125</v>
      </c>
      <c r="P262" t="s">
        <v>125</v>
      </c>
      <c r="Q262">
        <v>1</v>
      </c>
      <c r="W262">
        <v>0</v>
      </c>
      <c r="X262">
        <v>274903907</v>
      </c>
      <c r="Y262">
        <f>AT262</f>
        <v>2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1</v>
      </c>
      <c r="AJ262">
        <v>1</v>
      </c>
      <c r="AK262">
        <v>1</v>
      </c>
      <c r="AL262">
        <v>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 t="s">
        <v>3</v>
      </c>
      <c r="AT262">
        <v>2</v>
      </c>
      <c r="AU262" t="s">
        <v>3</v>
      </c>
      <c r="AV262">
        <v>0</v>
      </c>
      <c r="AW262">
        <v>2</v>
      </c>
      <c r="AX262">
        <v>312149831</v>
      </c>
      <c r="AY262">
        <v>1</v>
      </c>
      <c r="AZ262">
        <v>2048</v>
      </c>
      <c r="BA262">
        <v>299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v>0</v>
      </c>
      <c r="CX262">
        <f>ROUND(Y262*Source!I384,7)</f>
        <v>0.72</v>
      </c>
      <c r="CY262">
        <f>AA262</f>
        <v>0</v>
      </c>
      <c r="CZ262">
        <f>AE262</f>
        <v>0</v>
      </c>
      <c r="DA262">
        <f>AI262</f>
        <v>1</v>
      </c>
      <c r="DB262">
        <f>ROUND(ROUND(AT262*CZ262,2),6)</f>
        <v>0</v>
      </c>
      <c r="DC262">
        <f>ROUND(ROUND(AT262*AG262,2),6)</f>
        <v>0</v>
      </c>
      <c r="DD262" t="s">
        <v>3</v>
      </c>
      <c r="DE262" t="s">
        <v>3</v>
      </c>
      <c r="DF262">
        <f>ROUND(ROUND(AE262,2)*CX262,2)</f>
        <v>0</v>
      </c>
      <c r="DG262">
        <f t="shared" si="71"/>
        <v>0</v>
      </c>
      <c r="DH262">
        <f t="shared" si="76"/>
        <v>0</v>
      </c>
      <c r="DI262">
        <f t="shared" si="77"/>
        <v>0</v>
      </c>
      <c r="DJ262">
        <f>DF262</f>
        <v>0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ROW(Source!A421)</f>
        <v>421</v>
      </c>
      <c r="B263">
        <v>312147598</v>
      </c>
      <c r="C263">
        <v>312149854</v>
      </c>
      <c r="D263">
        <v>277560606</v>
      </c>
      <c r="E263">
        <v>109</v>
      </c>
      <c r="F263">
        <v>1</v>
      </c>
      <c r="G263">
        <v>1</v>
      </c>
      <c r="H263">
        <v>1</v>
      </c>
      <c r="I263" t="s">
        <v>508</v>
      </c>
      <c r="J263" t="s">
        <v>3</v>
      </c>
      <c r="K263" t="s">
        <v>592</v>
      </c>
      <c r="L263">
        <v>1191</v>
      </c>
      <c r="N263">
        <v>1013</v>
      </c>
      <c r="O263" t="s">
        <v>497</v>
      </c>
      <c r="P263" t="s">
        <v>497</v>
      </c>
      <c r="Q263">
        <v>1</v>
      </c>
      <c r="W263">
        <v>0</v>
      </c>
      <c r="X263">
        <v>-1879100705</v>
      </c>
      <c r="Y263">
        <f>AT263</f>
        <v>1</v>
      </c>
      <c r="AA263">
        <v>0</v>
      </c>
      <c r="AB263">
        <v>0</v>
      </c>
      <c r="AC263">
        <v>0</v>
      </c>
      <c r="AD263">
        <v>477.98</v>
      </c>
      <c r="AE263">
        <v>0</v>
      </c>
      <c r="AF263">
        <v>0</v>
      </c>
      <c r="AG263">
        <v>0</v>
      </c>
      <c r="AH263">
        <v>477.98</v>
      </c>
      <c r="AI263">
        <v>1</v>
      </c>
      <c r="AJ263">
        <v>1</v>
      </c>
      <c r="AK263">
        <v>1</v>
      </c>
      <c r="AL263">
        <v>1</v>
      </c>
      <c r="AM263">
        <v>-2</v>
      </c>
      <c r="AN263">
        <v>0</v>
      </c>
      <c r="AO263">
        <v>0</v>
      </c>
      <c r="AP263">
        <v>1</v>
      </c>
      <c r="AQ263">
        <v>1</v>
      </c>
      <c r="AR263">
        <v>0</v>
      </c>
      <c r="AS263" t="s">
        <v>3</v>
      </c>
      <c r="AT263">
        <v>1</v>
      </c>
      <c r="AU263" t="s">
        <v>3</v>
      </c>
      <c r="AV263">
        <v>2</v>
      </c>
      <c r="AW263">
        <v>2</v>
      </c>
      <c r="AX263">
        <v>312149856</v>
      </c>
      <c r="AY263">
        <v>1</v>
      </c>
      <c r="AZ263">
        <v>0</v>
      </c>
      <c r="BA263">
        <v>300</v>
      </c>
      <c r="BB263">
        <v>1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v>0</v>
      </c>
      <c r="CX263">
        <f>ROUND(Y263*Source!I421,7)</f>
        <v>7.29</v>
      </c>
      <c r="CY263">
        <f>AD263</f>
        <v>477.98</v>
      </c>
      <c r="CZ263">
        <f>AH263</f>
        <v>477.98</v>
      </c>
      <c r="DA263">
        <f>AL263</f>
        <v>1</v>
      </c>
      <c r="DB263">
        <f>ROUND(ROUND(AT263*CZ263,2),6)</f>
        <v>477.98</v>
      </c>
      <c r="DC263">
        <f>ROUND(ROUND(AT263*AG263,2),6)</f>
        <v>0</v>
      </c>
      <c r="DD263" t="s">
        <v>3</v>
      </c>
      <c r="DE263" t="s">
        <v>3</v>
      </c>
      <c r="DF263">
        <f>ROUND(ROUND(AE263,2)*CX263,2)</f>
        <v>0</v>
      </c>
      <c r="DG263">
        <f t="shared" si="71"/>
        <v>0</v>
      </c>
      <c r="DH263">
        <f t="shared" si="76"/>
        <v>0</v>
      </c>
      <c r="DI263">
        <f t="shared" si="77"/>
        <v>3484.47</v>
      </c>
      <c r="DJ263">
        <f>DI263</f>
        <v>3484.47</v>
      </c>
      <c r="DK263">
        <v>1</v>
      </c>
      <c r="DL263" t="s">
        <v>3</v>
      </c>
      <c r="DM263">
        <v>0</v>
      </c>
      <c r="DN263" t="s">
        <v>3</v>
      </c>
      <c r="DO2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30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312148547</v>
      </c>
      <c r="C1">
        <v>312148533</v>
      </c>
      <c r="D1">
        <v>277560446</v>
      </c>
      <c r="E1">
        <v>109</v>
      </c>
      <c r="F1">
        <v>1</v>
      </c>
      <c r="G1">
        <v>1</v>
      </c>
      <c r="H1">
        <v>1</v>
      </c>
      <c r="I1" t="s">
        <v>486</v>
      </c>
      <c r="J1" t="s">
        <v>3</v>
      </c>
      <c r="K1" t="s">
        <v>487</v>
      </c>
      <c r="L1">
        <v>1369</v>
      </c>
      <c r="N1">
        <v>1013</v>
      </c>
      <c r="O1" t="s">
        <v>488</v>
      </c>
      <c r="P1" t="s">
        <v>488</v>
      </c>
      <c r="Q1">
        <v>1</v>
      </c>
      <c r="X1">
        <v>0.99</v>
      </c>
      <c r="Y1">
        <v>0</v>
      </c>
      <c r="Z1">
        <v>0</v>
      </c>
      <c r="AA1">
        <v>0</v>
      </c>
      <c r="AB1">
        <v>388.8</v>
      </c>
      <c r="AC1">
        <v>0</v>
      </c>
      <c r="AD1">
        <v>1</v>
      </c>
      <c r="AE1">
        <v>1</v>
      </c>
      <c r="AF1" t="s">
        <v>24</v>
      </c>
      <c r="AG1">
        <v>1.1384999999999998</v>
      </c>
      <c r="AH1">
        <v>2</v>
      </c>
      <c r="AI1">
        <v>312148534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312148548</v>
      </c>
      <c r="C2">
        <v>312148533</v>
      </c>
      <c r="D2">
        <v>277560448</v>
      </c>
      <c r="E2">
        <v>109</v>
      </c>
      <c r="F2">
        <v>1</v>
      </c>
      <c r="G2">
        <v>1</v>
      </c>
      <c r="H2">
        <v>1</v>
      </c>
      <c r="I2" t="s">
        <v>489</v>
      </c>
      <c r="J2" t="s">
        <v>3</v>
      </c>
      <c r="K2" t="s">
        <v>490</v>
      </c>
      <c r="L2">
        <v>1369</v>
      </c>
      <c r="N2">
        <v>1013</v>
      </c>
      <c r="O2" t="s">
        <v>488</v>
      </c>
      <c r="P2" t="s">
        <v>488</v>
      </c>
      <c r="Q2">
        <v>1</v>
      </c>
      <c r="X2">
        <v>47.29</v>
      </c>
      <c r="Y2">
        <v>0</v>
      </c>
      <c r="Z2">
        <v>0</v>
      </c>
      <c r="AA2">
        <v>0</v>
      </c>
      <c r="AB2">
        <v>424.47</v>
      </c>
      <c r="AC2">
        <v>0</v>
      </c>
      <c r="AD2">
        <v>1</v>
      </c>
      <c r="AE2">
        <v>1</v>
      </c>
      <c r="AF2" t="s">
        <v>24</v>
      </c>
      <c r="AG2">
        <v>54.383499999999998</v>
      </c>
      <c r="AH2">
        <v>2</v>
      </c>
      <c r="AI2">
        <v>312148535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312148549</v>
      </c>
      <c r="C3">
        <v>312148533</v>
      </c>
      <c r="D3">
        <v>277560452</v>
      </c>
      <c r="E3">
        <v>109</v>
      </c>
      <c r="F3">
        <v>1</v>
      </c>
      <c r="G3">
        <v>1</v>
      </c>
      <c r="H3">
        <v>1</v>
      </c>
      <c r="I3" t="s">
        <v>491</v>
      </c>
      <c r="J3" t="s">
        <v>3</v>
      </c>
      <c r="K3" t="s">
        <v>492</v>
      </c>
      <c r="L3">
        <v>1369</v>
      </c>
      <c r="N3">
        <v>1013</v>
      </c>
      <c r="O3" t="s">
        <v>488</v>
      </c>
      <c r="P3" t="s">
        <v>488</v>
      </c>
      <c r="Q3">
        <v>1</v>
      </c>
      <c r="X3">
        <v>23.42</v>
      </c>
      <c r="Y3">
        <v>0</v>
      </c>
      <c r="Z3">
        <v>0</v>
      </c>
      <c r="AA3">
        <v>0</v>
      </c>
      <c r="AB3">
        <v>477.98</v>
      </c>
      <c r="AC3">
        <v>0</v>
      </c>
      <c r="AD3">
        <v>1</v>
      </c>
      <c r="AE3">
        <v>1</v>
      </c>
      <c r="AF3" t="s">
        <v>24</v>
      </c>
      <c r="AG3">
        <v>26.933</v>
      </c>
      <c r="AH3">
        <v>2</v>
      </c>
      <c r="AI3">
        <v>312148536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312148550</v>
      </c>
      <c r="C4">
        <v>312148533</v>
      </c>
      <c r="D4">
        <v>277560455</v>
      </c>
      <c r="E4">
        <v>109</v>
      </c>
      <c r="F4">
        <v>1</v>
      </c>
      <c r="G4">
        <v>1</v>
      </c>
      <c r="H4">
        <v>1</v>
      </c>
      <c r="I4" t="s">
        <v>493</v>
      </c>
      <c r="J4" t="s">
        <v>3</v>
      </c>
      <c r="K4" t="s">
        <v>494</v>
      </c>
      <c r="L4">
        <v>1369</v>
      </c>
      <c r="N4">
        <v>1013</v>
      </c>
      <c r="O4" t="s">
        <v>488</v>
      </c>
      <c r="P4" t="s">
        <v>488</v>
      </c>
      <c r="Q4">
        <v>1</v>
      </c>
      <c r="X4">
        <v>23.42</v>
      </c>
      <c r="Y4">
        <v>0</v>
      </c>
      <c r="Z4">
        <v>0</v>
      </c>
      <c r="AA4">
        <v>0</v>
      </c>
      <c r="AB4">
        <v>549.32000000000005</v>
      </c>
      <c r="AC4">
        <v>0</v>
      </c>
      <c r="AD4">
        <v>1</v>
      </c>
      <c r="AE4">
        <v>1</v>
      </c>
      <c r="AF4" t="s">
        <v>24</v>
      </c>
      <c r="AG4">
        <v>26.933</v>
      </c>
      <c r="AH4">
        <v>2</v>
      </c>
      <c r="AI4">
        <v>312148537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312148551</v>
      </c>
      <c r="C5">
        <v>312148533</v>
      </c>
      <c r="D5">
        <v>277560491</v>
      </c>
      <c r="E5">
        <v>109</v>
      </c>
      <c r="F5">
        <v>1</v>
      </c>
      <c r="G5">
        <v>1</v>
      </c>
      <c r="H5">
        <v>1</v>
      </c>
      <c r="I5" t="s">
        <v>495</v>
      </c>
      <c r="J5" t="s">
        <v>3</v>
      </c>
      <c r="K5" t="s">
        <v>496</v>
      </c>
      <c r="L5">
        <v>1191</v>
      </c>
      <c r="N5">
        <v>1013</v>
      </c>
      <c r="O5" t="s">
        <v>497</v>
      </c>
      <c r="P5" t="s">
        <v>497</v>
      </c>
      <c r="Q5">
        <v>1</v>
      </c>
      <c r="X5">
        <v>24.89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2</v>
      </c>
      <c r="AF5" t="s">
        <v>23</v>
      </c>
      <c r="AG5">
        <v>31.112500000000001</v>
      </c>
      <c r="AH5">
        <v>2</v>
      </c>
      <c r="AI5">
        <v>312148538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312148552</v>
      </c>
      <c r="C6">
        <v>312148533</v>
      </c>
      <c r="D6">
        <v>277944622</v>
      </c>
      <c r="E6">
        <v>1</v>
      </c>
      <c r="F6">
        <v>1</v>
      </c>
      <c r="G6">
        <v>1</v>
      </c>
      <c r="H6">
        <v>2</v>
      </c>
      <c r="I6" t="s">
        <v>498</v>
      </c>
      <c r="J6" t="s">
        <v>499</v>
      </c>
      <c r="K6" t="s">
        <v>500</v>
      </c>
      <c r="L6">
        <v>1368</v>
      </c>
      <c r="N6">
        <v>1011</v>
      </c>
      <c r="O6" t="s">
        <v>309</v>
      </c>
      <c r="P6" t="s">
        <v>309</v>
      </c>
      <c r="Q6">
        <v>1</v>
      </c>
      <c r="X6">
        <v>0.75</v>
      </c>
      <c r="Y6">
        <v>0</v>
      </c>
      <c r="Z6">
        <v>1472.33</v>
      </c>
      <c r="AA6">
        <v>642.05999999999995</v>
      </c>
      <c r="AB6">
        <v>0</v>
      </c>
      <c r="AC6">
        <v>0</v>
      </c>
      <c r="AD6">
        <v>1</v>
      </c>
      <c r="AE6">
        <v>0</v>
      </c>
      <c r="AF6" t="s">
        <v>23</v>
      </c>
      <c r="AG6">
        <v>0.9375</v>
      </c>
      <c r="AH6">
        <v>2</v>
      </c>
      <c r="AI6">
        <v>312148539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312148553</v>
      </c>
      <c r="C7">
        <v>312148533</v>
      </c>
      <c r="D7">
        <v>277944809</v>
      </c>
      <c r="E7">
        <v>1</v>
      </c>
      <c r="F7">
        <v>1</v>
      </c>
      <c r="G7">
        <v>1</v>
      </c>
      <c r="H7">
        <v>2</v>
      </c>
      <c r="I7" t="s">
        <v>502</v>
      </c>
      <c r="J7" t="s">
        <v>503</v>
      </c>
      <c r="K7" t="s">
        <v>504</v>
      </c>
      <c r="L7">
        <v>1368</v>
      </c>
      <c r="N7">
        <v>1011</v>
      </c>
      <c r="O7" t="s">
        <v>309</v>
      </c>
      <c r="P7" t="s">
        <v>309</v>
      </c>
      <c r="Q7">
        <v>1</v>
      </c>
      <c r="X7">
        <v>0.81</v>
      </c>
      <c r="Y7">
        <v>0</v>
      </c>
      <c r="Z7">
        <v>15.14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23</v>
      </c>
      <c r="AG7">
        <v>1.0125000000000002</v>
      </c>
      <c r="AH7">
        <v>2</v>
      </c>
      <c r="AI7">
        <v>312148540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ROW(Source!A28)</f>
        <v>28</v>
      </c>
      <c r="B8">
        <v>312148554</v>
      </c>
      <c r="C8">
        <v>312148533</v>
      </c>
      <c r="D8">
        <v>277944868</v>
      </c>
      <c r="E8">
        <v>1</v>
      </c>
      <c r="F8">
        <v>1</v>
      </c>
      <c r="G8">
        <v>1</v>
      </c>
      <c r="H8">
        <v>2</v>
      </c>
      <c r="I8" t="s">
        <v>505</v>
      </c>
      <c r="J8" t="s">
        <v>506</v>
      </c>
      <c r="K8" t="s">
        <v>507</v>
      </c>
      <c r="L8">
        <v>1368</v>
      </c>
      <c r="N8">
        <v>1011</v>
      </c>
      <c r="O8" t="s">
        <v>309</v>
      </c>
      <c r="P8" t="s">
        <v>309</v>
      </c>
      <c r="Q8">
        <v>1</v>
      </c>
      <c r="X8">
        <v>22.74</v>
      </c>
      <c r="Y8">
        <v>0</v>
      </c>
      <c r="Z8">
        <v>346.73</v>
      </c>
      <c r="AA8">
        <v>477.98</v>
      </c>
      <c r="AB8">
        <v>0</v>
      </c>
      <c r="AC8">
        <v>0</v>
      </c>
      <c r="AD8">
        <v>1</v>
      </c>
      <c r="AE8">
        <v>0</v>
      </c>
      <c r="AF8" t="s">
        <v>23</v>
      </c>
      <c r="AG8">
        <v>28.424999999999997</v>
      </c>
      <c r="AH8">
        <v>2</v>
      </c>
      <c r="AI8">
        <v>312148541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312148555</v>
      </c>
      <c r="C9">
        <v>312148533</v>
      </c>
      <c r="D9">
        <v>277945805</v>
      </c>
      <c r="E9">
        <v>1</v>
      </c>
      <c r="F9">
        <v>1</v>
      </c>
      <c r="G9">
        <v>1</v>
      </c>
      <c r="H9">
        <v>2</v>
      </c>
      <c r="I9" t="s">
        <v>509</v>
      </c>
      <c r="J9" t="s">
        <v>510</v>
      </c>
      <c r="K9" t="s">
        <v>511</v>
      </c>
      <c r="L9">
        <v>1368</v>
      </c>
      <c r="N9">
        <v>1011</v>
      </c>
      <c r="O9" t="s">
        <v>309</v>
      </c>
      <c r="P9" t="s">
        <v>309</v>
      </c>
      <c r="Q9">
        <v>1</v>
      </c>
      <c r="X9">
        <v>0.59</v>
      </c>
      <c r="Y9">
        <v>0</v>
      </c>
      <c r="Z9">
        <v>544.70000000000005</v>
      </c>
      <c r="AA9">
        <v>477.98</v>
      </c>
      <c r="AB9">
        <v>0</v>
      </c>
      <c r="AC9">
        <v>0</v>
      </c>
      <c r="AD9">
        <v>1</v>
      </c>
      <c r="AE9">
        <v>0</v>
      </c>
      <c r="AF9" t="s">
        <v>23</v>
      </c>
      <c r="AG9">
        <v>0.73749999999999993</v>
      </c>
      <c r="AH9">
        <v>2</v>
      </c>
      <c r="AI9">
        <v>312148542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312148556</v>
      </c>
      <c r="C10">
        <v>312148533</v>
      </c>
      <c r="D10">
        <v>277946074</v>
      </c>
      <c r="E10">
        <v>1</v>
      </c>
      <c r="F10">
        <v>1</v>
      </c>
      <c r="G10">
        <v>1</v>
      </c>
      <c r="H10">
        <v>2</v>
      </c>
      <c r="I10" t="s">
        <v>512</v>
      </c>
      <c r="J10" t="s">
        <v>513</v>
      </c>
      <c r="K10" t="s">
        <v>514</v>
      </c>
      <c r="L10">
        <v>1368</v>
      </c>
      <c r="N10">
        <v>1011</v>
      </c>
      <c r="O10" t="s">
        <v>309</v>
      </c>
      <c r="P10" t="s">
        <v>309</v>
      </c>
      <c r="Q10">
        <v>1</v>
      </c>
      <c r="X10">
        <v>0.81</v>
      </c>
      <c r="Y10">
        <v>0</v>
      </c>
      <c r="Z10">
        <v>160.38</v>
      </c>
      <c r="AA10">
        <v>477.98</v>
      </c>
      <c r="AB10">
        <v>0</v>
      </c>
      <c r="AC10">
        <v>0</v>
      </c>
      <c r="AD10">
        <v>1</v>
      </c>
      <c r="AE10">
        <v>0</v>
      </c>
      <c r="AF10" t="s">
        <v>23</v>
      </c>
      <c r="AG10">
        <v>1.0125000000000002</v>
      </c>
      <c r="AH10">
        <v>2</v>
      </c>
      <c r="AI10">
        <v>312148543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312148557</v>
      </c>
      <c r="C11">
        <v>312148533</v>
      </c>
      <c r="D11">
        <v>277565240</v>
      </c>
      <c r="E11">
        <v>109</v>
      </c>
      <c r="F11">
        <v>1</v>
      </c>
      <c r="G11">
        <v>1</v>
      </c>
      <c r="H11">
        <v>3</v>
      </c>
      <c r="I11" t="s">
        <v>34</v>
      </c>
      <c r="J11" t="s">
        <v>3</v>
      </c>
      <c r="K11" t="s">
        <v>35</v>
      </c>
      <c r="L11">
        <v>1371</v>
      </c>
      <c r="N11">
        <v>1013</v>
      </c>
      <c r="O11" t="s">
        <v>36</v>
      </c>
      <c r="P11" t="s">
        <v>36</v>
      </c>
      <c r="Q11">
        <v>1</v>
      </c>
      <c r="X11">
        <v>0</v>
      </c>
      <c r="Y11">
        <v>0</v>
      </c>
      <c r="Z11">
        <v>0</v>
      </c>
      <c r="AA11">
        <v>0</v>
      </c>
      <c r="AB11">
        <v>0</v>
      </c>
      <c r="AC11">
        <v>1</v>
      </c>
      <c r="AD11">
        <v>0</v>
      </c>
      <c r="AE11">
        <v>0</v>
      </c>
      <c r="AF11" t="s">
        <v>22</v>
      </c>
      <c r="AG11">
        <v>0</v>
      </c>
      <c r="AH11">
        <v>2</v>
      </c>
      <c r="AI11">
        <v>312148544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312148558</v>
      </c>
      <c r="C12">
        <v>312148533</v>
      </c>
      <c r="D12">
        <v>277565250</v>
      </c>
      <c r="E12">
        <v>109</v>
      </c>
      <c r="F12">
        <v>1</v>
      </c>
      <c r="G12">
        <v>1</v>
      </c>
      <c r="H12">
        <v>3</v>
      </c>
      <c r="I12" t="s">
        <v>39</v>
      </c>
      <c r="J12" t="s">
        <v>3</v>
      </c>
      <c r="K12" t="s">
        <v>40</v>
      </c>
      <c r="L12">
        <v>1371</v>
      </c>
      <c r="N12">
        <v>1013</v>
      </c>
      <c r="O12" t="s">
        <v>36</v>
      </c>
      <c r="P12" t="s">
        <v>36</v>
      </c>
      <c r="Q12">
        <v>1</v>
      </c>
      <c r="X12">
        <v>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 t="s">
        <v>22</v>
      </c>
      <c r="AG12">
        <v>0</v>
      </c>
      <c r="AH12">
        <v>2</v>
      </c>
      <c r="AI12">
        <v>312148545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312148559</v>
      </c>
      <c r="C13">
        <v>312148533</v>
      </c>
      <c r="D13">
        <v>277565414</v>
      </c>
      <c r="E13">
        <v>109</v>
      </c>
      <c r="F13">
        <v>1</v>
      </c>
      <c r="G13">
        <v>1</v>
      </c>
      <c r="H13">
        <v>3</v>
      </c>
      <c r="I13" t="s">
        <v>42</v>
      </c>
      <c r="J13" t="s">
        <v>3</v>
      </c>
      <c r="K13" t="s">
        <v>43</v>
      </c>
      <c r="L13">
        <v>1477</v>
      </c>
      <c r="N13">
        <v>1013</v>
      </c>
      <c r="O13" t="s">
        <v>20</v>
      </c>
      <c r="P13" t="s">
        <v>26</v>
      </c>
      <c r="Q13">
        <v>1</v>
      </c>
      <c r="X13">
        <v>0</v>
      </c>
      <c r="Y13">
        <v>0</v>
      </c>
      <c r="Z13">
        <v>0</v>
      </c>
      <c r="AA13">
        <v>0</v>
      </c>
      <c r="AB13">
        <v>0</v>
      </c>
      <c r="AC13">
        <v>1</v>
      </c>
      <c r="AD13">
        <v>0</v>
      </c>
      <c r="AE13">
        <v>0</v>
      </c>
      <c r="AF13" t="s">
        <v>22</v>
      </c>
      <c r="AG13">
        <v>0</v>
      </c>
      <c r="AH13">
        <v>2</v>
      </c>
      <c r="AI13">
        <v>312148546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ROW(Source!A32)</f>
        <v>32</v>
      </c>
      <c r="B14">
        <v>312148571</v>
      </c>
      <c r="C14">
        <v>312148563</v>
      </c>
      <c r="D14">
        <v>277560448</v>
      </c>
      <c r="E14">
        <v>109</v>
      </c>
      <c r="F14">
        <v>1</v>
      </c>
      <c r="G14">
        <v>1</v>
      </c>
      <c r="H14">
        <v>1</v>
      </c>
      <c r="I14" t="s">
        <v>489</v>
      </c>
      <c r="J14" t="s">
        <v>3</v>
      </c>
      <c r="K14" t="s">
        <v>490</v>
      </c>
      <c r="L14">
        <v>1369</v>
      </c>
      <c r="N14">
        <v>1013</v>
      </c>
      <c r="O14" t="s">
        <v>488</v>
      </c>
      <c r="P14" t="s">
        <v>488</v>
      </c>
      <c r="Q14">
        <v>1</v>
      </c>
      <c r="X14">
        <v>0.91</v>
      </c>
      <c r="Y14">
        <v>0</v>
      </c>
      <c r="Z14">
        <v>0</v>
      </c>
      <c r="AA14">
        <v>0</v>
      </c>
      <c r="AB14">
        <v>424.47</v>
      </c>
      <c r="AC14">
        <v>0</v>
      </c>
      <c r="AD14">
        <v>1</v>
      </c>
      <c r="AE14">
        <v>1</v>
      </c>
      <c r="AF14" t="s">
        <v>3</v>
      </c>
      <c r="AG14">
        <v>0.91</v>
      </c>
      <c r="AH14">
        <v>2</v>
      </c>
      <c r="AI14">
        <v>312148564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ROW(Source!A32)</f>
        <v>32</v>
      </c>
      <c r="B15">
        <v>312148572</v>
      </c>
      <c r="C15">
        <v>312148563</v>
      </c>
      <c r="D15">
        <v>277560452</v>
      </c>
      <c r="E15">
        <v>109</v>
      </c>
      <c r="F15">
        <v>1</v>
      </c>
      <c r="G15">
        <v>1</v>
      </c>
      <c r="H15">
        <v>1</v>
      </c>
      <c r="I15" t="s">
        <v>491</v>
      </c>
      <c r="J15" t="s">
        <v>3</v>
      </c>
      <c r="K15" t="s">
        <v>492</v>
      </c>
      <c r="L15">
        <v>1369</v>
      </c>
      <c r="N15">
        <v>1013</v>
      </c>
      <c r="O15" t="s">
        <v>488</v>
      </c>
      <c r="P15" t="s">
        <v>488</v>
      </c>
      <c r="Q15">
        <v>1</v>
      </c>
      <c r="X15">
        <v>0.45</v>
      </c>
      <c r="Y15">
        <v>0</v>
      </c>
      <c r="Z15">
        <v>0</v>
      </c>
      <c r="AA15">
        <v>0</v>
      </c>
      <c r="AB15">
        <v>477.98</v>
      </c>
      <c r="AC15">
        <v>0</v>
      </c>
      <c r="AD15">
        <v>1</v>
      </c>
      <c r="AE15">
        <v>1</v>
      </c>
      <c r="AF15" t="s">
        <v>3</v>
      </c>
      <c r="AG15">
        <v>0.45</v>
      </c>
      <c r="AH15">
        <v>2</v>
      </c>
      <c r="AI15">
        <v>312148565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312148573</v>
      </c>
      <c r="C16">
        <v>312148563</v>
      </c>
      <c r="D16">
        <v>277560455</v>
      </c>
      <c r="E16">
        <v>109</v>
      </c>
      <c r="F16">
        <v>1</v>
      </c>
      <c r="G16">
        <v>1</v>
      </c>
      <c r="H16">
        <v>1</v>
      </c>
      <c r="I16" t="s">
        <v>493</v>
      </c>
      <c r="J16" t="s">
        <v>3</v>
      </c>
      <c r="K16" t="s">
        <v>494</v>
      </c>
      <c r="L16">
        <v>1369</v>
      </c>
      <c r="N16">
        <v>1013</v>
      </c>
      <c r="O16" t="s">
        <v>488</v>
      </c>
      <c r="P16" t="s">
        <v>488</v>
      </c>
      <c r="Q16">
        <v>1</v>
      </c>
      <c r="X16">
        <v>0.45</v>
      </c>
      <c r="Y16">
        <v>0</v>
      </c>
      <c r="Z16">
        <v>0</v>
      </c>
      <c r="AA16">
        <v>0</v>
      </c>
      <c r="AB16">
        <v>549.32000000000005</v>
      </c>
      <c r="AC16">
        <v>0</v>
      </c>
      <c r="AD16">
        <v>1</v>
      </c>
      <c r="AE16">
        <v>1</v>
      </c>
      <c r="AF16" t="s">
        <v>3</v>
      </c>
      <c r="AG16">
        <v>0.45</v>
      </c>
      <c r="AH16">
        <v>2</v>
      </c>
      <c r="AI16">
        <v>312148566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312148574</v>
      </c>
      <c r="C17">
        <v>312148563</v>
      </c>
      <c r="D17">
        <v>277560491</v>
      </c>
      <c r="E17">
        <v>109</v>
      </c>
      <c r="F17">
        <v>1</v>
      </c>
      <c r="G17">
        <v>1</v>
      </c>
      <c r="H17">
        <v>1</v>
      </c>
      <c r="I17" t="s">
        <v>495</v>
      </c>
      <c r="J17" t="s">
        <v>3</v>
      </c>
      <c r="K17" t="s">
        <v>496</v>
      </c>
      <c r="L17">
        <v>1191</v>
      </c>
      <c r="N17">
        <v>1013</v>
      </c>
      <c r="O17" t="s">
        <v>497</v>
      </c>
      <c r="P17" t="s">
        <v>497</v>
      </c>
      <c r="Q17">
        <v>1</v>
      </c>
      <c r="X17">
        <v>0.44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2</v>
      </c>
      <c r="AF17" t="s">
        <v>3</v>
      </c>
      <c r="AG17">
        <v>0.44</v>
      </c>
      <c r="AH17">
        <v>2</v>
      </c>
      <c r="AI17">
        <v>312148567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312148575</v>
      </c>
      <c r="C18">
        <v>312148563</v>
      </c>
      <c r="D18">
        <v>277944868</v>
      </c>
      <c r="E18">
        <v>1</v>
      </c>
      <c r="F18">
        <v>1</v>
      </c>
      <c r="G18">
        <v>1</v>
      </c>
      <c r="H18">
        <v>2</v>
      </c>
      <c r="I18" t="s">
        <v>505</v>
      </c>
      <c r="J18" t="s">
        <v>506</v>
      </c>
      <c r="K18" t="s">
        <v>507</v>
      </c>
      <c r="L18">
        <v>1368</v>
      </c>
      <c r="N18">
        <v>1011</v>
      </c>
      <c r="O18" t="s">
        <v>309</v>
      </c>
      <c r="P18" t="s">
        <v>309</v>
      </c>
      <c r="Q18">
        <v>1</v>
      </c>
      <c r="X18">
        <v>0.44</v>
      </c>
      <c r="Y18">
        <v>0</v>
      </c>
      <c r="Z18">
        <v>346.73</v>
      </c>
      <c r="AA18">
        <v>477.98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0.44</v>
      </c>
      <c r="AH18">
        <v>2</v>
      </c>
      <c r="AI18">
        <v>312148568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ROW(Source!A32)</f>
        <v>32</v>
      </c>
      <c r="B19">
        <v>312148576</v>
      </c>
      <c r="C19">
        <v>312148563</v>
      </c>
      <c r="D19">
        <v>277565240</v>
      </c>
      <c r="E19">
        <v>109</v>
      </c>
      <c r="F19">
        <v>1</v>
      </c>
      <c r="G19">
        <v>1</v>
      </c>
      <c r="H19">
        <v>3</v>
      </c>
      <c r="I19" t="s">
        <v>34</v>
      </c>
      <c r="J19" t="s">
        <v>3</v>
      </c>
      <c r="K19" t="s">
        <v>35</v>
      </c>
      <c r="L19">
        <v>1371</v>
      </c>
      <c r="N19">
        <v>1013</v>
      </c>
      <c r="O19" t="s">
        <v>36</v>
      </c>
      <c r="P19" t="s">
        <v>36</v>
      </c>
      <c r="Q19">
        <v>1</v>
      </c>
      <c r="X19">
        <v>0</v>
      </c>
      <c r="Y19">
        <v>0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37</v>
      </c>
      <c r="AG19">
        <v>0</v>
      </c>
      <c r="AH19">
        <v>2</v>
      </c>
      <c r="AI19">
        <v>312148569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ROW(Source!A32)</f>
        <v>32</v>
      </c>
      <c r="B20">
        <v>312148577</v>
      </c>
      <c r="C20">
        <v>312148563</v>
      </c>
      <c r="D20">
        <v>277565250</v>
      </c>
      <c r="E20">
        <v>109</v>
      </c>
      <c r="F20">
        <v>1</v>
      </c>
      <c r="G20">
        <v>1</v>
      </c>
      <c r="H20">
        <v>3</v>
      </c>
      <c r="I20" t="s">
        <v>39</v>
      </c>
      <c r="J20" t="s">
        <v>3</v>
      </c>
      <c r="K20" t="s">
        <v>40</v>
      </c>
      <c r="L20">
        <v>1371</v>
      </c>
      <c r="N20">
        <v>1013</v>
      </c>
      <c r="O20" t="s">
        <v>36</v>
      </c>
      <c r="P20" t="s">
        <v>36</v>
      </c>
      <c r="Q20">
        <v>1</v>
      </c>
      <c r="X20">
        <v>0</v>
      </c>
      <c r="Y20">
        <v>0</v>
      </c>
      <c r="Z20">
        <v>0</v>
      </c>
      <c r="AA20">
        <v>0</v>
      </c>
      <c r="AB20">
        <v>0</v>
      </c>
      <c r="AC20">
        <v>1</v>
      </c>
      <c r="AD20">
        <v>0</v>
      </c>
      <c r="AE20">
        <v>0</v>
      </c>
      <c r="AF20" t="s">
        <v>37</v>
      </c>
      <c r="AG20">
        <v>0</v>
      </c>
      <c r="AH20">
        <v>2</v>
      </c>
      <c r="AI20">
        <v>312148570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ROW(Source!A35)</f>
        <v>35</v>
      </c>
      <c r="B21">
        <v>312148594</v>
      </c>
      <c r="C21">
        <v>312148580</v>
      </c>
      <c r="D21">
        <v>277560446</v>
      </c>
      <c r="E21">
        <v>109</v>
      </c>
      <c r="F21">
        <v>1</v>
      </c>
      <c r="G21">
        <v>1</v>
      </c>
      <c r="H21">
        <v>1</v>
      </c>
      <c r="I21" t="s">
        <v>486</v>
      </c>
      <c r="J21" t="s">
        <v>3</v>
      </c>
      <c r="K21" t="s">
        <v>487</v>
      </c>
      <c r="L21">
        <v>1369</v>
      </c>
      <c r="N21">
        <v>1013</v>
      </c>
      <c r="O21" t="s">
        <v>488</v>
      </c>
      <c r="P21" t="s">
        <v>488</v>
      </c>
      <c r="Q21">
        <v>1</v>
      </c>
      <c r="X21">
        <v>0.99</v>
      </c>
      <c r="Y21">
        <v>0</v>
      </c>
      <c r="Z21">
        <v>0</v>
      </c>
      <c r="AA21">
        <v>0</v>
      </c>
      <c r="AB21">
        <v>388.8</v>
      </c>
      <c r="AC21">
        <v>0</v>
      </c>
      <c r="AD21">
        <v>1</v>
      </c>
      <c r="AE21">
        <v>1</v>
      </c>
      <c r="AF21" t="s">
        <v>24</v>
      </c>
      <c r="AG21">
        <v>1.1384999999999998</v>
      </c>
      <c r="AH21">
        <v>2</v>
      </c>
      <c r="AI21">
        <v>312148581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312148595</v>
      </c>
      <c r="C22">
        <v>312148580</v>
      </c>
      <c r="D22">
        <v>277560448</v>
      </c>
      <c r="E22">
        <v>109</v>
      </c>
      <c r="F22">
        <v>1</v>
      </c>
      <c r="G22">
        <v>1</v>
      </c>
      <c r="H22">
        <v>1</v>
      </c>
      <c r="I22" t="s">
        <v>489</v>
      </c>
      <c r="J22" t="s">
        <v>3</v>
      </c>
      <c r="K22" t="s">
        <v>490</v>
      </c>
      <c r="L22">
        <v>1369</v>
      </c>
      <c r="N22">
        <v>1013</v>
      </c>
      <c r="O22" t="s">
        <v>488</v>
      </c>
      <c r="P22" t="s">
        <v>488</v>
      </c>
      <c r="Q22">
        <v>1</v>
      </c>
      <c r="X22">
        <v>47.29</v>
      </c>
      <c r="Y22">
        <v>0</v>
      </c>
      <c r="Z22">
        <v>0</v>
      </c>
      <c r="AA22">
        <v>0</v>
      </c>
      <c r="AB22">
        <v>424.47</v>
      </c>
      <c r="AC22">
        <v>0</v>
      </c>
      <c r="AD22">
        <v>1</v>
      </c>
      <c r="AE22">
        <v>1</v>
      </c>
      <c r="AF22" t="s">
        <v>24</v>
      </c>
      <c r="AG22">
        <v>54.383499999999998</v>
      </c>
      <c r="AH22">
        <v>2</v>
      </c>
      <c r="AI22">
        <v>312148582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312148596</v>
      </c>
      <c r="C23">
        <v>312148580</v>
      </c>
      <c r="D23">
        <v>277560452</v>
      </c>
      <c r="E23">
        <v>109</v>
      </c>
      <c r="F23">
        <v>1</v>
      </c>
      <c r="G23">
        <v>1</v>
      </c>
      <c r="H23">
        <v>1</v>
      </c>
      <c r="I23" t="s">
        <v>491</v>
      </c>
      <c r="J23" t="s">
        <v>3</v>
      </c>
      <c r="K23" t="s">
        <v>492</v>
      </c>
      <c r="L23">
        <v>1369</v>
      </c>
      <c r="N23">
        <v>1013</v>
      </c>
      <c r="O23" t="s">
        <v>488</v>
      </c>
      <c r="P23" t="s">
        <v>488</v>
      </c>
      <c r="Q23">
        <v>1</v>
      </c>
      <c r="X23">
        <v>23.42</v>
      </c>
      <c r="Y23">
        <v>0</v>
      </c>
      <c r="Z23">
        <v>0</v>
      </c>
      <c r="AA23">
        <v>0</v>
      </c>
      <c r="AB23">
        <v>477.98</v>
      </c>
      <c r="AC23">
        <v>0</v>
      </c>
      <c r="AD23">
        <v>1</v>
      </c>
      <c r="AE23">
        <v>1</v>
      </c>
      <c r="AF23" t="s">
        <v>24</v>
      </c>
      <c r="AG23">
        <v>26.933</v>
      </c>
      <c r="AH23">
        <v>2</v>
      </c>
      <c r="AI23">
        <v>312148583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312148597</v>
      </c>
      <c r="C24">
        <v>312148580</v>
      </c>
      <c r="D24">
        <v>277560455</v>
      </c>
      <c r="E24">
        <v>109</v>
      </c>
      <c r="F24">
        <v>1</v>
      </c>
      <c r="G24">
        <v>1</v>
      </c>
      <c r="H24">
        <v>1</v>
      </c>
      <c r="I24" t="s">
        <v>493</v>
      </c>
      <c r="J24" t="s">
        <v>3</v>
      </c>
      <c r="K24" t="s">
        <v>494</v>
      </c>
      <c r="L24">
        <v>1369</v>
      </c>
      <c r="N24">
        <v>1013</v>
      </c>
      <c r="O24" t="s">
        <v>488</v>
      </c>
      <c r="P24" t="s">
        <v>488</v>
      </c>
      <c r="Q24">
        <v>1</v>
      </c>
      <c r="X24">
        <v>23.42</v>
      </c>
      <c r="Y24">
        <v>0</v>
      </c>
      <c r="Z24">
        <v>0</v>
      </c>
      <c r="AA24">
        <v>0</v>
      </c>
      <c r="AB24">
        <v>549.32000000000005</v>
      </c>
      <c r="AC24">
        <v>0</v>
      </c>
      <c r="AD24">
        <v>1</v>
      </c>
      <c r="AE24">
        <v>1</v>
      </c>
      <c r="AF24" t="s">
        <v>24</v>
      </c>
      <c r="AG24">
        <v>26.933</v>
      </c>
      <c r="AH24">
        <v>2</v>
      </c>
      <c r="AI24">
        <v>312148584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312148598</v>
      </c>
      <c r="C25">
        <v>312148580</v>
      </c>
      <c r="D25">
        <v>277560491</v>
      </c>
      <c r="E25">
        <v>109</v>
      </c>
      <c r="F25">
        <v>1</v>
      </c>
      <c r="G25">
        <v>1</v>
      </c>
      <c r="H25">
        <v>1</v>
      </c>
      <c r="I25" t="s">
        <v>495</v>
      </c>
      <c r="J25" t="s">
        <v>3</v>
      </c>
      <c r="K25" t="s">
        <v>496</v>
      </c>
      <c r="L25">
        <v>1191</v>
      </c>
      <c r="N25">
        <v>1013</v>
      </c>
      <c r="O25" t="s">
        <v>497</v>
      </c>
      <c r="P25" t="s">
        <v>497</v>
      </c>
      <c r="Q25">
        <v>1</v>
      </c>
      <c r="X25">
        <v>24.89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23</v>
      </c>
      <c r="AG25">
        <v>31.112500000000001</v>
      </c>
      <c r="AH25">
        <v>2</v>
      </c>
      <c r="AI25">
        <v>312148585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312148599</v>
      </c>
      <c r="C26">
        <v>312148580</v>
      </c>
      <c r="D26">
        <v>277944622</v>
      </c>
      <c r="E26">
        <v>1</v>
      </c>
      <c r="F26">
        <v>1</v>
      </c>
      <c r="G26">
        <v>1</v>
      </c>
      <c r="H26">
        <v>2</v>
      </c>
      <c r="I26" t="s">
        <v>498</v>
      </c>
      <c r="J26" t="s">
        <v>499</v>
      </c>
      <c r="K26" t="s">
        <v>500</v>
      </c>
      <c r="L26">
        <v>1368</v>
      </c>
      <c r="N26">
        <v>1011</v>
      </c>
      <c r="O26" t="s">
        <v>309</v>
      </c>
      <c r="P26" t="s">
        <v>309</v>
      </c>
      <c r="Q26">
        <v>1</v>
      </c>
      <c r="X26">
        <v>0.75</v>
      </c>
      <c r="Y26">
        <v>0</v>
      </c>
      <c r="Z26">
        <v>1472.33</v>
      </c>
      <c r="AA26">
        <v>642.05999999999995</v>
      </c>
      <c r="AB26">
        <v>0</v>
      </c>
      <c r="AC26">
        <v>0</v>
      </c>
      <c r="AD26">
        <v>1</v>
      </c>
      <c r="AE26">
        <v>0</v>
      </c>
      <c r="AF26" t="s">
        <v>23</v>
      </c>
      <c r="AG26">
        <v>0.9375</v>
      </c>
      <c r="AH26">
        <v>2</v>
      </c>
      <c r="AI26">
        <v>312148586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312148600</v>
      </c>
      <c r="C27">
        <v>312148580</v>
      </c>
      <c r="D27">
        <v>277944809</v>
      </c>
      <c r="E27">
        <v>1</v>
      </c>
      <c r="F27">
        <v>1</v>
      </c>
      <c r="G27">
        <v>1</v>
      </c>
      <c r="H27">
        <v>2</v>
      </c>
      <c r="I27" t="s">
        <v>502</v>
      </c>
      <c r="J27" t="s">
        <v>503</v>
      </c>
      <c r="K27" t="s">
        <v>504</v>
      </c>
      <c r="L27">
        <v>1368</v>
      </c>
      <c r="N27">
        <v>1011</v>
      </c>
      <c r="O27" t="s">
        <v>309</v>
      </c>
      <c r="P27" t="s">
        <v>309</v>
      </c>
      <c r="Q27">
        <v>1</v>
      </c>
      <c r="X27">
        <v>0.81</v>
      </c>
      <c r="Y27">
        <v>0</v>
      </c>
      <c r="Z27">
        <v>15.14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23</v>
      </c>
      <c r="AG27">
        <v>1.0125000000000002</v>
      </c>
      <c r="AH27">
        <v>2</v>
      </c>
      <c r="AI27">
        <v>312148587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312148601</v>
      </c>
      <c r="C28">
        <v>312148580</v>
      </c>
      <c r="D28">
        <v>277944868</v>
      </c>
      <c r="E28">
        <v>1</v>
      </c>
      <c r="F28">
        <v>1</v>
      </c>
      <c r="G28">
        <v>1</v>
      </c>
      <c r="H28">
        <v>2</v>
      </c>
      <c r="I28" t="s">
        <v>505</v>
      </c>
      <c r="J28" t="s">
        <v>506</v>
      </c>
      <c r="K28" t="s">
        <v>507</v>
      </c>
      <c r="L28">
        <v>1368</v>
      </c>
      <c r="N28">
        <v>1011</v>
      </c>
      <c r="O28" t="s">
        <v>309</v>
      </c>
      <c r="P28" t="s">
        <v>309</v>
      </c>
      <c r="Q28">
        <v>1</v>
      </c>
      <c r="X28">
        <v>22.74</v>
      </c>
      <c r="Y28">
        <v>0</v>
      </c>
      <c r="Z28">
        <v>346.73</v>
      </c>
      <c r="AA28">
        <v>477.98</v>
      </c>
      <c r="AB28">
        <v>0</v>
      </c>
      <c r="AC28">
        <v>0</v>
      </c>
      <c r="AD28">
        <v>1</v>
      </c>
      <c r="AE28">
        <v>0</v>
      </c>
      <c r="AF28" t="s">
        <v>23</v>
      </c>
      <c r="AG28">
        <v>28.424999999999997</v>
      </c>
      <c r="AH28">
        <v>2</v>
      </c>
      <c r="AI28">
        <v>312148588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ROW(Source!A35)</f>
        <v>35</v>
      </c>
      <c r="B29">
        <v>312148602</v>
      </c>
      <c r="C29">
        <v>312148580</v>
      </c>
      <c r="D29">
        <v>277945805</v>
      </c>
      <c r="E29">
        <v>1</v>
      </c>
      <c r="F29">
        <v>1</v>
      </c>
      <c r="G29">
        <v>1</v>
      </c>
      <c r="H29">
        <v>2</v>
      </c>
      <c r="I29" t="s">
        <v>509</v>
      </c>
      <c r="J29" t="s">
        <v>510</v>
      </c>
      <c r="K29" t="s">
        <v>511</v>
      </c>
      <c r="L29">
        <v>1368</v>
      </c>
      <c r="N29">
        <v>1011</v>
      </c>
      <c r="O29" t="s">
        <v>309</v>
      </c>
      <c r="P29" t="s">
        <v>309</v>
      </c>
      <c r="Q29">
        <v>1</v>
      </c>
      <c r="X29">
        <v>0.59</v>
      </c>
      <c r="Y29">
        <v>0</v>
      </c>
      <c r="Z29">
        <v>544.70000000000005</v>
      </c>
      <c r="AA29">
        <v>477.98</v>
      </c>
      <c r="AB29">
        <v>0</v>
      </c>
      <c r="AC29">
        <v>0</v>
      </c>
      <c r="AD29">
        <v>1</v>
      </c>
      <c r="AE29">
        <v>0</v>
      </c>
      <c r="AF29" t="s">
        <v>23</v>
      </c>
      <c r="AG29">
        <v>0.73749999999999993</v>
      </c>
      <c r="AH29">
        <v>2</v>
      </c>
      <c r="AI29">
        <v>312148589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ROW(Source!A35)</f>
        <v>35</v>
      </c>
      <c r="B30">
        <v>312148603</v>
      </c>
      <c r="C30">
        <v>312148580</v>
      </c>
      <c r="D30">
        <v>277946074</v>
      </c>
      <c r="E30">
        <v>1</v>
      </c>
      <c r="F30">
        <v>1</v>
      </c>
      <c r="G30">
        <v>1</v>
      </c>
      <c r="H30">
        <v>2</v>
      </c>
      <c r="I30" t="s">
        <v>512</v>
      </c>
      <c r="J30" t="s">
        <v>513</v>
      </c>
      <c r="K30" t="s">
        <v>514</v>
      </c>
      <c r="L30">
        <v>1368</v>
      </c>
      <c r="N30">
        <v>1011</v>
      </c>
      <c r="O30" t="s">
        <v>309</v>
      </c>
      <c r="P30" t="s">
        <v>309</v>
      </c>
      <c r="Q30">
        <v>1</v>
      </c>
      <c r="X30">
        <v>0.81</v>
      </c>
      <c r="Y30">
        <v>0</v>
      </c>
      <c r="Z30">
        <v>160.38</v>
      </c>
      <c r="AA30">
        <v>477.98</v>
      </c>
      <c r="AB30">
        <v>0</v>
      </c>
      <c r="AC30">
        <v>0</v>
      </c>
      <c r="AD30">
        <v>1</v>
      </c>
      <c r="AE30">
        <v>0</v>
      </c>
      <c r="AF30" t="s">
        <v>23</v>
      </c>
      <c r="AG30">
        <v>1.0125000000000002</v>
      </c>
      <c r="AH30">
        <v>2</v>
      </c>
      <c r="AI30">
        <v>312148590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ROW(Source!A35)</f>
        <v>35</v>
      </c>
      <c r="B31">
        <v>312148604</v>
      </c>
      <c r="C31">
        <v>312148580</v>
      </c>
      <c r="D31">
        <v>277565240</v>
      </c>
      <c r="E31">
        <v>109</v>
      </c>
      <c r="F31">
        <v>1</v>
      </c>
      <c r="G31">
        <v>1</v>
      </c>
      <c r="H31">
        <v>3</v>
      </c>
      <c r="I31" t="s">
        <v>34</v>
      </c>
      <c r="J31" t="s">
        <v>3</v>
      </c>
      <c r="K31" t="s">
        <v>35</v>
      </c>
      <c r="L31">
        <v>1371</v>
      </c>
      <c r="N31">
        <v>1013</v>
      </c>
      <c r="O31" t="s">
        <v>36</v>
      </c>
      <c r="P31" t="s">
        <v>36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37</v>
      </c>
      <c r="AG31">
        <v>0</v>
      </c>
      <c r="AH31">
        <v>2</v>
      </c>
      <c r="AI31">
        <v>312148591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ROW(Source!A35)</f>
        <v>35</v>
      </c>
      <c r="B32">
        <v>312148605</v>
      </c>
      <c r="C32">
        <v>312148580</v>
      </c>
      <c r="D32">
        <v>277565250</v>
      </c>
      <c r="E32">
        <v>109</v>
      </c>
      <c r="F32">
        <v>1</v>
      </c>
      <c r="G32">
        <v>1</v>
      </c>
      <c r="H32">
        <v>3</v>
      </c>
      <c r="I32" t="s">
        <v>39</v>
      </c>
      <c r="J32" t="s">
        <v>3</v>
      </c>
      <c r="K32" t="s">
        <v>40</v>
      </c>
      <c r="L32">
        <v>1371</v>
      </c>
      <c r="N32">
        <v>1013</v>
      </c>
      <c r="O32" t="s">
        <v>36</v>
      </c>
      <c r="P32" t="s">
        <v>36</v>
      </c>
      <c r="Q32">
        <v>1</v>
      </c>
      <c r="X32">
        <v>0</v>
      </c>
      <c r="Y32">
        <v>0</v>
      </c>
      <c r="Z32">
        <v>0</v>
      </c>
      <c r="AA32">
        <v>0</v>
      </c>
      <c r="AB32">
        <v>0</v>
      </c>
      <c r="AC32">
        <v>1</v>
      </c>
      <c r="AD32">
        <v>0</v>
      </c>
      <c r="AE32">
        <v>0</v>
      </c>
      <c r="AF32" t="s">
        <v>37</v>
      </c>
      <c r="AG32">
        <v>0</v>
      </c>
      <c r="AH32">
        <v>2</v>
      </c>
      <c r="AI32">
        <v>312148592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ROW(Source!A35)</f>
        <v>35</v>
      </c>
      <c r="B33">
        <v>312148606</v>
      </c>
      <c r="C33">
        <v>312148580</v>
      </c>
      <c r="D33">
        <v>277565414</v>
      </c>
      <c r="E33">
        <v>109</v>
      </c>
      <c r="F33">
        <v>1</v>
      </c>
      <c r="G33">
        <v>1</v>
      </c>
      <c r="H33">
        <v>3</v>
      </c>
      <c r="I33" t="s">
        <v>42</v>
      </c>
      <c r="J33" t="s">
        <v>3</v>
      </c>
      <c r="K33" t="s">
        <v>43</v>
      </c>
      <c r="L33">
        <v>1477</v>
      </c>
      <c r="N33">
        <v>1013</v>
      </c>
      <c r="O33" t="s">
        <v>20</v>
      </c>
      <c r="P33" t="s">
        <v>26</v>
      </c>
      <c r="Q33">
        <v>1</v>
      </c>
      <c r="X33">
        <v>0</v>
      </c>
      <c r="Y33">
        <v>0</v>
      </c>
      <c r="Z33">
        <v>0</v>
      </c>
      <c r="AA33">
        <v>0</v>
      </c>
      <c r="AB33">
        <v>0</v>
      </c>
      <c r="AC33">
        <v>1</v>
      </c>
      <c r="AD33">
        <v>0</v>
      </c>
      <c r="AE33">
        <v>0</v>
      </c>
      <c r="AF33" t="s">
        <v>37</v>
      </c>
      <c r="AG33">
        <v>0</v>
      </c>
      <c r="AH33">
        <v>2</v>
      </c>
      <c r="AI33">
        <v>312148593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ROW(Source!A74)</f>
        <v>74</v>
      </c>
      <c r="B34">
        <v>312151931</v>
      </c>
      <c r="C34">
        <v>312151919</v>
      </c>
      <c r="D34">
        <v>75629609</v>
      </c>
      <c r="E34">
        <v>109</v>
      </c>
      <c r="F34">
        <v>1</v>
      </c>
      <c r="G34">
        <v>1</v>
      </c>
      <c r="H34">
        <v>1</v>
      </c>
      <c r="I34" t="s">
        <v>515</v>
      </c>
      <c r="J34" t="s">
        <v>3</v>
      </c>
      <c r="K34" t="s">
        <v>516</v>
      </c>
      <c r="L34">
        <v>1191</v>
      </c>
      <c r="N34">
        <v>1013</v>
      </c>
      <c r="O34" t="s">
        <v>497</v>
      </c>
      <c r="P34" t="s">
        <v>497</v>
      </c>
      <c r="Q34">
        <v>1</v>
      </c>
      <c r="X34">
        <v>9.2799999999999994</v>
      </c>
      <c r="Y34">
        <v>0</v>
      </c>
      <c r="Z34">
        <v>0</v>
      </c>
      <c r="AA34">
        <v>0</v>
      </c>
      <c r="AB34">
        <v>467.28</v>
      </c>
      <c r="AC34">
        <v>0</v>
      </c>
      <c r="AD34">
        <v>1</v>
      </c>
      <c r="AE34">
        <v>1</v>
      </c>
      <c r="AF34" t="s">
        <v>115</v>
      </c>
      <c r="AG34">
        <v>2.7839999999999998</v>
      </c>
      <c r="AH34">
        <v>2</v>
      </c>
      <c r="AI34">
        <v>312151920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ROW(Source!A74)</f>
        <v>74</v>
      </c>
      <c r="B35">
        <v>312151932</v>
      </c>
      <c r="C35">
        <v>312151919</v>
      </c>
      <c r="D35">
        <v>75629607</v>
      </c>
      <c r="E35">
        <v>109</v>
      </c>
      <c r="F35">
        <v>1</v>
      </c>
      <c r="G35">
        <v>1</v>
      </c>
      <c r="H35">
        <v>1</v>
      </c>
      <c r="I35" t="s">
        <v>495</v>
      </c>
      <c r="J35" t="s">
        <v>3</v>
      </c>
      <c r="K35" t="s">
        <v>496</v>
      </c>
      <c r="L35">
        <v>1191</v>
      </c>
      <c r="N35">
        <v>1013</v>
      </c>
      <c r="O35" t="s">
        <v>497</v>
      </c>
      <c r="P35" t="s">
        <v>497</v>
      </c>
      <c r="Q35">
        <v>1</v>
      </c>
      <c r="X35">
        <v>0.4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115</v>
      </c>
      <c r="AG35">
        <v>0.12</v>
      </c>
      <c r="AH35">
        <v>2</v>
      </c>
      <c r="AI35">
        <v>312151921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ROW(Source!A74)</f>
        <v>74</v>
      </c>
      <c r="B36">
        <v>312151933</v>
      </c>
      <c r="C36">
        <v>312151919</v>
      </c>
      <c r="D36">
        <v>277944622</v>
      </c>
      <c r="E36">
        <v>1</v>
      </c>
      <c r="F36">
        <v>1</v>
      </c>
      <c r="G36">
        <v>1</v>
      </c>
      <c r="H36">
        <v>2</v>
      </c>
      <c r="I36" t="s">
        <v>498</v>
      </c>
      <c r="J36" t="s">
        <v>499</v>
      </c>
      <c r="K36" t="s">
        <v>500</v>
      </c>
      <c r="L36">
        <v>1368</v>
      </c>
      <c r="N36">
        <v>1011</v>
      </c>
      <c r="O36" t="s">
        <v>309</v>
      </c>
      <c r="P36" t="s">
        <v>309</v>
      </c>
      <c r="Q36">
        <v>1</v>
      </c>
      <c r="X36">
        <v>0.2</v>
      </c>
      <c r="Y36">
        <v>0</v>
      </c>
      <c r="Z36">
        <v>1472.33</v>
      </c>
      <c r="AA36">
        <v>642.05999999999995</v>
      </c>
      <c r="AB36">
        <v>0</v>
      </c>
      <c r="AC36">
        <v>0</v>
      </c>
      <c r="AD36">
        <v>1</v>
      </c>
      <c r="AE36">
        <v>0</v>
      </c>
      <c r="AF36" t="s">
        <v>115</v>
      </c>
      <c r="AG36">
        <v>0.06</v>
      </c>
      <c r="AH36">
        <v>2</v>
      </c>
      <c r="AI36">
        <v>312151922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ROW(Source!A74)</f>
        <v>74</v>
      </c>
      <c r="B37">
        <v>312151934</v>
      </c>
      <c r="C37">
        <v>312151919</v>
      </c>
      <c r="D37">
        <v>277944765</v>
      </c>
      <c r="E37">
        <v>1</v>
      </c>
      <c r="F37">
        <v>1</v>
      </c>
      <c r="G37">
        <v>1</v>
      </c>
      <c r="H37">
        <v>2</v>
      </c>
      <c r="I37" t="s">
        <v>517</v>
      </c>
      <c r="J37" t="s">
        <v>518</v>
      </c>
      <c r="K37" t="s">
        <v>519</v>
      </c>
      <c r="L37">
        <v>1368</v>
      </c>
      <c r="N37">
        <v>1011</v>
      </c>
      <c r="O37" t="s">
        <v>309</v>
      </c>
      <c r="P37" t="s">
        <v>309</v>
      </c>
      <c r="Q37">
        <v>1</v>
      </c>
      <c r="X37">
        <v>2.2000000000000002</v>
      </c>
      <c r="Y37">
        <v>0</v>
      </c>
      <c r="Z37">
        <v>1.75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115</v>
      </c>
      <c r="AG37">
        <v>0.66</v>
      </c>
      <c r="AH37">
        <v>2</v>
      </c>
      <c r="AI37">
        <v>312151923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ROW(Source!A74)</f>
        <v>74</v>
      </c>
      <c r="B38">
        <v>312151935</v>
      </c>
      <c r="C38">
        <v>312151919</v>
      </c>
      <c r="D38">
        <v>277944815</v>
      </c>
      <c r="E38">
        <v>1</v>
      </c>
      <c r="F38">
        <v>1</v>
      </c>
      <c r="G38">
        <v>1</v>
      </c>
      <c r="H38">
        <v>2</v>
      </c>
      <c r="I38" t="s">
        <v>520</v>
      </c>
      <c r="J38" t="s">
        <v>521</v>
      </c>
      <c r="K38" t="s">
        <v>522</v>
      </c>
      <c r="L38">
        <v>1368</v>
      </c>
      <c r="N38">
        <v>1011</v>
      </c>
      <c r="O38" t="s">
        <v>309</v>
      </c>
      <c r="P38" t="s">
        <v>309</v>
      </c>
      <c r="Q38">
        <v>1</v>
      </c>
      <c r="X38">
        <v>2.2000000000000002</v>
      </c>
      <c r="Y38">
        <v>0</v>
      </c>
      <c r="Z38">
        <v>8.84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115</v>
      </c>
      <c r="AG38">
        <v>0.66</v>
      </c>
      <c r="AH38">
        <v>2</v>
      </c>
      <c r="AI38">
        <v>312151924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ROW(Source!A74)</f>
        <v>74</v>
      </c>
      <c r="B39">
        <v>312151936</v>
      </c>
      <c r="C39">
        <v>312151919</v>
      </c>
      <c r="D39">
        <v>277945805</v>
      </c>
      <c r="E39">
        <v>1</v>
      </c>
      <c r="F39">
        <v>1</v>
      </c>
      <c r="G39">
        <v>1</v>
      </c>
      <c r="H39">
        <v>2</v>
      </c>
      <c r="I39" t="s">
        <v>509</v>
      </c>
      <c r="J39" t="s">
        <v>510</v>
      </c>
      <c r="K39" t="s">
        <v>511</v>
      </c>
      <c r="L39">
        <v>1368</v>
      </c>
      <c r="N39">
        <v>1011</v>
      </c>
      <c r="O39" t="s">
        <v>309</v>
      </c>
      <c r="P39" t="s">
        <v>309</v>
      </c>
      <c r="Q39">
        <v>1</v>
      </c>
      <c r="X39">
        <v>0.2</v>
      </c>
      <c r="Y39">
        <v>0</v>
      </c>
      <c r="Z39">
        <v>544.70000000000005</v>
      </c>
      <c r="AA39">
        <v>477.98</v>
      </c>
      <c r="AB39">
        <v>0</v>
      </c>
      <c r="AC39">
        <v>0</v>
      </c>
      <c r="AD39">
        <v>1</v>
      </c>
      <c r="AE39">
        <v>0</v>
      </c>
      <c r="AF39" t="s">
        <v>115</v>
      </c>
      <c r="AG39">
        <v>0.06</v>
      </c>
      <c r="AH39">
        <v>2</v>
      </c>
      <c r="AI39">
        <v>312151925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ROW(Source!A74)</f>
        <v>74</v>
      </c>
      <c r="B40">
        <v>312151937</v>
      </c>
      <c r="C40">
        <v>312151919</v>
      </c>
      <c r="D40">
        <v>277865783</v>
      </c>
      <c r="E40">
        <v>1</v>
      </c>
      <c r="F40">
        <v>1</v>
      </c>
      <c r="G40">
        <v>1</v>
      </c>
      <c r="H40">
        <v>3</v>
      </c>
      <c r="I40" t="s">
        <v>523</v>
      </c>
      <c r="J40" t="s">
        <v>524</v>
      </c>
      <c r="K40" t="s">
        <v>525</v>
      </c>
      <c r="L40">
        <v>1302</v>
      </c>
      <c r="N40">
        <v>1003</v>
      </c>
      <c r="O40" t="s">
        <v>526</v>
      </c>
      <c r="P40" t="s">
        <v>526</v>
      </c>
      <c r="Q40">
        <v>10</v>
      </c>
      <c r="X40">
        <v>0.245</v>
      </c>
      <c r="Y40">
        <v>37.71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22</v>
      </c>
      <c r="AG40">
        <v>0</v>
      </c>
      <c r="AH40">
        <v>2</v>
      </c>
      <c r="AI40">
        <v>312151926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ROW(Source!A74)</f>
        <v>74</v>
      </c>
      <c r="B41">
        <v>312151938</v>
      </c>
      <c r="C41">
        <v>312151919</v>
      </c>
      <c r="D41">
        <v>277868351</v>
      </c>
      <c r="E41">
        <v>1</v>
      </c>
      <c r="F41">
        <v>1</v>
      </c>
      <c r="G41">
        <v>1</v>
      </c>
      <c r="H41">
        <v>3</v>
      </c>
      <c r="I41" t="s">
        <v>527</v>
      </c>
      <c r="J41" t="s">
        <v>528</v>
      </c>
      <c r="K41" t="s">
        <v>529</v>
      </c>
      <c r="L41">
        <v>1348</v>
      </c>
      <c r="N41">
        <v>1009</v>
      </c>
      <c r="O41" t="s">
        <v>530</v>
      </c>
      <c r="P41" t="s">
        <v>530</v>
      </c>
      <c r="Q41">
        <v>1000</v>
      </c>
      <c r="X41">
        <v>1.1E-4</v>
      </c>
      <c r="Y41">
        <v>99190.96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22</v>
      </c>
      <c r="AG41">
        <v>0</v>
      </c>
      <c r="AH41">
        <v>2</v>
      </c>
      <c r="AI41">
        <v>312151927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ROW(Source!A74)</f>
        <v>74</v>
      </c>
      <c r="B42">
        <v>312151939</v>
      </c>
      <c r="C42">
        <v>312151919</v>
      </c>
      <c r="D42">
        <v>277881811</v>
      </c>
      <c r="E42">
        <v>1</v>
      </c>
      <c r="F42">
        <v>1</v>
      </c>
      <c r="G42">
        <v>1</v>
      </c>
      <c r="H42">
        <v>3</v>
      </c>
      <c r="I42" t="s">
        <v>531</v>
      </c>
      <c r="J42" t="s">
        <v>532</v>
      </c>
      <c r="K42" t="s">
        <v>533</v>
      </c>
      <c r="L42">
        <v>1346</v>
      </c>
      <c r="N42">
        <v>1009</v>
      </c>
      <c r="O42" t="s">
        <v>534</v>
      </c>
      <c r="P42" t="s">
        <v>534</v>
      </c>
      <c r="Q42">
        <v>1</v>
      </c>
      <c r="X42">
        <v>0.26</v>
      </c>
      <c r="Y42">
        <v>931.11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22</v>
      </c>
      <c r="AG42">
        <v>0</v>
      </c>
      <c r="AH42">
        <v>2</v>
      </c>
      <c r="AI42">
        <v>312151928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ROW(Source!A74)</f>
        <v>74</v>
      </c>
      <c r="B43">
        <v>312151940</v>
      </c>
      <c r="C43">
        <v>312151919</v>
      </c>
      <c r="D43">
        <v>277896313</v>
      </c>
      <c r="E43">
        <v>1</v>
      </c>
      <c r="F43">
        <v>1</v>
      </c>
      <c r="G43">
        <v>1</v>
      </c>
      <c r="H43">
        <v>3</v>
      </c>
      <c r="I43" t="s">
        <v>535</v>
      </c>
      <c r="J43" t="s">
        <v>536</v>
      </c>
      <c r="K43" t="s">
        <v>537</v>
      </c>
      <c r="L43">
        <v>1348</v>
      </c>
      <c r="N43">
        <v>1009</v>
      </c>
      <c r="O43" t="s">
        <v>530</v>
      </c>
      <c r="P43" t="s">
        <v>530</v>
      </c>
      <c r="Q43">
        <v>1000</v>
      </c>
      <c r="X43">
        <v>7.2000000000000005E-4</v>
      </c>
      <c r="Y43">
        <v>82698.14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0</v>
      </c>
      <c r="AF43" t="s">
        <v>22</v>
      </c>
      <c r="AG43">
        <v>0</v>
      </c>
      <c r="AH43">
        <v>2</v>
      </c>
      <c r="AI43">
        <v>312151929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ROW(Source!A74)</f>
        <v>74</v>
      </c>
      <c r="B44">
        <v>312151941</v>
      </c>
      <c r="C44">
        <v>312151919</v>
      </c>
      <c r="D44">
        <v>277566433</v>
      </c>
      <c r="E44">
        <v>109</v>
      </c>
      <c r="F44">
        <v>1</v>
      </c>
      <c r="G44">
        <v>1</v>
      </c>
      <c r="H44">
        <v>3</v>
      </c>
      <c r="I44" t="s">
        <v>123</v>
      </c>
      <c r="J44" t="s">
        <v>3</v>
      </c>
      <c r="K44" t="s">
        <v>124</v>
      </c>
      <c r="L44">
        <v>3277935</v>
      </c>
      <c r="N44">
        <v>1013</v>
      </c>
      <c r="O44" t="s">
        <v>125</v>
      </c>
      <c r="P44" t="s">
        <v>125</v>
      </c>
      <c r="Q44">
        <v>1</v>
      </c>
      <c r="X44">
        <v>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 t="s">
        <v>22</v>
      </c>
      <c r="AG44">
        <v>0</v>
      </c>
      <c r="AH44">
        <v>2</v>
      </c>
      <c r="AI44">
        <v>312151930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ROW(Source!A76)</f>
        <v>76</v>
      </c>
      <c r="B45">
        <v>312151956</v>
      </c>
      <c r="C45">
        <v>312151943</v>
      </c>
      <c r="D45">
        <v>75629609</v>
      </c>
      <c r="E45">
        <v>109</v>
      </c>
      <c r="F45">
        <v>1</v>
      </c>
      <c r="G45">
        <v>1</v>
      </c>
      <c r="H45">
        <v>1</v>
      </c>
      <c r="I45" t="s">
        <v>515</v>
      </c>
      <c r="J45" t="s">
        <v>3</v>
      </c>
      <c r="K45" t="s">
        <v>516</v>
      </c>
      <c r="L45">
        <v>1191</v>
      </c>
      <c r="N45">
        <v>1013</v>
      </c>
      <c r="O45" t="s">
        <v>497</v>
      </c>
      <c r="P45" t="s">
        <v>497</v>
      </c>
      <c r="Q45">
        <v>1</v>
      </c>
      <c r="X45">
        <v>12.32</v>
      </c>
      <c r="Y45">
        <v>0</v>
      </c>
      <c r="Z45">
        <v>0</v>
      </c>
      <c r="AA45">
        <v>0</v>
      </c>
      <c r="AB45">
        <v>467.28</v>
      </c>
      <c r="AC45">
        <v>0</v>
      </c>
      <c r="AD45">
        <v>1</v>
      </c>
      <c r="AE45">
        <v>1</v>
      </c>
      <c r="AF45" t="s">
        <v>130</v>
      </c>
      <c r="AG45">
        <v>14.783999999999999</v>
      </c>
      <c r="AH45">
        <v>2</v>
      </c>
      <c r="AI45">
        <v>312151945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ROW(Source!A76)</f>
        <v>76</v>
      </c>
      <c r="B46">
        <v>312151957</v>
      </c>
      <c r="C46">
        <v>312151943</v>
      </c>
      <c r="D46">
        <v>75629607</v>
      </c>
      <c r="E46">
        <v>109</v>
      </c>
      <c r="F46">
        <v>1</v>
      </c>
      <c r="G46">
        <v>1</v>
      </c>
      <c r="H46">
        <v>1</v>
      </c>
      <c r="I46" t="s">
        <v>495</v>
      </c>
      <c r="J46" t="s">
        <v>3</v>
      </c>
      <c r="K46" t="s">
        <v>496</v>
      </c>
      <c r="L46">
        <v>1191</v>
      </c>
      <c r="N46">
        <v>1013</v>
      </c>
      <c r="O46" t="s">
        <v>497</v>
      </c>
      <c r="P46" t="s">
        <v>497</v>
      </c>
      <c r="Q46">
        <v>1</v>
      </c>
      <c r="X46">
        <v>0.4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2</v>
      </c>
      <c r="AF46" t="s">
        <v>130</v>
      </c>
      <c r="AG46">
        <v>0.48</v>
      </c>
      <c r="AH46">
        <v>2</v>
      </c>
      <c r="AI46">
        <v>312151946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ROW(Source!A76)</f>
        <v>76</v>
      </c>
      <c r="B47">
        <v>312151959</v>
      </c>
      <c r="C47">
        <v>312151943</v>
      </c>
      <c r="D47">
        <v>277944622</v>
      </c>
      <c r="E47">
        <v>1</v>
      </c>
      <c r="F47">
        <v>1</v>
      </c>
      <c r="G47">
        <v>1</v>
      </c>
      <c r="H47">
        <v>2</v>
      </c>
      <c r="I47" t="s">
        <v>498</v>
      </c>
      <c r="J47" t="s">
        <v>499</v>
      </c>
      <c r="K47" t="s">
        <v>500</v>
      </c>
      <c r="L47">
        <v>1368</v>
      </c>
      <c r="N47">
        <v>1011</v>
      </c>
      <c r="O47" t="s">
        <v>309</v>
      </c>
      <c r="P47" t="s">
        <v>309</v>
      </c>
      <c r="Q47">
        <v>1</v>
      </c>
      <c r="X47">
        <v>0.2</v>
      </c>
      <c r="Y47">
        <v>0</v>
      </c>
      <c r="Z47">
        <v>1472.33</v>
      </c>
      <c r="AA47">
        <v>642.05999999999995</v>
      </c>
      <c r="AB47">
        <v>0</v>
      </c>
      <c r="AC47">
        <v>0</v>
      </c>
      <c r="AD47">
        <v>1</v>
      </c>
      <c r="AE47">
        <v>0</v>
      </c>
      <c r="AF47" t="s">
        <v>130</v>
      </c>
      <c r="AG47">
        <v>0.24</v>
      </c>
      <c r="AH47">
        <v>2</v>
      </c>
      <c r="AI47">
        <v>312151947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ROW(Source!A76)</f>
        <v>76</v>
      </c>
      <c r="B48">
        <v>312151960</v>
      </c>
      <c r="C48">
        <v>312151943</v>
      </c>
      <c r="D48">
        <v>277944765</v>
      </c>
      <c r="E48">
        <v>1</v>
      </c>
      <c r="F48">
        <v>1</v>
      </c>
      <c r="G48">
        <v>1</v>
      </c>
      <c r="H48">
        <v>2</v>
      </c>
      <c r="I48" t="s">
        <v>517</v>
      </c>
      <c r="J48" t="s">
        <v>518</v>
      </c>
      <c r="K48" t="s">
        <v>519</v>
      </c>
      <c r="L48">
        <v>1368</v>
      </c>
      <c r="N48">
        <v>1011</v>
      </c>
      <c r="O48" t="s">
        <v>309</v>
      </c>
      <c r="P48" t="s">
        <v>309</v>
      </c>
      <c r="Q48">
        <v>1</v>
      </c>
      <c r="X48">
        <v>2.88</v>
      </c>
      <c r="Y48">
        <v>0</v>
      </c>
      <c r="Z48">
        <v>1.75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130</v>
      </c>
      <c r="AG48">
        <v>3.456</v>
      </c>
      <c r="AH48">
        <v>2</v>
      </c>
      <c r="AI48">
        <v>312151948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ROW(Source!A76)</f>
        <v>76</v>
      </c>
      <c r="B49">
        <v>312151961</v>
      </c>
      <c r="C49">
        <v>312151943</v>
      </c>
      <c r="D49">
        <v>277944815</v>
      </c>
      <c r="E49">
        <v>1</v>
      </c>
      <c r="F49">
        <v>1</v>
      </c>
      <c r="G49">
        <v>1</v>
      </c>
      <c r="H49">
        <v>2</v>
      </c>
      <c r="I49" t="s">
        <v>520</v>
      </c>
      <c r="J49" t="s">
        <v>521</v>
      </c>
      <c r="K49" t="s">
        <v>522</v>
      </c>
      <c r="L49">
        <v>1368</v>
      </c>
      <c r="N49">
        <v>1011</v>
      </c>
      <c r="O49" t="s">
        <v>309</v>
      </c>
      <c r="P49" t="s">
        <v>309</v>
      </c>
      <c r="Q49">
        <v>1</v>
      </c>
      <c r="X49">
        <v>2.88</v>
      </c>
      <c r="Y49">
        <v>0</v>
      </c>
      <c r="Z49">
        <v>8.84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130</v>
      </c>
      <c r="AG49">
        <v>3.456</v>
      </c>
      <c r="AH49">
        <v>2</v>
      </c>
      <c r="AI49">
        <v>312151949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ROW(Source!A76)</f>
        <v>76</v>
      </c>
      <c r="B50">
        <v>312151962</v>
      </c>
      <c r="C50">
        <v>312151943</v>
      </c>
      <c r="D50">
        <v>277945805</v>
      </c>
      <c r="E50">
        <v>1</v>
      </c>
      <c r="F50">
        <v>1</v>
      </c>
      <c r="G50">
        <v>1</v>
      </c>
      <c r="H50">
        <v>2</v>
      </c>
      <c r="I50" t="s">
        <v>509</v>
      </c>
      <c r="J50" t="s">
        <v>510</v>
      </c>
      <c r="K50" t="s">
        <v>511</v>
      </c>
      <c r="L50">
        <v>1368</v>
      </c>
      <c r="N50">
        <v>1011</v>
      </c>
      <c r="O50" t="s">
        <v>309</v>
      </c>
      <c r="P50" t="s">
        <v>309</v>
      </c>
      <c r="Q50">
        <v>1</v>
      </c>
      <c r="X50">
        <v>0.2</v>
      </c>
      <c r="Y50">
        <v>0</v>
      </c>
      <c r="Z50">
        <v>544.70000000000005</v>
      </c>
      <c r="AA50">
        <v>477.98</v>
      </c>
      <c r="AB50">
        <v>0</v>
      </c>
      <c r="AC50">
        <v>0</v>
      </c>
      <c r="AD50">
        <v>1</v>
      </c>
      <c r="AE50">
        <v>0</v>
      </c>
      <c r="AF50" t="s">
        <v>130</v>
      </c>
      <c r="AG50">
        <v>0.24</v>
      </c>
      <c r="AH50">
        <v>2</v>
      </c>
      <c r="AI50">
        <v>312151950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ROW(Source!A76)</f>
        <v>76</v>
      </c>
      <c r="B51">
        <v>312151963</v>
      </c>
      <c r="C51">
        <v>312151943</v>
      </c>
      <c r="D51">
        <v>277865783</v>
      </c>
      <c r="E51">
        <v>1</v>
      </c>
      <c r="F51">
        <v>1</v>
      </c>
      <c r="G51">
        <v>1</v>
      </c>
      <c r="H51">
        <v>3</v>
      </c>
      <c r="I51" t="s">
        <v>523</v>
      </c>
      <c r="J51" t="s">
        <v>524</v>
      </c>
      <c r="K51" t="s">
        <v>525</v>
      </c>
      <c r="L51">
        <v>1302</v>
      </c>
      <c r="N51">
        <v>1003</v>
      </c>
      <c r="O51" t="s">
        <v>526</v>
      </c>
      <c r="P51" t="s">
        <v>526</v>
      </c>
      <c r="Q51">
        <v>10</v>
      </c>
      <c r="X51">
        <v>0.245</v>
      </c>
      <c r="Y51">
        <v>37.71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37</v>
      </c>
      <c r="AG51">
        <v>0</v>
      </c>
      <c r="AH51">
        <v>2</v>
      </c>
      <c r="AI51">
        <v>312151951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ROW(Source!A76)</f>
        <v>76</v>
      </c>
      <c r="B52">
        <v>312151964</v>
      </c>
      <c r="C52">
        <v>312151943</v>
      </c>
      <c r="D52">
        <v>277868351</v>
      </c>
      <c r="E52">
        <v>1</v>
      </c>
      <c r="F52">
        <v>1</v>
      </c>
      <c r="G52">
        <v>1</v>
      </c>
      <c r="H52">
        <v>3</v>
      </c>
      <c r="I52" t="s">
        <v>527</v>
      </c>
      <c r="J52" t="s">
        <v>528</v>
      </c>
      <c r="K52" t="s">
        <v>529</v>
      </c>
      <c r="L52">
        <v>1348</v>
      </c>
      <c r="N52">
        <v>1009</v>
      </c>
      <c r="O52" t="s">
        <v>530</v>
      </c>
      <c r="P52" t="s">
        <v>530</v>
      </c>
      <c r="Q52">
        <v>1000</v>
      </c>
      <c r="X52">
        <v>1.1E-4</v>
      </c>
      <c r="Y52">
        <v>99190.96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37</v>
      </c>
      <c r="AG52">
        <v>0</v>
      </c>
      <c r="AH52">
        <v>2</v>
      </c>
      <c r="AI52">
        <v>312151952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ROW(Source!A76)</f>
        <v>76</v>
      </c>
      <c r="B53">
        <v>312151965</v>
      </c>
      <c r="C53">
        <v>312151943</v>
      </c>
      <c r="D53">
        <v>277881811</v>
      </c>
      <c r="E53">
        <v>1</v>
      </c>
      <c r="F53">
        <v>1</v>
      </c>
      <c r="G53">
        <v>1</v>
      </c>
      <c r="H53">
        <v>3</v>
      </c>
      <c r="I53" t="s">
        <v>531</v>
      </c>
      <c r="J53" t="s">
        <v>532</v>
      </c>
      <c r="K53" t="s">
        <v>533</v>
      </c>
      <c r="L53">
        <v>1346</v>
      </c>
      <c r="N53">
        <v>1009</v>
      </c>
      <c r="O53" t="s">
        <v>534</v>
      </c>
      <c r="P53" t="s">
        <v>534</v>
      </c>
      <c r="Q53">
        <v>1</v>
      </c>
      <c r="X53">
        <v>0.25</v>
      </c>
      <c r="Y53">
        <v>931.11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37</v>
      </c>
      <c r="AG53">
        <v>0</v>
      </c>
      <c r="AH53">
        <v>2</v>
      </c>
      <c r="AI53">
        <v>312151953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ROW(Source!A76)</f>
        <v>76</v>
      </c>
      <c r="B54">
        <v>312151966</v>
      </c>
      <c r="C54">
        <v>312151943</v>
      </c>
      <c r="D54">
        <v>277896313</v>
      </c>
      <c r="E54">
        <v>1</v>
      </c>
      <c r="F54">
        <v>1</v>
      </c>
      <c r="G54">
        <v>1</v>
      </c>
      <c r="H54">
        <v>3</v>
      </c>
      <c r="I54" t="s">
        <v>535</v>
      </c>
      <c r="J54" t="s">
        <v>536</v>
      </c>
      <c r="K54" t="s">
        <v>537</v>
      </c>
      <c r="L54">
        <v>1348</v>
      </c>
      <c r="N54">
        <v>1009</v>
      </c>
      <c r="O54" t="s">
        <v>530</v>
      </c>
      <c r="P54" t="s">
        <v>530</v>
      </c>
      <c r="Q54">
        <v>1000</v>
      </c>
      <c r="X54">
        <v>7.2000000000000005E-4</v>
      </c>
      <c r="Y54">
        <v>82698.14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37</v>
      </c>
      <c r="AG54">
        <v>0</v>
      </c>
      <c r="AH54">
        <v>2</v>
      </c>
      <c r="AI54">
        <v>312151954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ROW(Source!A76)</f>
        <v>76</v>
      </c>
      <c r="B55">
        <v>312151967</v>
      </c>
      <c r="C55">
        <v>312151943</v>
      </c>
      <c r="D55">
        <v>277566433</v>
      </c>
      <c r="E55">
        <v>109</v>
      </c>
      <c r="F55">
        <v>1</v>
      </c>
      <c r="G55">
        <v>1</v>
      </c>
      <c r="H55">
        <v>3</v>
      </c>
      <c r="I55" t="s">
        <v>123</v>
      </c>
      <c r="J55" t="s">
        <v>3</v>
      </c>
      <c r="K55" t="s">
        <v>124</v>
      </c>
      <c r="L55">
        <v>3277935</v>
      </c>
      <c r="N55">
        <v>1013</v>
      </c>
      <c r="O55" t="s">
        <v>125</v>
      </c>
      <c r="P55" t="s">
        <v>125</v>
      </c>
      <c r="Q55">
        <v>1</v>
      </c>
      <c r="X55">
        <v>2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37</v>
      </c>
      <c r="AG55">
        <v>0</v>
      </c>
      <c r="AH55">
        <v>2</v>
      </c>
      <c r="AI55">
        <v>312151955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ROW(Source!A113)</f>
        <v>113</v>
      </c>
      <c r="B56">
        <v>312148615</v>
      </c>
      <c r="C56">
        <v>312148610</v>
      </c>
      <c r="D56">
        <v>277560289</v>
      </c>
      <c r="E56">
        <v>109</v>
      </c>
      <c r="F56">
        <v>1</v>
      </c>
      <c r="G56">
        <v>1</v>
      </c>
      <c r="H56">
        <v>1</v>
      </c>
      <c r="I56" t="s">
        <v>538</v>
      </c>
      <c r="J56" t="s">
        <v>3</v>
      </c>
      <c r="K56" t="s">
        <v>539</v>
      </c>
      <c r="L56">
        <v>1191</v>
      </c>
      <c r="N56">
        <v>1013</v>
      </c>
      <c r="O56" t="s">
        <v>497</v>
      </c>
      <c r="P56" t="s">
        <v>497</v>
      </c>
      <c r="Q56">
        <v>1</v>
      </c>
      <c r="X56">
        <v>1.27</v>
      </c>
      <c r="Y56">
        <v>0</v>
      </c>
      <c r="Z56">
        <v>0</v>
      </c>
      <c r="AA56">
        <v>0</v>
      </c>
      <c r="AB56">
        <v>451.23</v>
      </c>
      <c r="AC56">
        <v>0</v>
      </c>
      <c r="AD56">
        <v>1</v>
      </c>
      <c r="AE56">
        <v>1</v>
      </c>
      <c r="AF56" t="s">
        <v>3</v>
      </c>
      <c r="AG56">
        <v>1.27</v>
      </c>
      <c r="AH56">
        <v>2</v>
      </c>
      <c r="AI56">
        <v>312148611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ROW(Source!A113)</f>
        <v>113</v>
      </c>
      <c r="B57">
        <v>312148616</v>
      </c>
      <c r="C57">
        <v>312148610</v>
      </c>
      <c r="D57">
        <v>277560491</v>
      </c>
      <c r="E57">
        <v>109</v>
      </c>
      <c r="F57">
        <v>1</v>
      </c>
      <c r="G57">
        <v>1</v>
      </c>
      <c r="H57">
        <v>1</v>
      </c>
      <c r="I57" t="s">
        <v>495</v>
      </c>
      <c r="J57" t="s">
        <v>3</v>
      </c>
      <c r="K57" t="s">
        <v>496</v>
      </c>
      <c r="L57">
        <v>1191</v>
      </c>
      <c r="N57">
        <v>1013</v>
      </c>
      <c r="O57" t="s">
        <v>497</v>
      </c>
      <c r="P57" t="s">
        <v>497</v>
      </c>
      <c r="Q57">
        <v>1</v>
      </c>
      <c r="X57">
        <v>0.13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2</v>
      </c>
      <c r="AF57" t="s">
        <v>3</v>
      </c>
      <c r="AG57">
        <v>0.13</v>
      </c>
      <c r="AH57">
        <v>2</v>
      </c>
      <c r="AI57">
        <v>312148612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ROW(Source!A113)</f>
        <v>113</v>
      </c>
      <c r="B58">
        <v>312148617</v>
      </c>
      <c r="C58">
        <v>312148610</v>
      </c>
      <c r="D58">
        <v>277944868</v>
      </c>
      <c r="E58">
        <v>1</v>
      </c>
      <c r="F58">
        <v>1</v>
      </c>
      <c r="G58">
        <v>1</v>
      </c>
      <c r="H58">
        <v>2</v>
      </c>
      <c r="I58" t="s">
        <v>505</v>
      </c>
      <c r="J58" t="s">
        <v>506</v>
      </c>
      <c r="K58" t="s">
        <v>507</v>
      </c>
      <c r="L58">
        <v>1368</v>
      </c>
      <c r="N58">
        <v>1011</v>
      </c>
      <c r="O58" t="s">
        <v>309</v>
      </c>
      <c r="P58" t="s">
        <v>309</v>
      </c>
      <c r="Q58">
        <v>1</v>
      </c>
      <c r="X58">
        <v>0.06</v>
      </c>
      <c r="Y58">
        <v>0</v>
      </c>
      <c r="Z58">
        <v>346.73</v>
      </c>
      <c r="AA58">
        <v>477.98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0.06</v>
      </c>
      <c r="AH58">
        <v>2</v>
      </c>
      <c r="AI58">
        <v>312148613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ROW(Source!A113)</f>
        <v>113</v>
      </c>
      <c r="B59">
        <v>312148618</v>
      </c>
      <c r="C59">
        <v>312148610</v>
      </c>
      <c r="D59">
        <v>277945805</v>
      </c>
      <c r="E59">
        <v>1</v>
      </c>
      <c r="F59">
        <v>1</v>
      </c>
      <c r="G59">
        <v>1</v>
      </c>
      <c r="H59">
        <v>2</v>
      </c>
      <c r="I59" t="s">
        <v>509</v>
      </c>
      <c r="J59" t="s">
        <v>510</v>
      </c>
      <c r="K59" t="s">
        <v>511</v>
      </c>
      <c r="L59">
        <v>1368</v>
      </c>
      <c r="N59">
        <v>1011</v>
      </c>
      <c r="O59" t="s">
        <v>309</v>
      </c>
      <c r="P59" t="s">
        <v>309</v>
      </c>
      <c r="Q59">
        <v>1</v>
      </c>
      <c r="X59">
        <v>7.0000000000000007E-2</v>
      </c>
      <c r="Y59">
        <v>0</v>
      </c>
      <c r="Z59">
        <v>544.70000000000005</v>
      </c>
      <c r="AA59">
        <v>477.98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7.0000000000000007E-2</v>
      </c>
      <c r="AH59">
        <v>2</v>
      </c>
      <c r="AI59">
        <v>312148614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ROW(Source!A113)</f>
        <v>113</v>
      </c>
      <c r="B60">
        <v>312148619</v>
      </c>
      <c r="C60">
        <v>312148610</v>
      </c>
      <c r="D60">
        <v>277867733</v>
      </c>
      <c r="E60">
        <v>1</v>
      </c>
      <c r="F60">
        <v>1</v>
      </c>
      <c r="G60">
        <v>1</v>
      </c>
      <c r="H60">
        <v>3</v>
      </c>
      <c r="I60" t="s">
        <v>552</v>
      </c>
      <c r="J60" t="s">
        <v>553</v>
      </c>
      <c r="K60" t="s">
        <v>554</v>
      </c>
      <c r="L60">
        <v>1346</v>
      </c>
      <c r="N60">
        <v>1009</v>
      </c>
      <c r="O60" t="s">
        <v>534</v>
      </c>
      <c r="P60" t="s">
        <v>534</v>
      </c>
      <c r="Q60">
        <v>1</v>
      </c>
      <c r="X60">
        <v>0</v>
      </c>
      <c r="Y60">
        <v>174.93</v>
      </c>
      <c r="Z60">
        <v>0</v>
      </c>
      <c r="AA60">
        <v>0</v>
      </c>
      <c r="AB60">
        <v>0</v>
      </c>
      <c r="AC60">
        <v>1</v>
      </c>
      <c r="AD60">
        <v>0</v>
      </c>
      <c r="AE60">
        <v>0</v>
      </c>
      <c r="AF60" t="s">
        <v>37</v>
      </c>
      <c r="AG60">
        <v>0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ROW(Source!A113)</f>
        <v>113</v>
      </c>
      <c r="B61">
        <v>312148620</v>
      </c>
      <c r="C61">
        <v>312148610</v>
      </c>
      <c r="D61">
        <v>277562634</v>
      </c>
      <c r="E61">
        <v>109</v>
      </c>
      <c r="F61">
        <v>1</v>
      </c>
      <c r="G61">
        <v>1</v>
      </c>
      <c r="H61">
        <v>3</v>
      </c>
      <c r="I61" t="s">
        <v>593</v>
      </c>
      <c r="J61" t="s">
        <v>3</v>
      </c>
      <c r="K61" t="s">
        <v>594</v>
      </c>
      <c r="L61">
        <v>1348</v>
      </c>
      <c r="N61">
        <v>1009</v>
      </c>
      <c r="O61" t="s">
        <v>530</v>
      </c>
      <c r="P61" t="s">
        <v>530</v>
      </c>
      <c r="Q61">
        <v>1000</v>
      </c>
      <c r="X61">
        <v>0</v>
      </c>
      <c r="Y61">
        <v>0</v>
      </c>
      <c r="Z61">
        <v>0</v>
      </c>
      <c r="AA61">
        <v>0</v>
      </c>
      <c r="AB61">
        <v>0</v>
      </c>
      <c r="AC61">
        <v>1</v>
      </c>
      <c r="AD61">
        <v>0</v>
      </c>
      <c r="AE61">
        <v>0</v>
      </c>
      <c r="AF61" t="s">
        <v>37</v>
      </c>
      <c r="AG61">
        <v>0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ROW(Source!A113)</f>
        <v>113</v>
      </c>
      <c r="B62">
        <v>312148621</v>
      </c>
      <c r="C62">
        <v>312148610</v>
      </c>
      <c r="D62">
        <v>277562780</v>
      </c>
      <c r="E62">
        <v>109</v>
      </c>
      <c r="F62">
        <v>1</v>
      </c>
      <c r="G62">
        <v>1</v>
      </c>
      <c r="H62">
        <v>3</v>
      </c>
      <c r="I62" t="s">
        <v>595</v>
      </c>
      <c r="J62" t="s">
        <v>3</v>
      </c>
      <c r="K62" t="s">
        <v>596</v>
      </c>
      <c r="L62">
        <v>1346</v>
      </c>
      <c r="N62">
        <v>1009</v>
      </c>
      <c r="O62" t="s">
        <v>534</v>
      </c>
      <c r="P62" t="s">
        <v>534</v>
      </c>
      <c r="Q62">
        <v>1</v>
      </c>
      <c r="X62">
        <v>0</v>
      </c>
      <c r="Y62">
        <v>0</v>
      </c>
      <c r="Z62">
        <v>0</v>
      </c>
      <c r="AA62">
        <v>0</v>
      </c>
      <c r="AB62">
        <v>0</v>
      </c>
      <c r="AC62">
        <v>1</v>
      </c>
      <c r="AD62">
        <v>0</v>
      </c>
      <c r="AE62">
        <v>0</v>
      </c>
      <c r="AF62" t="s">
        <v>37</v>
      </c>
      <c r="AG62">
        <v>0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ROW(Source!A113)</f>
        <v>113</v>
      </c>
      <c r="B63">
        <v>312148622</v>
      </c>
      <c r="C63">
        <v>312148610</v>
      </c>
      <c r="D63">
        <v>277565419</v>
      </c>
      <c r="E63">
        <v>109</v>
      </c>
      <c r="F63">
        <v>1</v>
      </c>
      <c r="G63">
        <v>1</v>
      </c>
      <c r="H63">
        <v>3</v>
      </c>
      <c r="I63" t="s">
        <v>597</v>
      </c>
      <c r="J63" t="s">
        <v>3</v>
      </c>
      <c r="K63" t="s">
        <v>598</v>
      </c>
      <c r="L63">
        <v>1348</v>
      </c>
      <c r="N63">
        <v>1009</v>
      </c>
      <c r="O63" t="s">
        <v>530</v>
      </c>
      <c r="P63" t="s">
        <v>530</v>
      </c>
      <c r="Q63">
        <v>1000</v>
      </c>
      <c r="X63">
        <v>0</v>
      </c>
      <c r="Y63">
        <v>0</v>
      </c>
      <c r="Z63">
        <v>0</v>
      </c>
      <c r="AA63">
        <v>0</v>
      </c>
      <c r="AB63">
        <v>0</v>
      </c>
      <c r="AC63">
        <v>1</v>
      </c>
      <c r="AD63">
        <v>0</v>
      </c>
      <c r="AE63">
        <v>0</v>
      </c>
      <c r="AF63" t="s">
        <v>37</v>
      </c>
      <c r="AG63">
        <v>0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ROW(Source!A113)</f>
        <v>113</v>
      </c>
      <c r="B64">
        <v>312148623</v>
      </c>
      <c r="C64">
        <v>312148610</v>
      </c>
      <c r="D64">
        <v>277565451</v>
      </c>
      <c r="E64">
        <v>109</v>
      </c>
      <c r="F64">
        <v>1</v>
      </c>
      <c r="G64">
        <v>1</v>
      </c>
      <c r="H64">
        <v>3</v>
      </c>
      <c r="I64" t="s">
        <v>599</v>
      </c>
      <c r="J64" t="s">
        <v>3</v>
      </c>
      <c r="K64" t="s">
        <v>600</v>
      </c>
      <c r="L64">
        <v>1371</v>
      </c>
      <c r="N64">
        <v>1013</v>
      </c>
      <c r="O64" t="s">
        <v>36</v>
      </c>
      <c r="P64" t="s">
        <v>36</v>
      </c>
      <c r="Q64">
        <v>1</v>
      </c>
      <c r="X64">
        <v>0</v>
      </c>
      <c r="Y64">
        <v>0</v>
      </c>
      <c r="Z64">
        <v>0</v>
      </c>
      <c r="AA64">
        <v>0</v>
      </c>
      <c r="AB64">
        <v>0</v>
      </c>
      <c r="AC64">
        <v>1</v>
      </c>
      <c r="AD64">
        <v>0</v>
      </c>
      <c r="AE64">
        <v>0</v>
      </c>
      <c r="AF64" t="s">
        <v>37</v>
      </c>
      <c r="AG64">
        <v>0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ROW(Source!A113)</f>
        <v>113</v>
      </c>
      <c r="B65">
        <v>312148624</v>
      </c>
      <c r="C65">
        <v>312148610</v>
      </c>
      <c r="D65">
        <v>277565474</v>
      </c>
      <c r="E65">
        <v>109</v>
      </c>
      <c r="F65">
        <v>1</v>
      </c>
      <c r="G65">
        <v>1</v>
      </c>
      <c r="H65">
        <v>3</v>
      </c>
      <c r="I65" t="s">
        <v>601</v>
      </c>
      <c r="J65" t="s">
        <v>3</v>
      </c>
      <c r="K65" t="s">
        <v>602</v>
      </c>
      <c r="L65">
        <v>1346</v>
      </c>
      <c r="N65">
        <v>1009</v>
      </c>
      <c r="O65" t="s">
        <v>534</v>
      </c>
      <c r="P65" t="s">
        <v>534</v>
      </c>
      <c r="Q65">
        <v>1</v>
      </c>
      <c r="X65">
        <v>0</v>
      </c>
      <c r="Y65">
        <v>0</v>
      </c>
      <c r="Z65">
        <v>0</v>
      </c>
      <c r="AA65">
        <v>0</v>
      </c>
      <c r="AB65">
        <v>0</v>
      </c>
      <c r="AC65">
        <v>1</v>
      </c>
      <c r="AD65">
        <v>0</v>
      </c>
      <c r="AE65">
        <v>0</v>
      </c>
      <c r="AF65" t="s">
        <v>37</v>
      </c>
      <c r="AG65">
        <v>0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ROW(Source!A114)</f>
        <v>114</v>
      </c>
      <c r="B66">
        <v>312148629</v>
      </c>
      <c r="C66">
        <v>312148625</v>
      </c>
      <c r="D66">
        <v>277560257</v>
      </c>
      <c r="E66">
        <v>109</v>
      </c>
      <c r="F66">
        <v>1</v>
      </c>
      <c r="G66">
        <v>1</v>
      </c>
      <c r="H66">
        <v>1</v>
      </c>
      <c r="I66" t="s">
        <v>540</v>
      </c>
      <c r="J66" t="s">
        <v>3</v>
      </c>
      <c r="K66" t="s">
        <v>541</v>
      </c>
      <c r="L66">
        <v>1191</v>
      </c>
      <c r="N66">
        <v>1013</v>
      </c>
      <c r="O66" t="s">
        <v>497</v>
      </c>
      <c r="P66" t="s">
        <v>497</v>
      </c>
      <c r="Q66">
        <v>1</v>
      </c>
      <c r="X66">
        <v>0.66</v>
      </c>
      <c r="Y66">
        <v>0</v>
      </c>
      <c r="Z66">
        <v>0</v>
      </c>
      <c r="AA66">
        <v>0</v>
      </c>
      <c r="AB66">
        <v>406.64</v>
      </c>
      <c r="AC66">
        <v>0</v>
      </c>
      <c r="AD66">
        <v>1</v>
      </c>
      <c r="AE66">
        <v>1</v>
      </c>
      <c r="AF66" t="s">
        <v>3</v>
      </c>
      <c r="AG66">
        <v>0.66</v>
      </c>
      <c r="AH66">
        <v>2</v>
      </c>
      <c r="AI66">
        <v>312148626</v>
      </c>
      <c r="AJ66">
        <v>60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ROW(Source!A114)</f>
        <v>114</v>
      </c>
      <c r="B67">
        <v>312148630</v>
      </c>
      <c r="C67">
        <v>312148625</v>
      </c>
      <c r="D67">
        <v>277560491</v>
      </c>
      <c r="E67">
        <v>109</v>
      </c>
      <c r="F67">
        <v>1</v>
      </c>
      <c r="G67">
        <v>1</v>
      </c>
      <c r="H67">
        <v>1</v>
      </c>
      <c r="I67" t="s">
        <v>495</v>
      </c>
      <c r="J67" t="s">
        <v>3</v>
      </c>
      <c r="K67" t="s">
        <v>496</v>
      </c>
      <c r="L67">
        <v>1191</v>
      </c>
      <c r="N67">
        <v>1013</v>
      </c>
      <c r="O67" t="s">
        <v>497</v>
      </c>
      <c r="P67" t="s">
        <v>497</v>
      </c>
      <c r="Q67">
        <v>1</v>
      </c>
      <c r="X67">
        <v>0.03</v>
      </c>
      <c r="Y67">
        <v>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2</v>
      </c>
      <c r="AF67" t="s">
        <v>3</v>
      </c>
      <c r="AG67">
        <v>0.03</v>
      </c>
      <c r="AH67">
        <v>2</v>
      </c>
      <c r="AI67">
        <v>312148627</v>
      </c>
      <c r="AJ67">
        <v>61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ROW(Source!A114)</f>
        <v>114</v>
      </c>
      <c r="B68">
        <v>312148631</v>
      </c>
      <c r="C68">
        <v>312148625</v>
      </c>
      <c r="D68">
        <v>277945805</v>
      </c>
      <c r="E68">
        <v>1</v>
      </c>
      <c r="F68">
        <v>1</v>
      </c>
      <c r="G68">
        <v>1</v>
      </c>
      <c r="H68">
        <v>2</v>
      </c>
      <c r="I68" t="s">
        <v>509</v>
      </c>
      <c r="J68" t="s">
        <v>510</v>
      </c>
      <c r="K68" t="s">
        <v>511</v>
      </c>
      <c r="L68">
        <v>1368</v>
      </c>
      <c r="N68">
        <v>1011</v>
      </c>
      <c r="O68" t="s">
        <v>309</v>
      </c>
      <c r="P68" t="s">
        <v>309</v>
      </c>
      <c r="Q68">
        <v>1</v>
      </c>
      <c r="X68">
        <v>0.03</v>
      </c>
      <c r="Y68">
        <v>0</v>
      </c>
      <c r="Z68">
        <v>544.70000000000005</v>
      </c>
      <c r="AA68">
        <v>477.98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0.03</v>
      </c>
      <c r="AH68">
        <v>2</v>
      </c>
      <c r="AI68">
        <v>312148628</v>
      </c>
      <c r="AJ68">
        <v>62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ROW(Source!A115)</f>
        <v>115</v>
      </c>
      <c r="B69">
        <v>312148637</v>
      </c>
      <c r="C69">
        <v>312148632</v>
      </c>
      <c r="D69">
        <v>277560289</v>
      </c>
      <c r="E69">
        <v>109</v>
      </c>
      <c r="F69">
        <v>1</v>
      </c>
      <c r="G69">
        <v>1</v>
      </c>
      <c r="H69">
        <v>1</v>
      </c>
      <c r="I69" t="s">
        <v>538</v>
      </c>
      <c r="J69" t="s">
        <v>3</v>
      </c>
      <c r="K69" t="s">
        <v>539</v>
      </c>
      <c r="L69">
        <v>1191</v>
      </c>
      <c r="N69">
        <v>1013</v>
      </c>
      <c r="O69" t="s">
        <v>497</v>
      </c>
      <c r="P69" t="s">
        <v>497</v>
      </c>
      <c r="Q69">
        <v>1</v>
      </c>
      <c r="X69">
        <v>1.27</v>
      </c>
      <c r="Y69">
        <v>0</v>
      </c>
      <c r="Z69">
        <v>0</v>
      </c>
      <c r="AA69">
        <v>0</v>
      </c>
      <c r="AB69">
        <v>451.23</v>
      </c>
      <c r="AC69">
        <v>0</v>
      </c>
      <c r="AD69">
        <v>1</v>
      </c>
      <c r="AE69">
        <v>1</v>
      </c>
      <c r="AF69" t="s">
        <v>3</v>
      </c>
      <c r="AG69">
        <v>1.27</v>
      </c>
      <c r="AH69">
        <v>2</v>
      </c>
      <c r="AI69">
        <v>312148633</v>
      </c>
      <c r="AJ69">
        <v>63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ROW(Source!A115)</f>
        <v>115</v>
      </c>
      <c r="B70">
        <v>312148638</v>
      </c>
      <c r="C70">
        <v>312148632</v>
      </c>
      <c r="D70">
        <v>277560491</v>
      </c>
      <c r="E70">
        <v>109</v>
      </c>
      <c r="F70">
        <v>1</v>
      </c>
      <c r="G70">
        <v>1</v>
      </c>
      <c r="H70">
        <v>1</v>
      </c>
      <c r="I70" t="s">
        <v>495</v>
      </c>
      <c r="J70" t="s">
        <v>3</v>
      </c>
      <c r="K70" t="s">
        <v>496</v>
      </c>
      <c r="L70">
        <v>1191</v>
      </c>
      <c r="N70">
        <v>1013</v>
      </c>
      <c r="O70" t="s">
        <v>497</v>
      </c>
      <c r="P70" t="s">
        <v>497</v>
      </c>
      <c r="Q70">
        <v>1</v>
      </c>
      <c r="X70">
        <v>0.13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3</v>
      </c>
      <c r="AG70">
        <v>0.13</v>
      </c>
      <c r="AH70">
        <v>2</v>
      </c>
      <c r="AI70">
        <v>312148634</v>
      </c>
      <c r="AJ70">
        <v>64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ROW(Source!A115)</f>
        <v>115</v>
      </c>
      <c r="B71">
        <v>312148639</v>
      </c>
      <c r="C71">
        <v>312148632</v>
      </c>
      <c r="D71">
        <v>277944868</v>
      </c>
      <c r="E71">
        <v>1</v>
      </c>
      <c r="F71">
        <v>1</v>
      </c>
      <c r="G71">
        <v>1</v>
      </c>
      <c r="H71">
        <v>2</v>
      </c>
      <c r="I71" t="s">
        <v>505</v>
      </c>
      <c r="J71" t="s">
        <v>506</v>
      </c>
      <c r="K71" t="s">
        <v>507</v>
      </c>
      <c r="L71">
        <v>1368</v>
      </c>
      <c r="N71">
        <v>1011</v>
      </c>
      <c r="O71" t="s">
        <v>309</v>
      </c>
      <c r="P71" t="s">
        <v>309</v>
      </c>
      <c r="Q71">
        <v>1</v>
      </c>
      <c r="X71">
        <v>0.06</v>
      </c>
      <c r="Y71">
        <v>0</v>
      </c>
      <c r="Z71">
        <v>346.73</v>
      </c>
      <c r="AA71">
        <v>477.98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0.06</v>
      </c>
      <c r="AH71">
        <v>2</v>
      </c>
      <c r="AI71">
        <v>312148635</v>
      </c>
      <c r="AJ71">
        <v>65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ROW(Source!A115)</f>
        <v>115</v>
      </c>
      <c r="B72">
        <v>312148640</v>
      </c>
      <c r="C72">
        <v>312148632</v>
      </c>
      <c r="D72">
        <v>277945805</v>
      </c>
      <c r="E72">
        <v>1</v>
      </c>
      <c r="F72">
        <v>1</v>
      </c>
      <c r="G72">
        <v>1</v>
      </c>
      <c r="H72">
        <v>2</v>
      </c>
      <c r="I72" t="s">
        <v>509</v>
      </c>
      <c r="J72" t="s">
        <v>510</v>
      </c>
      <c r="K72" t="s">
        <v>511</v>
      </c>
      <c r="L72">
        <v>1368</v>
      </c>
      <c r="N72">
        <v>1011</v>
      </c>
      <c r="O72" t="s">
        <v>309</v>
      </c>
      <c r="P72" t="s">
        <v>309</v>
      </c>
      <c r="Q72">
        <v>1</v>
      </c>
      <c r="X72">
        <v>7.0000000000000007E-2</v>
      </c>
      <c r="Y72">
        <v>0</v>
      </c>
      <c r="Z72">
        <v>544.70000000000005</v>
      </c>
      <c r="AA72">
        <v>477.98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7.0000000000000007E-2</v>
      </c>
      <c r="AH72">
        <v>2</v>
      </c>
      <c r="AI72">
        <v>312148636</v>
      </c>
      <c r="AJ72">
        <v>66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ROW(Source!A115)</f>
        <v>115</v>
      </c>
      <c r="B73">
        <v>312148641</v>
      </c>
      <c r="C73">
        <v>312148632</v>
      </c>
      <c r="D73">
        <v>277867733</v>
      </c>
      <c r="E73">
        <v>1</v>
      </c>
      <c r="F73">
        <v>1</v>
      </c>
      <c r="G73">
        <v>1</v>
      </c>
      <c r="H73">
        <v>3</v>
      </c>
      <c r="I73" t="s">
        <v>552</v>
      </c>
      <c r="J73" t="s">
        <v>553</v>
      </c>
      <c r="K73" t="s">
        <v>554</v>
      </c>
      <c r="L73">
        <v>1346</v>
      </c>
      <c r="N73">
        <v>1009</v>
      </c>
      <c r="O73" t="s">
        <v>534</v>
      </c>
      <c r="P73" t="s">
        <v>534</v>
      </c>
      <c r="Q73">
        <v>1</v>
      </c>
      <c r="X73">
        <v>0</v>
      </c>
      <c r="Y73">
        <v>174.93</v>
      </c>
      <c r="Z73">
        <v>0</v>
      </c>
      <c r="AA73">
        <v>0</v>
      </c>
      <c r="AB73">
        <v>0</v>
      </c>
      <c r="AC73">
        <v>1</v>
      </c>
      <c r="AD73">
        <v>0</v>
      </c>
      <c r="AE73">
        <v>0</v>
      </c>
      <c r="AF73" t="s">
        <v>37</v>
      </c>
      <c r="AG73">
        <v>0</v>
      </c>
      <c r="AH73">
        <v>3</v>
      </c>
      <c r="AI73">
        <v>-1</v>
      </c>
      <c r="AJ73" t="s">
        <v>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ROW(Source!A115)</f>
        <v>115</v>
      </c>
      <c r="B74">
        <v>312148642</v>
      </c>
      <c r="C74">
        <v>312148632</v>
      </c>
      <c r="D74">
        <v>277562634</v>
      </c>
      <c r="E74">
        <v>109</v>
      </c>
      <c r="F74">
        <v>1</v>
      </c>
      <c r="G74">
        <v>1</v>
      </c>
      <c r="H74">
        <v>3</v>
      </c>
      <c r="I74" t="s">
        <v>593</v>
      </c>
      <c r="J74" t="s">
        <v>3</v>
      </c>
      <c r="K74" t="s">
        <v>594</v>
      </c>
      <c r="L74">
        <v>1348</v>
      </c>
      <c r="N74">
        <v>1009</v>
      </c>
      <c r="O74" t="s">
        <v>530</v>
      </c>
      <c r="P74" t="s">
        <v>530</v>
      </c>
      <c r="Q74">
        <v>1000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37</v>
      </c>
      <c r="AG74">
        <v>0</v>
      </c>
      <c r="AH74">
        <v>3</v>
      </c>
      <c r="AI74">
        <v>-1</v>
      </c>
      <c r="AJ74" t="s">
        <v>3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ROW(Source!A115)</f>
        <v>115</v>
      </c>
      <c r="B75">
        <v>312148643</v>
      </c>
      <c r="C75">
        <v>312148632</v>
      </c>
      <c r="D75">
        <v>277562780</v>
      </c>
      <c r="E75">
        <v>109</v>
      </c>
      <c r="F75">
        <v>1</v>
      </c>
      <c r="G75">
        <v>1</v>
      </c>
      <c r="H75">
        <v>3</v>
      </c>
      <c r="I75" t="s">
        <v>595</v>
      </c>
      <c r="J75" t="s">
        <v>3</v>
      </c>
      <c r="K75" t="s">
        <v>596</v>
      </c>
      <c r="L75">
        <v>1346</v>
      </c>
      <c r="N75">
        <v>1009</v>
      </c>
      <c r="O75" t="s">
        <v>534</v>
      </c>
      <c r="P75" t="s">
        <v>534</v>
      </c>
      <c r="Q75">
        <v>1</v>
      </c>
      <c r="X75">
        <v>0</v>
      </c>
      <c r="Y75">
        <v>0</v>
      </c>
      <c r="Z75">
        <v>0</v>
      </c>
      <c r="AA75">
        <v>0</v>
      </c>
      <c r="AB75">
        <v>0</v>
      </c>
      <c r="AC75">
        <v>1</v>
      </c>
      <c r="AD75">
        <v>0</v>
      </c>
      <c r="AE75">
        <v>0</v>
      </c>
      <c r="AF75" t="s">
        <v>37</v>
      </c>
      <c r="AG75">
        <v>0</v>
      </c>
      <c r="AH75">
        <v>3</v>
      </c>
      <c r="AI75">
        <v>-1</v>
      </c>
      <c r="AJ75" t="s">
        <v>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ROW(Source!A115)</f>
        <v>115</v>
      </c>
      <c r="B76">
        <v>312148644</v>
      </c>
      <c r="C76">
        <v>312148632</v>
      </c>
      <c r="D76">
        <v>277565419</v>
      </c>
      <c r="E76">
        <v>109</v>
      </c>
      <c r="F76">
        <v>1</v>
      </c>
      <c r="G76">
        <v>1</v>
      </c>
      <c r="H76">
        <v>3</v>
      </c>
      <c r="I76" t="s">
        <v>597</v>
      </c>
      <c r="J76" t="s">
        <v>3</v>
      </c>
      <c r="K76" t="s">
        <v>598</v>
      </c>
      <c r="L76">
        <v>1348</v>
      </c>
      <c r="N76">
        <v>1009</v>
      </c>
      <c r="O76" t="s">
        <v>530</v>
      </c>
      <c r="P76" t="s">
        <v>530</v>
      </c>
      <c r="Q76">
        <v>1000</v>
      </c>
      <c r="X76">
        <v>0</v>
      </c>
      <c r="Y76">
        <v>0</v>
      </c>
      <c r="Z76">
        <v>0</v>
      </c>
      <c r="AA76">
        <v>0</v>
      </c>
      <c r="AB76">
        <v>0</v>
      </c>
      <c r="AC76">
        <v>1</v>
      </c>
      <c r="AD76">
        <v>0</v>
      </c>
      <c r="AE76">
        <v>0</v>
      </c>
      <c r="AF76" t="s">
        <v>37</v>
      </c>
      <c r="AG76">
        <v>0</v>
      </c>
      <c r="AH76">
        <v>3</v>
      </c>
      <c r="AI76">
        <v>-1</v>
      </c>
      <c r="AJ76" t="s">
        <v>3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ROW(Source!A115)</f>
        <v>115</v>
      </c>
      <c r="B77">
        <v>312148645</v>
      </c>
      <c r="C77">
        <v>312148632</v>
      </c>
      <c r="D77">
        <v>277565451</v>
      </c>
      <c r="E77">
        <v>109</v>
      </c>
      <c r="F77">
        <v>1</v>
      </c>
      <c r="G77">
        <v>1</v>
      </c>
      <c r="H77">
        <v>3</v>
      </c>
      <c r="I77" t="s">
        <v>599</v>
      </c>
      <c r="J77" t="s">
        <v>3</v>
      </c>
      <c r="K77" t="s">
        <v>600</v>
      </c>
      <c r="L77">
        <v>1371</v>
      </c>
      <c r="N77">
        <v>1013</v>
      </c>
      <c r="O77" t="s">
        <v>36</v>
      </c>
      <c r="P77" t="s">
        <v>36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1</v>
      </c>
      <c r="AD77">
        <v>0</v>
      </c>
      <c r="AE77">
        <v>0</v>
      </c>
      <c r="AF77" t="s">
        <v>37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ROW(Source!A115)</f>
        <v>115</v>
      </c>
      <c r="B78">
        <v>312148646</v>
      </c>
      <c r="C78">
        <v>312148632</v>
      </c>
      <c r="D78">
        <v>277565474</v>
      </c>
      <c r="E78">
        <v>109</v>
      </c>
      <c r="F78">
        <v>1</v>
      </c>
      <c r="G78">
        <v>1</v>
      </c>
      <c r="H78">
        <v>3</v>
      </c>
      <c r="I78" t="s">
        <v>601</v>
      </c>
      <c r="J78" t="s">
        <v>3</v>
      </c>
      <c r="K78" t="s">
        <v>602</v>
      </c>
      <c r="L78">
        <v>1346</v>
      </c>
      <c r="N78">
        <v>1009</v>
      </c>
      <c r="O78" t="s">
        <v>534</v>
      </c>
      <c r="P78" t="s">
        <v>534</v>
      </c>
      <c r="Q78">
        <v>1</v>
      </c>
      <c r="X78">
        <v>0</v>
      </c>
      <c r="Y78">
        <v>0</v>
      </c>
      <c r="Z78">
        <v>0</v>
      </c>
      <c r="AA78">
        <v>0</v>
      </c>
      <c r="AB78">
        <v>0</v>
      </c>
      <c r="AC78">
        <v>1</v>
      </c>
      <c r="AD78">
        <v>0</v>
      </c>
      <c r="AE78">
        <v>0</v>
      </c>
      <c r="AF78" t="s">
        <v>37</v>
      </c>
      <c r="AG78">
        <v>0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ROW(Source!A116)</f>
        <v>116</v>
      </c>
      <c r="B79">
        <v>312151969</v>
      </c>
      <c r="C79">
        <v>312148647</v>
      </c>
      <c r="D79">
        <v>277560257</v>
      </c>
      <c r="E79">
        <v>109</v>
      </c>
      <c r="F79">
        <v>1</v>
      </c>
      <c r="G79">
        <v>1</v>
      </c>
      <c r="H79">
        <v>1</v>
      </c>
      <c r="I79" t="s">
        <v>540</v>
      </c>
      <c r="J79" t="s">
        <v>3</v>
      </c>
      <c r="K79" t="s">
        <v>541</v>
      </c>
      <c r="L79">
        <v>1191</v>
      </c>
      <c r="N79">
        <v>1013</v>
      </c>
      <c r="O79" t="s">
        <v>497</v>
      </c>
      <c r="P79" t="s">
        <v>497</v>
      </c>
      <c r="Q79">
        <v>1</v>
      </c>
      <c r="X79">
        <v>0.61</v>
      </c>
      <c r="Y79">
        <v>0</v>
      </c>
      <c r="Z79">
        <v>0</v>
      </c>
      <c r="AA79">
        <v>0</v>
      </c>
      <c r="AB79">
        <v>406.64</v>
      </c>
      <c r="AC79">
        <v>0</v>
      </c>
      <c r="AD79">
        <v>1</v>
      </c>
      <c r="AE79">
        <v>1</v>
      </c>
      <c r="AF79" t="s">
        <v>3</v>
      </c>
      <c r="AG79">
        <v>0.61</v>
      </c>
      <c r="AH79">
        <v>2</v>
      </c>
      <c r="AI79">
        <v>312151969</v>
      </c>
      <c r="AJ79">
        <v>67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ROW(Source!A116)</f>
        <v>116</v>
      </c>
      <c r="B80">
        <v>312151970</v>
      </c>
      <c r="C80">
        <v>312148647</v>
      </c>
      <c r="D80">
        <v>277560491</v>
      </c>
      <c r="E80">
        <v>109</v>
      </c>
      <c r="F80">
        <v>1</v>
      </c>
      <c r="G80">
        <v>1</v>
      </c>
      <c r="H80">
        <v>1</v>
      </c>
      <c r="I80" t="s">
        <v>495</v>
      </c>
      <c r="J80" t="s">
        <v>3</v>
      </c>
      <c r="K80" t="s">
        <v>496</v>
      </c>
      <c r="L80">
        <v>1191</v>
      </c>
      <c r="N80">
        <v>1013</v>
      </c>
      <c r="O80" t="s">
        <v>497</v>
      </c>
      <c r="P80" t="s">
        <v>497</v>
      </c>
      <c r="Q80">
        <v>1</v>
      </c>
      <c r="X80">
        <v>0.03</v>
      </c>
      <c r="Y80">
        <v>0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2</v>
      </c>
      <c r="AF80" t="s">
        <v>3</v>
      </c>
      <c r="AG80">
        <v>0.03</v>
      </c>
      <c r="AH80">
        <v>2</v>
      </c>
      <c r="AI80">
        <v>312151970</v>
      </c>
      <c r="AJ80">
        <v>68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ROW(Source!A116)</f>
        <v>116</v>
      </c>
      <c r="B81">
        <v>312151971</v>
      </c>
      <c r="C81">
        <v>312148647</v>
      </c>
      <c r="D81">
        <v>277945805</v>
      </c>
      <c r="E81">
        <v>1</v>
      </c>
      <c r="F81">
        <v>1</v>
      </c>
      <c r="G81">
        <v>1</v>
      </c>
      <c r="H81">
        <v>2</v>
      </c>
      <c r="I81" t="s">
        <v>509</v>
      </c>
      <c r="J81" t="s">
        <v>510</v>
      </c>
      <c r="K81" t="s">
        <v>511</v>
      </c>
      <c r="L81">
        <v>1368</v>
      </c>
      <c r="N81">
        <v>1011</v>
      </c>
      <c r="O81" t="s">
        <v>309</v>
      </c>
      <c r="P81" t="s">
        <v>309</v>
      </c>
      <c r="Q81">
        <v>1</v>
      </c>
      <c r="X81">
        <v>0.03</v>
      </c>
      <c r="Y81">
        <v>0</v>
      </c>
      <c r="Z81">
        <v>544.70000000000005</v>
      </c>
      <c r="AA81">
        <v>477.98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0.03</v>
      </c>
      <c r="AH81">
        <v>2</v>
      </c>
      <c r="AI81">
        <v>312151971</v>
      </c>
      <c r="AJ81">
        <v>69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ROW(Source!A152)</f>
        <v>152</v>
      </c>
      <c r="B82">
        <v>312149208</v>
      </c>
      <c r="C82">
        <v>312149203</v>
      </c>
      <c r="D82">
        <v>277560270</v>
      </c>
      <c r="E82">
        <v>109</v>
      </c>
      <c r="F82">
        <v>1</v>
      </c>
      <c r="G82">
        <v>1</v>
      </c>
      <c r="H82">
        <v>1</v>
      </c>
      <c r="I82" t="s">
        <v>542</v>
      </c>
      <c r="J82" t="s">
        <v>3</v>
      </c>
      <c r="K82" t="s">
        <v>543</v>
      </c>
      <c r="L82">
        <v>1191</v>
      </c>
      <c r="N82">
        <v>1013</v>
      </c>
      <c r="O82" t="s">
        <v>497</v>
      </c>
      <c r="P82" t="s">
        <v>497</v>
      </c>
      <c r="Q82">
        <v>1</v>
      </c>
      <c r="X82">
        <v>1.27</v>
      </c>
      <c r="Y82">
        <v>0</v>
      </c>
      <c r="Z82">
        <v>0</v>
      </c>
      <c r="AA82">
        <v>0</v>
      </c>
      <c r="AB82">
        <v>417.34</v>
      </c>
      <c r="AC82">
        <v>0</v>
      </c>
      <c r="AD82">
        <v>1</v>
      </c>
      <c r="AE82">
        <v>1</v>
      </c>
      <c r="AF82" t="s">
        <v>3</v>
      </c>
      <c r="AG82">
        <v>1.27</v>
      </c>
      <c r="AH82">
        <v>2</v>
      </c>
      <c r="AI82">
        <v>312149204</v>
      </c>
      <c r="AJ82">
        <v>70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ROW(Source!A152)</f>
        <v>152</v>
      </c>
      <c r="B83">
        <v>312149209</v>
      </c>
      <c r="C83">
        <v>312149203</v>
      </c>
      <c r="D83">
        <v>277560491</v>
      </c>
      <c r="E83">
        <v>109</v>
      </c>
      <c r="F83">
        <v>1</v>
      </c>
      <c r="G83">
        <v>1</v>
      </c>
      <c r="H83">
        <v>1</v>
      </c>
      <c r="I83" t="s">
        <v>495</v>
      </c>
      <c r="J83" t="s">
        <v>3</v>
      </c>
      <c r="K83" t="s">
        <v>496</v>
      </c>
      <c r="L83">
        <v>1191</v>
      </c>
      <c r="N83">
        <v>1013</v>
      </c>
      <c r="O83" t="s">
        <v>497</v>
      </c>
      <c r="P83" t="s">
        <v>497</v>
      </c>
      <c r="Q83">
        <v>1</v>
      </c>
      <c r="X83">
        <v>0.41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3</v>
      </c>
      <c r="AG83">
        <v>0.41</v>
      </c>
      <c r="AH83">
        <v>2</v>
      </c>
      <c r="AI83">
        <v>312149205</v>
      </c>
      <c r="AJ83">
        <v>71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ROW(Source!A152)</f>
        <v>152</v>
      </c>
      <c r="B84">
        <v>312149210</v>
      </c>
      <c r="C84">
        <v>312149203</v>
      </c>
      <c r="D84">
        <v>277944868</v>
      </c>
      <c r="E84">
        <v>1</v>
      </c>
      <c r="F84">
        <v>1</v>
      </c>
      <c r="G84">
        <v>1</v>
      </c>
      <c r="H84">
        <v>2</v>
      </c>
      <c r="I84" t="s">
        <v>505</v>
      </c>
      <c r="J84" t="s">
        <v>506</v>
      </c>
      <c r="K84" t="s">
        <v>507</v>
      </c>
      <c r="L84">
        <v>1368</v>
      </c>
      <c r="N84">
        <v>1011</v>
      </c>
      <c r="O84" t="s">
        <v>309</v>
      </c>
      <c r="P84" t="s">
        <v>309</v>
      </c>
      <c r="Q84">
        <v>1</v>
      </c>
      <c r="X84">
        <v>0.35</v>
      </c>
      <c r="Y84">
        <v>0</v>
      </c>
      <c r="Z84">
        <v>346.73</v>
      </c>
      <c r="AA84">
        <v>477.98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0.35</v>
      </c>
      <c r="AH84">
        <v>2</v>
      </c>
      <c r="AI84">
        <v>312149206</v>
      </c>
      <c r="AJ84">
        <v>72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ROW(Source!A152)</f>
        <v>152</v>
      </c>
      <c r="B85">
        <v>312149211</v>
      </c>
      <c r="C85">
        <v>312149203</v>
      </c>
      <c r="D85">
        <v>277945805</v>
      </c>
      <c r="E85">
        <v>1</v>
      </c>
      <c r="F85">
        <v>1</v>
      </c>
      <c r="G85">
        <v>1</v>
      </c>
      <c r="H85">
        <v>2</v>
      </c>
      <c r="I85" t="s">
        <v>509</v>
      </c>
      <c r="J85" t="s">
        <v>510</v>
      </c>
      <c r="K85" t="s">
        <v>511</v>
      </c>
      <c r="L85">
        <v>1368</v>
      </c>
      <c r="N85">
        <v>1011</v>
      </c>
      <c r="O85" t="s">
        <v>309</v>
      </c>
      <c r="P85" t="s">
        <v>309</v>
      </c>
      <c r="Q85">
        <v>1</v>
      </c>
      <c r="X85">
        <v>0.06</v>
      </c>
      <c r="Y85">
        <v>0</v>
      </c>
      <c r="Z85">
        <v>544.70000000000005</v>
      </c>
      <c r="AA85">
        <v>477.98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0.06</v>
      </c>
      <c r="AH85">
        <v>2</v>
      </c>
      <c r="AI85">
        <v>312149207</v>
      </c>
      <c r="AJ85">
        <v>73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ROW(Source!A153)</f>
        <v>153</v>
      </c>
      <c r="B86">
        <v>312149217</v>
      </c>
      <c r="C86">
        <v>312149212</v>
      </c>
      <c r="D86">
        <v>277560259</v>
      </c>
      <c r="E86">
        <v>109</v>
      </c>
      <c r="F86">
        <v>1</v>
      </c>
      <c r="G86">
        <v>1</v>
      </c>
      <c r="H86">
        <v>1</v>
      </c>
      <c r="I86" t="s">
        <v>544</v>
      </c>
      <c r="J86" t="s">
        <v>3</v>
      </c>
      <c r="K86" t="s">
        <v>545</v>
      </c>
      <c r="L86">
        <v>1191</v>
      </c>
      <c r="N86">
        <v>1013</v>
      </c>
      <c r="O86" t="s">
        <v>497</v>
      </c>
      <c r="P86" t="s">
        <v>497</v>
      </c>
      <c r="Q86">
        <v>1</v>
      </c>
      <c r="X86">
        <v>0.15</v>
      </c>
      <c r="Y86">
        <v>0</v>
      </c>
      <c r="Z86">
        <v>0</v>
      </c>
      <c r="AA86">
        <v>0</v>
      </c>
      <c r="AB86">
        <v>410.21</v>
      </c>
      <c r="AC86">
        <v>0</v>
      </c>
      <c r="AD86">
        <v>1</v>
      </c>
      <c r="AE86">
        <v>1</v>
      </c>
      <c r="AF86" t="s">
        <v>3</v>
      </c>
      <c r="AG86">
        <v>0.15</v>
      </c>
      <c r="AH86">
        <v>2</v>
      </c>
      <c r="AI86">
        <v>312149213</v>
      </c>
      <c r="AJ86">
        <v>74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ROW(Source!A153)</f>
        <v>153</v>
      </c>
      <c r="B87">
        <v>312149218</v>
      </c>
      <c r="C87">
        <v>312149212</v>
      </c>
      <c r="D87">
        <v>277560491</v>
      </c>
      <c r="E87">
        <v>109</v>
      </c>
      <c r="F87">
        <v>1</v>
      </c>
      <c r="G87">
        <v>1</v>
      </c>
      <c r="H87">
        <v>1</v>
      </c>
      <c r="I87" t="s">
        <v>495</v>
      </c>
      <c r="J87" t="s">
        <v>3</v>
      </c>
      <c r="K87" t="s">
        <v>496</v>
      </c>
      <c r="L87">
        <v>1191</v>
      </c>
      <c r="N87">
        <v>1013</v>
      </c>
      <c r="O87" t="s">
        <v>497</v>
      </c>
      <c r="P87" t="s">
        <v>497</v>
      </c>
      <c r="Q87">
        <v>1</v>
      </c>
      <c r="X87">
        <v>0.08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2</v>
      </c>
      <c r="AF87" t="s">
        <v>3</v>
      </c>
      <c r="AG87">
        <v>0.08</v>
      </c>
      <c r="AH87">
        <v>2</v>
      </c>
      <c r="AI87">
        <v>312149214</v>
      </c>
      <c r="AJ87">
        <v>75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ROW(Source!A153)</f>
        <v>153</v>
      </c>
      <c r="B88">
        <v>312149219</v>
      </c>
      <c r="C88">
        <v>312149212</v>
      </c>
      <c r="D88">
        <v>277944868</v>
      </c>
      <c r="E88">
        <v>1</v>
      </c>
      <c r="F88">
        <v>1</v>
      </c>
      <c r="G88">
        <v>1</v>
      </c>
      <c r="H88">
        <v>2</v>
      </c>
      <c r="I88" t="s">
        <v>505</v>
      </c>
      <c r="J88" t="s">
        <v>506</v>
      </c>
      <c r="K88" t="s">
        <v>507</v>
      </c>
      <c r="L88">
        <v>1368</v>
      </c>
      <c r="N88">
        <v>1011</v>
      </c>
      <c r="O88" t="s">
        <v>309</v>
      </c>
      <c r="P88" t="s">
        <v>309</v>
      </c>
      <c r="Q88">
        <v>1</v>
      </c>
      <c r="X88">
        <v>7.0000000000000007E-2</v>
      </c>
      <c r="Y88">
        <v>0</v>
      </c>
      <c r="Z88">
        <v>346.73</v>
      </c>
      <c r="AA88">
        <v>477.98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7.0000000000000007E-2</v>
      </c>
      <c r="AH88">
        <v>2</v>
      </c>
      <c r="AI88">
        <v>312149215</v>
      </c>
      <c r="AJ88">
        <v>76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ROW(Source!A153)</f>
        <v>153</v>
      </c>
      <c r="B89">
        <v>312149220</v>
      </c>
      <c r="C89">
        <v>312149212</v>
      </c>
      <c r="D89">
        <v>277945805</v>
      </c>
      <c r="E89">
        <v>1</v>
      </c>
      <c r="F89">
        <v>1</v>
      </c>
      <c r="G89">
        <v>1</v>
      </c>
      <c r="H89">
        <v>2</v>
      </c>
      <c r="I89" t="s">
        <v>509</v>
      </c>
      <c r="J89" t="s">
        <v>510</v>
      </c>
      <c r="K89" t="s">
        <v>511</v>
      </c>
      <c r="L89">
        <v>1368</v>
      </c>
      <c r="N89">
        <v>1011</v>
      </c>
      <c r="O89" t="s">
        <v>309</v>
      </c>
      <c r="P89" t="s">
        <v>309</v>
      </c>
      <c r="Q89">
        <v>1</v>
      </c>
      <c r="X89">
        <v>0.01</v>
      </c>
      <c r="Y89">
        <v>0</v>
      </c>
      <c r="Z89">
        <v>544.70000000000005</v>
      </c>
      <c r="AA89">
        <v>477.98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0.01</v>
      </c>
      <c r="AH89">
        <v>2</v>
      </c>
      <c r="AI89">
        <v>312149216</v>
      </c>
      <c r="AJ89">
        <v>77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ROW(Source!A154)</f>
        <v>154</v>
      </c>
      <c r="B90">
        <v>312149226</v>
      </c>
      <c r="C90">
        <v>312149221</v>
      </c>
      <c r="D90">
        <v>277560259</v>
      </c>
      <c r="E90">
        <v>109</v>
      </c>
      <c r="F90">
        <v>1</v>
      </c>
      <c r="G90">
        <v>1</v>
      </c>
      <c r="H90">
        <v>1</v>
      </c>
      <c r="I90" t="s">
        <v>544</v>
      </c>
      <c r="J90" t="s">
        <v>3</v>
      </c>
      <c r="K90" t="s">
        <v>545</v>
      </c>
      <c r="L90">
        <v>1191</v>
      </c>
      <c r="N90">
        <v>1013</v>
      </c>
      <c r="O90" t="s">
        <v>497</v>
      </c>
      <c r="P90" t="s">
        <v>497</v>
      </c>
      <c r="Q90">
        <v>1</v>
      </c>
      <c r="X90">
        <v>0.15</v>
      </c>
      <c r="Y90">
        <v>0</v>
      </c>
      <c r="Z90">
        <v>0</v>
      </c>
      <c r="AA90">
        <v>0</v>
      </c>
      <c r="AB90">
        <v>410.21</v>
      </c>
      <c r="AC90">
        <v>0</v>
      </c>
      <c r="AD90">
        <v>1</v>
      </c>
      <c r="AE90">
        <v>1</v>
      </c>
      <c r="AF90" t="s">
        <v>3</v>
      </c>
      <c r="AG90">
        <v>0.15</v>
      </c>
      <c r="AH90">
        <v>2</v>
      </c>
      <c r="AI90">
        <v>312149222</v>
      </c>
      <c r="AJ90">
        <v>78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ROW(Source!A154)</f>
        <v>154</v>
      </c>
      <c r="B91">
        <v>312149227</v>
      </c>
      <c r="C91">
        <v>312149221</v>
      </c>
      <c r="D91">
        <v>277560491</v>
      </c>
      <c r="E91">
        <v>109</v>
      </c>
      <c r="F91">
        <v>1</v>
      </c>
      <c r="G91">
        <v>1</v>
      </c>
      <c r="H91">
        <v>1</v>
      </c>
      <c r="I91" t="s">
        <v>495</v>
      </c>
      <c r="J91" t="s">
        <v>3</v>
      </c>
      <c r="K91" t="s">
        <v>496</v>
      </c>
      <c r="L91">
        <v>1191</v>
      </c>
      <c r="N91">
        <v>1013</v>
      </c>
      <c r="O91" t="s">
        <v>497</v>
      </c>
      <c r="P91" t="s">
        <v>497</v>
      </c>
      <c r="Q91">
        <v>1</v>
      </c>
      <c r="X91">
        <v>0.08</v>
      </c>
      <c r="Y91">
        <v>0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2</v>
      </c>
      <c r="AF91" t="s">
        <v>3</v>
      </c>
      <c r="AG91">
        <v>0.08</v>
      </c>
      <c r="AH91">
        <v>2</v>
      </c>
      <c r="AI91">
        <v>312149223</v>
      </c>
      <c r="AJ91">
        <v>79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ROW(Source!A154)</f>
        <v>154</v>
      </c>
      <c r="B92">
        <v>312149228</v>
      </c>
      <c r="C92">
        <v>312149221</v>
      </c>
      <c r="D92">
        <v>277944868</v>
      </c>
      <c r="E92">
        <v>1</v>
      </c>
      <c r="F92">
        <v>1</v>
      </c>
      <c r="G92">
        <v>1</v>
      </c>
      <c r="H92">
        <v>2</v>
      </c>
      <c r="I92" t="s">
        <v>505</v>
      </c>
      <c r="J92" t="s">
        <v>506</v>
      </c>
      <c r="K92" t="s">
        <v>507</v>
      </c>
      <c r="L92">
        <v>1368</v>
      </c>
      <c r="N92">
        <v>1011</v>
      </c>
      <c r="O92" t="s">
        <v>309</v>
      </c>
      <c r="P92" t="s">
        <v>309</v>
      </c>
      <c r="Q92">
        <v>1</v>
      </c>
      <c r="X92">
        <v>7.0000000000000007E-2</v>
      </c>
      <c r="Y92">
        <v>0</v>
      </c>
      <c r="Z92">
        <v>346.73</v>
      </c>
      <c r="AA92">
        <v>477.98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7.0000000000000007E-2</v>
      </c>
      <c r="AH92">
        <v>2</v>
      </c>
      <c r="AI92">
        <v>312149224</v>
      </c>
      <c r="AJ92">
        <v>80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ROW(Source!A154)</f>
        <v>154</v>
      </c>
      <c r="B93">
        <v>312149229</v>
      </c>
      <c r="C93">
        <v>312149221</v>
      </c>
      <c r="D93">
        <v>277945805</v>
      </c>
      <c r="E93">
        <v>1</v>
      </c>
      <c r="F93">
        <v>1</v>
      </c>
      <c r="G93">
        <v>1</v>
      </c>
      <c r="H93">
        <v>2</v>
      </c>
      <c r="I93" t="s">
        <v>509</v>
      </c>
      <c r="J93" t="s">
        <v>510</v>
      </c>
      <c r="K93" t="s">
        <v>511</v>
      </c>
      <c r="L93">
        <v>1368</v>
      </c>
      <c r="N93">
        <v>1011</v>
      </c>
      <c r="O93" t="s">
        <v>309</v>
      </c>
      <c r="P93" t="s">
        <v>309</v>
      </c>
      <c r="Q93">
        <v>1</v>
      </c>
      <c r="X93">
        <v>0.01</v>
      </c>
      <c r="Y93">
        <v>0</v>
      </c>
      <c r="Z93">
        <v>544.70000000000005</v>
      </c>
      <c r="AA93">
        <v>477.98</v>
      </c>
      <c r="AB93">
        <v>0</v>
      </c>
      <c r="AC93">
        <v>0</v>
      </c>
      <c r="AD93">
        <v>1</v>
      </c>
      <c r="AE93">
        <v>0</v>
      </c>
      <c r="AF93" t="s">
        <v>3</v>
      </c>
      <c r="AG93">
        <v>0.01</v>
      </c>
      <c r="AH93">
        <v>2</v>
      </c>
      <c r="AI93">
        <v>312149225</v>
      </c>
      <c r="AJ93">
        <v>81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ROW(Source!A155)</f>
        <v>155</v>
      </c>
      <c r="B94">
        <v>312149244</v>
      </c>
      <c r="C94">
        <v>312149230</v>
      </c>
      <c r="D94">
        <v>277560446</v>
      </c>
      <c r="E94">
        <v>109</v>
      </c>
      <c r="F94">
        <v>1</v>
      </c>
      <c r="G94">
        <v>1</v>
      </c>
      <c r="H94">
        <v>1</v>
      </c>
      <c r="I94" t="s">
        <v>486</v>
      </c>
      <c r="J94" t="s">
        <v>3</v>
      </c>
      <c r="K94" t="s">
        <v>487</v>
      </c>
      <c r="L94">
        <v>1369</v>
      </c>
      <c r="N94">
        <v>1013</v>
      </c>
      <c r="O94" t="s">
        <v>488</v>
      </c>
      <c r="P94" t="s">
        <v>488</v>
      </c>
      <c r="Q94">
        <v>1</v>
      </c>
      <c r="X94">
        <v>0.99</v>
      </c>
      <c r="Y94">
        <v>0</v>
      </c>
      <c r="Z94">
        <v>0</v>
      </c>
      <c r="AA94">
        <v>0</v>
      </c>
      <c r="AB94">
        <v>388.8</v>
      </c>
      <c r="AC94">
        <v>0</v>
      </c>
      <c r="AD94">
        <v>1</v>
      </c>
      <c r="AE94">
        <v>1</v>
      </c>
      <c r="AF94" t="s">
        <v>24</v>
      </c>
      <c r="AG94">
        <v>1.1384999999999998</v>
      </c>
      <c r="AH94">
        <v>2</v>
      </c>
      <c r="AI94">
        <v>312149231</v>
      </c>
      <c r="AJ94">
        <v>82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ROW(Source!A155)</f>
        <v>155</v>
      </c>
      <c r="B95">
        <v>312149245</v>
      </c>
      <c r="C95">
        <v>312149230</v>
      </c>
      <c r="D95">
        <v>277560448</v>
      </c>
      <c r="E95">
        <v>109</v>
      </c>
      <c r="F95">
        <v>1</v>
      </c>
      <c r="G95">
        <v>1</v>
      </c>
      <c r="H95">
        <v>1</v>
      </c>
      <c r="I95" t="s">
        <v>489</v>
      </c>
      <c r="J95" t="s">
        <v>3</v>
      </c>
      <c r="K95" t="s">
        <v>490</v>
      </c>
      <c r="L95">
        <v>1369</v>
      </c>
      <c r="N95">
        <v>1013</v>
      </c>
      <c r="O95" t="s">
        <v>488</v>
      </c>
      <c r="P95" t="s">
        <v>488</v>
      </c>
      <c r="Q95">
        <v>1</v>
      </c>
      <c r="X95">
        <v>47.29</v>
      </c>
      <c r="Y95">
        <v>0</v>
      </c>
      <c r="Z95">
        <v>0</v>
      </c>
      <c r="AA95">
        <v>0</v>
      </c>
      <c r="AB95">
        <v>424.47</v>
      </c>
      <c r="AC95">
        <v>0</v>
      </c>
      <c r="AD95">
        <v>1</v>
      </c>
      <c r="AE95">
        <v>1</v>
      </c>
      <c r="AF95" t="s">
        <v>24</v>
      </c>
      <c r="AG95">
        <v>54.383499999999998</v>
      </c>
      <c r="AH95">
        <v>2</v>
      </c>
      <c r="AI95">
        <v>312149232</v>
      </c>
      <c r="AJ95">
        <v>83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ROW(Source!A155)</f>
        <v>155</v>
      </c>
      <c r="B96">
        <v>312149246</v>
      </c>
      <c r="C96">
        <v>312149230</v>
      </c>
      <c r="D96">
        <v>277560452</v>
      </c>
      <c r="E96">
        <v>109</v>
      </c>
      <c r="F96">
        <v>1</v>
      </c>
      <c r="G96">
        <v>1</v>
      </c>
      <c r="H96">
        <v>1</v>
      </c>
      <c r="I96" t="s">
        <v>491</v>
      </c>
      <c r="J96" t="s">
        <v>3</v>
      </c>
      <c r="K96" t="s">
        <v>492</v>
      </c>
      <c r="L96">
        <v>1369</v>
      </c>
      <c r="N96">
        <v>1013</v>
      </c>
      <c r="O96" t="s">
        <v>488</v>
      </c>
      <c r="P96" t="s">
        <v>488</v>
      </c>
      <c r="Q96">
        <v>1</v>
      </c>
      <c r="X96">
        <v>23.42</v>
      </c>
      <c r="Y96">
        <v>0</v>
      </c>
      <c r="Z96">
        <v>0</v>
      </c>
      <c r="AA96">
        <v>0</v>
      </c>
      <c r="AB96">
        <v>477.98</v>
      </c>
      <c r="AC96">
        <v>0</v>
      </c>
      <c r="AD96">
        <v>1</v>
      </c>
      <c r="AE96">
        <v>1</v>
      </c>
      <c r="AF96" t="s">
        <v>24</v>
      </c>
      <c r="AG96">
        <v>26.933</v>
      </c>
      <c r="AH96">
        <v>2</v>
      </c>
      <c r="AI96">
        <v>312149233</v>
      </c>
      <c r="AJ96">
        <v>84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ROW(Source!A155)</f>
        <v>155</v>
      </c>
      <c r="B97">
        <v>312149247</v>
      </c>
      <c r="C97">
        <v>312149230</v>
      </c>
      <c r="D97">
        <v>277560455</v>
      </c>
      <c r="E97">
        <v>109</v>
      </c>
      <c r="F97">
        <v>1</v>
      </c>
      <c r="G97">
        <v>1</v>
      </c>
      <c r="H97">
        <v>1</v>
      </c>
      <c r="I97" t="s">
        <v>493</v>
      </c>
      <c r="J97" t="s">
        <v>3</v>
      </c>
      <c r="K97" t="s">
        <v>494</v>
      </c>
      <c r="L97">
        <v>1369</v>
      </c>
      <c r="N97">
        <v>1013</v>
      </c>
      <c r="O97" t="s">
        <v>488</v>
      </c>
      <c r="P97" t="s">
        <v>488</v>
      </c>
      <c r="Q97">
        <v>1</v>
      </c>
      <c r="X97">
        <v>23.42</v>
      </c>
      <c r="Y97">
        <v>0</v>
      </c>
      <c r="Z97">
        <v>0</v>
      </c>
      <c r="AA97">
        <v>0</v>
      </c>
      <c r="AB97">
        <v>549.32000000000005</v>
      </c>
      <c r="AC97">
        <v>0</v>
      </c>
      <c r="AD97">
        <v>1</v>
      </c>
      <c r="AE97">
        <v>1</v>
      </c>
      <c r="AF97" t="s">
        <v>24</v>
      </c>
      <c r="AG97">
        <v>26.933</v>
      </c>
      <c r="AH97">
        <v>2</v>
      </c>
      <c r="AI97">
        <v>312149234</v>
      </c>
      <c r="AJ97">
        <v>85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ROW(Source!A155)</f>
        <v>155</v>
      </c>
      <c r="B98">
        <v>312149248</v>
      </c>
      <c r="C98">
        <v>312149230</v>
      </c>
      <c r="D98">
        <v>277560491</v>
      </c>
      <c r="E98">
        <v>109</v>
      </c>
      <c r="F98">
        <v>1</v>
      </c>
      <c r="G98">
        <v>1</v>
      </c>
      <c r="H98">
        <v>1</v>
      </c>
      <c r="I98" t="s">
        <v>495</v>
      </c>
      <c r="J98" t="s">
        <v>3</v>
      </c>
      <c r="K98" t="s">
        <v>496</v>
      </c>
      <c r="L98">
        <v>1191</v>
      </c>
      <c r="N98">
        <v>1013</v>
      </c>
      <c r="O98" t="s">
        <v>497</v>
      </c>
      <c r="P98" t="s">
        <v>497</v>
      </c>
      <c r="Q98">
        <v>1</v>
      </c>
      <c r="X98">
        <v>24.89</v>
      </c>
      <c r="Y98">
        <v>0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2</v>
      </c>
      <c r="AF98" t="s">
        <v>23</v>
      </c>
      <c r="AG98">
        <v>31.112500000000001</v>
      </c>
      <c r="AH98">
        <v>2</v>
      </c>
      <c r="AI98">
        <v>312149235</v>
      </c>
      <c r="AJ98">
        <v>86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ROW(Source!A155)</f>
        <v>155</v>
      </c>
      <c r="B99">
        <v>312149249</v>
      </c>
      <c r="C99">
        <v>312149230</v>
      </c>
      <c r="D99">
        <v>277944622</v>
      </c>
      <c r="E99">
        <v>1</v>
      </c>
      <c r="F99">
        <v>1</v>
      </c>
      <c r="G99">
        <v>1</v>
      </c>
      <c r="H99">
        <v>2</v>
      </c>
      <c r="I99" t="s">
        <v>498</v>
      </c>
      <c r="J99" t="s">
        <v>499</v>
      </c>
      <c r="K99" t="s">
        <v>500</v>
      </c>
      <c r="L99">
        <v>1368</v>
      </c>
      <c r="N99">
        <v>1011</v>
      </c>
      <c r="O99" t="s">
        <v>309</v>
      </c>
      <c r="P99" t="s">
        <v>309</v>
      </c>
      <c r="Q99">
        <v>1</v>
      </c>
      <c r="X99">
        <v>0.75</v>
      </c>
      <c r="Y99">
        <v>0</v>
      </c>
      <c r="Z99">
        <v>1472.33</v>
      </c>
      <c r="AA99">
        <v>642.05999999999995</v>
      </c>
      <c r="AB99">
        <v>0</v>
      </c>
      <c r="AC99">
        <v>0</v>
      </c>
      <c r="AD99">
        <v>1</v>
      </c>
      <c r="AE99">
        <v>0</v>
      </c>
      <c r="AF99" t="s">
        <v>23</v>
      </c>
      <c r="AG99">
        <v>0.9375</v>
      </c>
      <c r="AH99">
        <v>2</v>
      </c>
      <c r="AI99">
        <v>312149236</v>
      </c>
      <c r="AJ99">
        <v>87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ROW(Source!A155)</f>
        <v>155</v>
      </c>
      <c r="B100">
        <v>312149250</v>
      </c>
      <c r="C100">
        <v>312149230</v>
      </c>
      <c r="D100">
        <v>277944809</v>
      </c>
      <c r="E100">
        <v>1</v>
      </c>
      <c r="F100">
        <v>1</v>
      </c>
      <c r="G100">
        <v>1</v>
      </c>
      <c r="H100">
        <v>2</v>
      </c>
      <c r="I100" t="s">
        <v>502</v>
      </c>
      <c r="J100" t="s">
        <v>503</v>
      </c>
      <c r="K100" t="s">
        <v>504</v>
      </c>
      <c r="L100">
        <v>1368</v>
      </c>
      <c r="N100">
        <v>1011</v>
      </c>
      <c r="O100" t="s">
        <v>309</v>
      </c>
      <c r="P100" t="s">
        <v>309</v>
      </c>
      <c r="Q100">
        <v>1</v>
      </c>
      <c r="X100">
        <v>0.81</v>
      </c>
      <c r="Y100">
        <v>0</v>
      </c>
      <c r="Z100">
        <v>15.14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23</v>
      </c>
      <c r="AG100">
        <v>1.0125000000000002</v>
      </c>
      <c r="AH100">
        <v>2</v>
      </c>
      <c r="AI100">
        <v>312149237</v>
      </c>
      <c r="AJ100">
        <v>88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ROW(Source!A155)</f>
        <v>155</v>
      </c>
      <c r="B101">
        <v>312149251</v>
      </c>
      <c r="C101">
        <v>312149230</v>
      </c>
      <c r="D101">
        <v>277944868</v>
      </c>
      <c r="E101">
        <v>1</v>
      </c>
      <c r="F101">
        <v>1</v>
      </c>
      <c r="G101">
        <v>1</v>
      </c>
      <c r="H101">
        <v>2</v>
      </c>
      <c r="I101" t="s">
        <v>505</v>
      </c>
      <c r="J101" t="s">
        <v>506</v>
      </c>
      <c r="K101" t="s">
        <v>507</v>
      </c>
      <c r="L101">
        <v>1368</v>
      </c>
      <c r="N101">
        <v>1011</v>
      </c>
      <c r="O101" t="s">
        <v>309</v>
      </c>
      <c r="P101" t="s">
        <v>309</v>
      </c>
      <c r="Q101">
        <v>1</v>
      </c>
      <c r="X101">
        <v>22.74</v>
      </c>
      <c r="Y101">
        <v>0</v>
      </c>
      <c r="Z101">
        <v>346.73</v>
      </c>
      <c r="AA101">
        <v>477.98</v>
      </c>
      <c r="AB101">
        <v>0</v>
      </c>
      <c r="AC101">
        <v>0</v>
      </c>
      <c r="AD101">
        <v>1</v>
      </c>
      <c r="AE101">
        <v>0</v>
      </c>
      <c r="AF101" t="s">
        <v>23</v>
      </c>
      <c r="AG101">
        <v>28.424999999999997</v>
      </c>
      <c r="AH101">
        <v>2</v>
      </c>
      <c r="AI101">
        <v>312149238</v>
      </c>
      <c r="AJ101">
        <v>89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ROW(Source!A155)</f>
        <v>155</v>
      </c>
      <c r="B102">
        <v>312149252</v>
      </c>
      <c r="C102">
        <v>312149230</v>
      </c>
      <c r="D102">
        <v>277945805</v>
      </c>
      <c r="E102">
        <v>1</v>
      </c>
      <c r="F102">
        <v>1</v>
      </c>
      <c r="G102">
        <v>1</v>
      </c>
      <c r="H102">
        <v>2</v>
      </c>
      <c r="I102" t="s">
        <v>509</v>
      </c>
      <c r="J102" t="s">
        <v>510</v>
      </c>
      <c r="K102" t="s">
        <v>511</v>
      </c>
      <c r="L102">
        <v>1368</v>
      </c>
      <c r="N102">
        <v>1011</v>
      </c>
      <c r="O102" t="s">
        <v>309</v>
      </c>
      <c r="P102" t="s">
        <v>309</v>
      </c>
      <c r="Q102">
        <v>1</v>
      </c>
      <c r="X102">
        <v>0.59</v>
      </c>
      <c r="Y102">
        <v>0</v>
      </c>
      <c r="Z102">
        <v>544.70000000000005</v>
      </c>
      <c r="AA102">
        <v>477.98</v>
      </c>
      <c r="AB102">
        <v>0</v>
      </c>
      <c r="AC102">
        <v>0</v>
      </c>
      <c r="AD102">
        <v>1</v>
      </c>
      <c r="AE102">
        <v>0</v>
      </c>
      <c r="AF102" t="s">
        <v>23</v>
      </c>
      <c r="AG102">
        <v>0.73749999999999993</v>
      </c>
      <c r="AH102">
        <v>2</v>
      </c>
      <c r="AI102">
        <v>312149239</v>
      </c>
      <c r="AJ102">
        <v>90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ROW(Source!A155)</f>
        <v>155</v>
      </c>
      <c r="B103">
        <v>312149253</v>
      </c>
      <c r="C103">
        <v>312149230</v>
      </c>
      <c r="D103">
        <v>277946074</v>
      </c>
      <c r="E103">
        <v>1</v>
      </c>
      <c r="F103">
        <v>1</v>
      </c>
      <c r="G103">
        <v>1</v>
      </c>
      <c r="H103">
        <v>2</v>
      </c>
      <c r="I103" t="s">
        <v>512</v>
      </c>
      <c r="J103" t="s">
        <v>513</v>
      </c>
      <c r="K103" t="s">
        <v>514</v>
      </c>
      <c r="L103">
        <v>1368</v>
      </c>
      <c r="N103">
        <v>1011</v>
      </c>
      <c r="O103" t="s">
        <v>309</v>
      </c>
      <c r="P103" t="s">
        <v>309</v>
      </c>
      <c r="Q103">
        <v>1</v>
      </c>
      <c r="X103">
        <v>0.81</v>
      </c>
      <c r="Y103">
        <v>0</v>
      </c>
      <c r="Z103">
        <v>160.38</v>
      </c>
      <c r="AA103">
        <v>477.98</v>
      </c>
      <c r="AB103">
        <v>0</v>
      </c>
      <c r="AC103">
        <v>0</v>
      </c>
      <c r="AD103">
        <v>1</v>
      </c>
      <c r="AE103">
        <v>0</v>
      </c>
      <c r="AF103" t="s">
        <v>23</v>
      </c>
      <c r="AG103">
        <v>1.0125000000000002</v>
      </c>
      <c r="AH103">
        <v>2</v>
      </c>
      <c r="AI103">
        <v>312149240</v>
      </c>
      <c r="AJ103">
        <v>91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ROW(Source!A155)</f>
        <v>155</v>
      </c>
      <c r="B104">
        <v>312149254</v>
      </c>
      <c r="C104">
        <v>312149230</v>
      </c>
      <c r="D104">
        <v>277565240</v>
      </c>
      <c r="E104">
        <v>109</v>
      </c>
      <c r="F104">
        <v>1</v>
      </c>
      <c r="G104">
        <v>1</v>
      </c>
      <c r="H104">
        <v>3</v>
      </c>
      <c r="I104" t="s">
        <v>34</v>
      </c>
      <c r="J104" t="s">
        <v>3</v>
      </c>
      <c r="K104" t="s">
        <v>35</v>
      </c>
      <c r="L104">
        <v>1371</v>
      </c>
      <c r="N104">
        <v>1013</v>
      </c>
      <c r="O104" t="s">
        <v>36</v>
      </c>
      <c r="P104" t="s">
        <v>36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1</v>
      </c>
      <c r="AD104">
        <v>0</v>
      </c>
      <c r="AE104">
        <v>0</v>
      </c>
      <c r="AF104" t="s">
        <v>37</v>
      </c>
      <c r="AG104">
        <v>0</v>
      </c>
      <c r="AH104">
        <v>2</v>
      </c>
      <c r="AI104">
        <v>312149241</v>
      </c>
      <c r="AJ104">
        <v>92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ROW(Source!A155)</f>
        <v>155</v>
      </c>
      <c r="B105">
        <v>312149255</v>
      </c>
      <c r="C105">
        <v>312149230</v>
      </c>
      <c r="D105">
        <v>277565250</v>
      </c>
      <c r="E105">
        <v>109</v>
      </c>
      <c r="F105">
        <v>1</v>
      </c>
      <c r="G105">
        <v>1</v>
      </c>
      <c r="H105">
        <v>3</v>
      </c>
      <c r="I105" t="s">
        <v>39</v>
      </c>
      <c r="J105" t="s">
        <v>3</v>
      </c>
      <c r="K105" t="s">
        <v>40</v>
      </c>
      <c r="L105">
        <v>1371</v>
      </c>
      <c r="N105">
        <v>1013</v>
      </c>
      <c r="O105" t="s">
        <v>36</v>
      </c>
      <c r="P105" t="s">
        <v>36</v>
      </c>
      <c r="Q105">
        <v>1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1</v>
      </c>
      <c r="AD105">
        <v>0</v>
      </c>
      <c r="AE105">
        <v>0</v>
      </c>
      <c r="AF105" t="s">
        <v>37</v>
      </c>
      <c r="AG105">
        <v>0</v>
      </c>
      <c r="AH105">
        <v>2</v>
      </c>
      <c r="AI105">
        <v>312149242</v>
      </c>
      <c r="AJ105">
        <v>93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ROW(Source!A155)</f>
        <v>155</v>
      </c>
      <c r="B106">
        <v>312149256</v>
      </c>
      <c r="C106">
        <v>312149230</v>
      </c>
      <c r="D106">
        <v>277565414</v>
      </c>
      <c r="E106">
        <v>109</v>
      </c>
      <c r="F106">
        <v>1</v>
      </c>
      <c r="G106">
        <v>1</v>
      </c>
      <c r="H106">
        <v>3</v>
      </c>
      <c r="I106" t="s">
        <v>42</v>
      </c>
      <c r="J106" t="s">
        <v>3</v>
      </c>
      <c r="K106" t="s">
        <v>43</v>
      </c>
      <c r="L106">
        <v>1477</v>
      </c>
      <c r="N106">
        <v>1013</v>
      </c>
      <c r="O106" t="s">
        <v>20</v>
      </c>
      <c r="P106" t="s">
        <v>26</v>
      </c>
      <c r="Q106">
        <v>1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1</v>
      </c>
      <c r="AD106">
        <v>0</v>
      </c>
      <c r="AE106">
        <v>0</v>
      </c>
      <c r="AF106" t="s">
        <v>37</v>
      </c>
      <c r="AG106">
        <v>0</v>
      </c>
      <c r="AH106">
        <v>2</v>
      </c>
      <c r="AI106">
        <v>312149243</v>
      </c>
      <c r="AJ106">
        <v>94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ROW(Source!A159)</f>
        <v>159</v>
      </c>
      <c r="B107">
        <v>312149282</v>
      </c>
      <c r="C107">
        <v>312149277</v>
      </c>
      <c r="D107">
        <v>277560270</v>
      </c>
      <c r="E107">
        <v>109</v>
      </c>
      <c r="F107">
        <v>1</v>
      </c>
      <c r="G107">
        <v>1</v>
      </c>
      <c r="H107">
        <v>1</v>
      </c>
      <c r="I107" t="s">
        <v>542</v>
      </c>
      <c r="J107" t="s">
        <v>3</v>
      </c>
      <c r="K107" t="s">
        <v>543</v>
      </c>
      <c r="L107">
        <v>1191</v>
      </c>
      <c r="N107">
        <v>1013</v>
      </c>
      <c r="O107" t="s">
        <v>497</v>
      </c>
      <c r="P107" t="s">
        <v>497</v>
      </c>
      <c r="Q107">
        <v>1</v>
      </c>
      <c r="X107">
        <v>1.27</v>
      </c>
      <c r="Y107">
        <v>0</v>
      </c>
      <c r="Z107">
        <v>0</v>
      </c>
      <c r="AA107">
        <v>0</v>
      </c>
      <c r="AB107">
        <v>417.34</v>
      </c>
      <c r="AC107">
        <v>0</v>
      </c>
      <c r="AD107">
        <v>1</v>
      </c>
      <c r="AE107">
        <v>1</v>
      </c>
      <c r="AF107" t="s">
        <v>3</v>
      </c>
      <c r="AG107">
        <v>1.27</v>
      </c>
      <c r="AH107">
        <v>2</v>
      </c>
      <c r="AI107">
        <v>312149278</v>
      </c>
      <c r="AJ107">
        <v>95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ROW(Source!A159)</f>
        <v>159</v>
      </c>
      <c r="B108">
        <v>312149283</v>
      </c>
      <c r="C108">
        <v>312149277</v>
      </c>
      <c r="D108">
        <v>277560491</v>
      </c>
      <c r="E108">
        <v>109</v>
      </c>
      <c r="F108">
        <v>1</v>
      </c>
      <c r="G108">
        <v>1</v>
      </c>
      <c r="H108">
        <v>1</v>
      </c>
      <c r="I108" t="s">
        <v>495</v>
      </c>
      <c r="J108" t="s">
        <v>3</v>
      </c>
      <c r="K108" t="s">
        <v>496</v>
      </c>
      <c r="L108">
        <v>1191</v>
      </c>
      <c r="N108">
        <v>1013</v>
      </c>
      <c r="O108" t="s">
        <v>497</v>
      </c>
      <c r="P108" t="s">
        <v>497</v>
      </c>
      <c r="Q108">
        <v>1</v>
      </c>
      <c r="X108">
        <v>0.41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2</v>
      </c>
      <c r="AF108" t="s">
        <v>3</v>
      </c>
      <c r="AG108">
        <v>0.41</v>
      </c>
      <c r="AH108">
        <v>2</v>
      </c>
      <c r="AI108">
        <v>312149279</v>
      </c>
      <c r="AJ108">
        <v>96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ROW(Source!A159)</f>
        <v>159</v>
      </c>
      <c r="B109">
        <v>312149284</v>
      </c>
      <c r="C109">
        <v>312149277</v>
      </c>
      <c r="D109">
        <v>277944868</v>
      </c>
      <c r="E109">
        <v>1</v>
      </c>
      <c r="F109">
        <v>1</v>
      </c>
      <c r="G109">
        <v>1</v>
      </c>
      <c r="H109">
        <v>2</v>
      </c>
      <c r="I109" t="s">
        <v>505</v>
      </c>
      <c r="J109" t="s">
        <v>506</v>
      </c>
      <c r="K109" t="s">
        <v>507</v>
      </c>
      <c r="L109">
        <v>1368</v>
      </c>
      <c r="N109">
        <v>1011</v>
      </c>
      <c r="O109" t="s">
        <v>309</v>
      </c>
      <c r="P109" t="s">
        <v>309</v>
      </c>
      <c r="Q109">
        <v>1</v>
      </c>
      <c r="X109">
        <v>0.35</v>
      </c>
      <c r="Y109">
        <v>0</v>
      </c>
      <c r="Z109">
        <v>346.73</v>
      </c>
      <c r="AA109">
        <v>477.98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0.35</v>
      </c>
      <c r="AH109">
        <v>2</v>
      </c>
      <c r="AI109">
        <v>312149280</v>
      </c>
      <c r="AJ109">
        <v>97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ROW(Source!A159)</f>
        <v>159</v>
      </c>
      <c r="B110">
        <v>312149285</v>
      </c>
      <c r="C110">
        <v>312149277</v>
      </c>
      <c r="D110">
        <v>277945805</v>
      </c>
      <c r="E110">
        <v>1</v>
      </c>
      <c r="F110">
        <v>1</v>
      </c>
      <c r="G110">
        <v>1</v>
      </c>
      <c r="H110">
        <v>2</v>
      </c>
      <c r="I110" t="s">
        <v>509</v>
      </c>
      <c r="J110" t="s">
        <v>510</v>
      </c>
      <c r="K110" t="s">
        <v>511</v>
      </c>
      <c r="L110">
        <v>1368</v>
      </c>
      <c r="N110">
        <v>1011</v>
      </c>
      <c r="O110" t="s">
        <v>309</v>
      </c>
      <c r="P110" t="s">
        <v>309</v>
      </c>
      <c r="Q110">
        <v>1</v>
      </c>
      <c r="X110">
        <v>0.06</v>
      </c>
      <c r="Y110">
        <v>0</v>
      </c>
      <c r="Z110">
        <v>544.70000000000005</v>
      </c>
      <c r="AA110">
        <v>477.98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0.06</v>
      </c>
      <c r="AH110">
        <v>2</v>
      </c>
      <c r="AI110">
        <v>312149281</v>
      </c>
      <c r="AJ110">
        <v>98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ROW(Source!A160)</f>
        <v>160</v>
      </c>
      <c r="B111">
        <v>312149291</v>
      </c>
      <c r="C111">
        <v>312149286</v>
      </c>
      <c r="D111">
        <v>277560259</v>
      </c>
      <c r="E111">
        <v>109</v>
      </c>
      <c r="F111">
        <v>1</v>
      </c>
      <c r="G111">
        <v>1</v>
      </c>
      <c r="H111">
        <v>1</v>
      </c>
      <c r="I111" t="s">
        <v>544</v>
      </c>
      <c r="J111" t="s">
        <v>3</v>
      </c>
      <c r="K111" t="s">
        <v>545</v>
      </c>
      <c r="L111">
        <v>1191</v>
      </c>
      <c r="N111">
        <v>1013</v>
      </c>
      <c r="O111" t="s">
        <v>497</v>
      </c>
      <c r="P111" t="s">
        <v>497</v>
      </c>
      <c r="Q111">
        <v>1</v>
      </c>
      <c r="X111">
        <v>0.15</v>
      </c>
      <c r="Y111">
        <v>0</v>
      </c>
      <c r="Z111">
        <v>0</v>
      </c>
      <c r="AA111">
        <v>0</v>
      </c>
      <c r="AB111">
        <v>410.21</v>
      </c>
      <c r="AC111">
        <v>0</v>
      </c>
      <c r="AD111">
        <v>1</v>
      </c>
      <c r="AE111">
        <v>1</v>
      </c>
      <c r="AF111" t="s">
        <v>3</v>
      </c>
      <c r="AG111">
        <v>0.15</v>
      </c>
      <c r="AH111">
        <v>2</v>
      </c>
      <c r="AI111">
        <v>312149287</v>
      </c>
      <c r="AJ111">
        <v>99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ROW(Source!A160)</f>
        <v>160</v>
      </c>
      <c r="B112">
        <v>312149292</v>
      </c>
      <c r="C112">
        <v>312149286</v>
      </c>
      <c r="D112">
        <v>277560491</v>
      </c>
      <c r="E112">
        <v>109</v>
      </c>
      <c r="F112">
        <v>1</v>
      </c>
      <c r="G112">
        <v>1</v>
      </c>
      <c r="H112">
        <v>1</v>
      </c>
      <c r="I112" t="s">
        <v>495</v>
      </c>
      <c r="J112" t="s">
        <v>3</v>
      </c>
      <c r="K112" t="s">
        <v>496</v>
      </c>
      <c r="L112">
        <v>1191</v>
      </c>
      <c r="N112">
        <v>1013</v>
      </c>
      <c r="O112" t="s">
        <v>497</v>
      </c>
      <c r="P112" t="s">
        <v>497</v>
      </c>
      <c r="Q112">
        <v>1</v>
      </c>
      <c r="X112">
        <v>0.08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2</v>
      </c>
      <c r="AF112" t="s">
        <v>3</v>
      </c>
      <c r="AG112">
        <v>0.08</v>
      </c>
      <c r="AH112">
        <v>2</v>
      </c>
      <c r="AI112">
        <v>312149288</v>
      </c>
      <c r="AJ112">
        <v>100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ROW(Source!A160)</f>
        <v>160</v>
      </c>
      <c r="B113">
        <v>312149293</v>
      </c>
      <c r="C113">
        <v>312149286</v>
      </c>
      <c r="D113">
        <v>277944868</v>
      </c>
      <c r="E113">
        <v>1</v>
      </c>
      <c r="F113">
        <v>1</v>
      </c>
      <c r="G113">
        <v>1</v>
      </c>
      <c r="H113">
        <v>2</v>
      </c>
      <c r="I113" t="s">
        <v>505</v>
      </c>
      <c r="J113" t="s">
        <v>506</v>
      </c>
      <c r="K113" t="s">
        <v>507</v>
      </c>
      <c r="L113">
        <v>1368</v>
      </c>
      <c r="N113">
        <v>1011</v>
      </c>
      <c r="O113" t="s">
        <v>309</v>
      </c>
      <c r="P113" t="s">
        <v>309</v>
      </c>
      <c r="Q113">
        <v>1</v>
      </c>
      <c r="X113">
        <v>7.0000000000000007E-2</v>
      </c>
      <c r="Y113">
        <v>0</v>
      </c>
      <c r="Z113">
        <v>346.73</v>
      </c>
      <c r="AA113">
        <v>477.98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7.0000000000000007E-2</v>
      </c>
      <c r="AH113">
        <v>2</v>
      </c>
      <c r="AI113">
        <v>312149289</v>
      </c>
      <c r="AJ113">
        <v>101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ROW(Source!A160)</f>
        <v>160</v>
      </c>
      <c r="B114">
        <v>312149294</v>
      </c>
      <c r="C114">
        <v>312149286</v>
      </c>
      <c r="D114">
        <v>277945805</v>
      </c>
      <c r="E114">
        <v>1</v>
      </c>
      <c r="F114">
        <v>1</v>
      </c>
      <c r="G114">
        <v>1</v>
      </c>
      <c r="H114">
        <v>2</v>
      </c>
      <c r="I114" t="s">
        <v>509</v>
      </c>
      <c r="J114" t="s">
        <v>510</v>
      </c>
      <c r="K114" t="s">
        <v>511</v>
      </c>
      <c r="L114">
        <v>1368</v>
      </c>
      <c r="N114">
        <v>1011</v>
      </c>
      <c r="O114" t="s">
        <v>309</v>
      </c>
      <c r="P114" t="s">
        <v>309</v>
      </c>
      <c r="Q114">
        <v>1</v>
      </c>
      <c r="X114">
        <v>0.01</v>
      </c>
      <c r="Y114">
        <v>0</v>
      </c>
      <c r="Z114">
        <v>544.70000000000005</v>
      </c>
      <c r="AA114">
        <v>477.98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0.01</v>
      </c>
      <c r="AH114">
        <v>2</v>
      </c>
      <c r="AI114">
        <v>312149290</v>
      </c>
      <c r="AJ114">
        <v>102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ROW(Source!A161)</f>
        <v>161</v>
      </c>
      <c r="B115">
        <v>312152092</v>
      </c>
      <c r="C115">
        <v>312152087</v>
      </c>
      <c r="D115">
        <v>75631485</v>
      </c>
      <c r="E115">
        <v>109</v>
      </c>
      <c r="F115">
        <v>1</v>
      </c>
      <c r="G115">
        <v>1</v>
      </c>
      <c r="H115">
        <v>1</v>
      </c>
      <c r="I115" t="s">
        <v>544</v>
      </c>
      <c r="J115" t="s">
        <v>3</v>
      </c>
      <c r="K115" t="s">
        <v>545</v>
      </c>
      <c r="L115">
        <v>1191</v>
      </c>
      <c r="N115">
        <v>1013</v>
      </c>
      <c r="O115" t="s">
        <v>497</v>
      </c>
      <c r="P115" t="s">
        <v>497</v>
      </c>
      <c r="Q115">
        <v>1</v>
      </c>
      <c r="X115">
        <v>0.15</v>
      </c>
      <c r="Y115">
        <v>0</v>
      </c>
      <c r="Z115">
        <v>0</v>
      </c>
      <c r="AA115">
        <v>0</v>
      </c>
      <c r="AB115">
        <v>410.21</v>
      </c>
      <c r="AC115">
        <v>0</v>
      </c>
      <c r="AD115">
        <v>1</v>
      </c>
      <c r="AE115">
        <v>1</v>
      </c>
      <c r="AF115" t="s">
        <v>3</v>
      </c>
      <c r="AG115">
        <v>0.15</v>
      </c>
      <c r="AH115">
        <v>2</v>
      </c>
      <c r="AI115">
        <v>312152088</v>
      </c>
      <c r="AJ115">
        <v>103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ROW(Source!A161)</f>
        <v>161</v>
      </c>
      <c r="B116">
        <v>312152093</v>
      </c>
      <c r="C116">
        <v>312152087</v>
      </c>
      <c r="D116">
        <v>75629607</v>
      </c>
      <c r="E116">
        <v>109</v>
      </c>
      <c r="F116">
        <v>1</v>
      </c>
      <c r="G116">
        <v>1</v>
      </c>
      <c r="H116">
        <v>1</v>
      </c>
      <c r="I116" t="s">
        <v>495</v>
      </c>
      <c r="J116" t="s">
        <v>3</v>
      </c>
      <c r="K116" t="s">
        <v>496</v>
      </c>
      <c r="L116">
        <v>1191</v>
      </c>
      <c r="N116">
        <v>1013</v>
      </c>
      <c r="O116" t="s">
        <v>497</v>
      </c>
      <c r="P116" t="s">
        <v>497</v>
      </c>
      <c r="Q116">
        <v>1</v>
      </c>
      <c r="X116">
        <v>0.08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2</v>
      </c>
      <c r="AF116" t="s">
        <v>3</v>
      </c>
      <c r="AG116">
        <v>0.08</v>
      </c>
      <c r="AH116">
        <v>2</v>
      </c>
      <c r="AI116">
        <v>312152089</v>
      </c>
      <c r="AJ116">
        <v>104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ROW(Source!A161)</f>
        <v>161</v>
      </c>
      <c r="B117">
        <v>312152094</v>
      </c>
      <c r="C117">
        <v>312152087</v>
      </c>
      <c r="D117">
        <v>277944868</v>
      </c>
      <c r="E117">
        <v>1</v>
      </c>
      <c r="F117">
        <v>1</v>
      </c>
      <c r="G117">
        <v>1</v>
      </c>
      <c r="H117">
        <v>2</v>
      </c>
      <c r="I117" t="s">
        <v>505</v>
      </c>
      <c r="J117" t="s">
        <v>506</v>
      </c>
      <c r="K117" t="s">
        <v>507</v>
      </c>
      <c r="L117">
        <v>1368</v>
      </c>
      <c r="N117">
        <v>1011</v>
      </c>
      <c r="O117" t="s">
        <v>309</v>
      </c>
      <c r="P117" t="s">
        <v>309</v>
      </c>
      <c r="Q117">
        <v>1</v>
      </c>
      <c r="X117">
        <v>7.0000000000000007E-2</v>
      </c>
      <c r="Y117">
        <v>0</v>
      </c>
      <c r="Z117">
        <v>346.73</v>
      </c>
      <c r="AA117">
        <v>477.98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7.0000000000000007E-2</v>
      </c>
      <c r="AH117">
        <v>2</v>
      </c>
      <c r="AI117">
        <v>312152090</v>
      </c>
      <c r="AJ117">
        <v>105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ROW(Source!A161)</f>
        <v>161</v>
      </c>
      <c r="B118">
        <v>312152095</v>
      </c>
      <c r="C118">
        <v>312152087</v>
      </c>
      <c r="D118">
        <v>277945805</v>
      </c>
      <c r="E118">
        <v>1</v>
      </c>
      <c r="F118">
        <v>1</v>
      </c>
      <c r="G118">
        <v>1</v>
      </c>
      <c r="H118">
        <v>2</v>
      </c>
      <c r="I118" t="s">
        <v>509</v>
      </c>
      <c r="J118" t="s">
        <v>510</v>
      </c>
      <c r="K118" t="s">
        <v>511</v>
      </c>
      <c r="L118">
        <v>1368</v>
      </c>
      <c r="N118">
        <v>1011</v>
      </c>
      <c r="O118" t="s">
        <v>309</v>
      </c>
      <c r="P118" t="s">
        <v>309</v>
      </c>
      <c r="Q118">
        <v>1</v>
      </c>
      <c r="X118">
        <v>0.01</v>
      </c>
      <c r="Y118">
        <v>0</v>
      </c>
      <c r="Z118">
        <v>544.70000000000005</v>
      </c>
      <c r="AA118">
        <v>477.98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0.01</v>
      </c>
      <c r="AH118">
        <v>2</v>
      </c>
      <c r="AI118">
        <v>312152091</v>
      </c>
      <c r="AJ118">
        <v>106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ROW(Source!A162)</f>
        <v>162</v>
      </c>
      <c r="B119">
        <v>312149309</v>
      </c>
      <c r="C119">
        <v>312149295</v>
      </c>
      <c r="D119">
        <v>277560446</v>
      </c>
      <c r="E119">
        <v>109</v>
      </c>
      <c r="F119">
        <v>1</v>
      </c>
      <c r="G119">
        <v>1</v>
      </c>
      <c r="H119">
        <v>1</v>
      </c>
      <c r="I119" t="s">
        <v>486</v>
      </c>
      <c r="J119" t="s">
        <v>3</v>
      </c>
      <c r="K119" t="s">
        <v>487</v>
      </c>
      <c r="L119">
        <v>1369</v>
      </c>
      <c r="N119">
        <v>1013</v>
      </c>
      <c r="O119" t="s">
        <v>488</v>
      </c>
      <c r="P119" t="s">
        <v>488</v>
      </c>
      <c r="Q119">
        <v>1</v>
      </c>
      <c r="X119">
        <v>0.99</v>
      </c>
      <c r="Y119">
        <v>0</v>
      </c>
      <c r="Z119">
        <v>0</v>
      </c>
      <c r="AA119">
        <v>0</v>
      </c>
      <c r="AB119">
        <v>388.8</v>
      </c>
      <c r="AC119">
        <v>0</v>
      </c>
      <c r="AD119">
        <v>1</v>
      </c>
      <c r="AE119">
        <v>1</v>
      </c>
      <c r="AF119" t="s">
        <v>24</v>
      </c>
      <c r="AG119">
        <v>1.1384999999999998</v>
      </c>
      <c r="AH119">
        <v>2</v>
      </c>
      <c r="AI119">
        <v>312149296</v>
      </c>
      <c r="AJ119">
        <v>107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ROW(Source!A162)</f>
        <v>162</v>
      </c>
      <c r="B120">
        <v>312149310</v>
      </c>
      <c r="C120">
        <v>312149295</v>
      </c>
      <c r="D120">
        <v>277560448</v>
      </c>
      <c r="E120">
        <v>109</v>
      </c>
      <c r="F120">
        <v>1</v>
      </c>
      <c r="G120">
        <v>1</v>
      </c>
      <c r="H120">
        <v>1</v>
      </c>
      <c r="I120" t="s">
        <v>489</v>
      </c>
      <c r="J120" t="s">
        <v>3</v>
      </c>
      <c r="K120" t="s">
        <v>490</v>
      </c>
      <c r="L120">
        <v>1369</v>
      </c>
      <c r="N120">
        <v>1013</v>
      </c>
      <c r="O120" t="s">
        <v>488</v>
      </c>
      <c r="P120" t="s">
        <v>488</v>
      </c>
      <c r="Q120">
        <v>1</v>
      </c>
      <c r="X120">
        <v>47.29</v>
      </c>
      <c r="Y120">
        <v>0</v>
      </c>
      <c r="Z120">
        <v>0</v>
      </c>
      <c r="AA120">
        <v>0</v>
      </c>
      <c r="AB120">
        <v>424.47</v>
      </c>
      <c r="AC120">
        <v>0</v>
      </c>
      <c r="AD120">
        <v>1</v>
      </c>
      <c r="AE120">
        <v>1</v>
      </c>
      <c r="AF120" t="s">
        <v>24</v>
      </c>
      <c r="AG120">
        <v>54.383499999999998</v>
      </c>
      <c r="AH120">
        <v>2</v>
      </c>
      <c r="AI120">
        <v>312149297</v>
      </c>
      <c r="AJ120">
        <v>108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ROW(Source!A162)</f>
        <v>162</v>
      </c>
      <c r="B121">
        <v>312149311</v>
      </c>
      <c r="C121">
        <v>312149295</v>
      </c>
      <c r="D121">
        <v>277560452</v>
      </c>
      <c r="E121">
        <v>109</v>
      </c>
      <c r="F121">
        <v>1</v>
      </c>
      <c r="G121">
        <v>1</v>
      </c>
      <c r="H121">
        <v>1</v>
      </c>
      <c r="I121" t="s">
        <v>491</v>
      </c>
      <c r="J121" t="s">
        <v>3</v>
      </c>
      <c r="K121" t="s">
        <v>492</v>
      </c>
      <c r="L121">
        <v>1369</v>
      </c>
      <c r="N121">
        <v>1013</v>
      </c>
      <c r="O121" t="s">
        <v>488</v>
      </c>
      <c r="P121" t="s">
        <v>488</v>
      </c>
      <c r="Q121">
        <v>1</v>
      </c>
      <c r="X121">
        <v>23.42</v>
      </c>
      <c r="Y121">
        <v>0</v>
      </c>
      <c r="Z121">
        <v>0</v>
      </c>
      <c r="AA121">
        <v>0</v>
      </c>
      <c r="AB121">
        <v>477.98</v>
      </c>
      <c r="AC121">
        <v>0</v>
      </c>
      <c r="AD121">
        <v>1</v>
      </c>
      <c r="AE121">
        <v>1</v>
      </c>
      <c r="AF121" t="s">
        <v>24</v>
      </c>
      <c r="AG121">
        <v>26.933</v>
      </c>
      <c r="AH121">
        <v>2</v>
      </c>
      <c r="AI121">
        <v>312149298</v>
      </c>
      <c r="AJ121">
        <v>109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ROW(Source!A162)</f>
        <v>162</v>
      </c>
      <c r="B122">
        <v>312149312</v>
      </c>
      <c r="C122">
        <v>312149295</v>
      </c>
      <c r="D122">
        <v>277560455</v>
      </c>
      <c r="E122">
        <v>109</v>
      </c>
      <c r="F122">
        <v>1</v>
      </c>
      <c r="G122">
        <v>1</v>
      </c>
      <c r="H122">
        <v>1</v>
      </c>
      <c r="I122" t="s">
        <v>493</v>
      </c>
      <c r="J122" t="s">
        <v>3</v>
      </c>
      <c r="K122" t="s">
        <v>494</v>
      </c>
      <c r="L122">
        <v>1369</v>
      </c>
      <c r="N122">
        <v>1013</v>
      </c>
      <c r="O122" t="s">
        <v>488</v>
      </c>
      <c r="P122" t="s">
        <v>488</v>
      </c>
      <c r="Q122">
        <v>1</v>
      </c>
      <c r="X122">
        <v>23.42</v>
      </c>
      <c r="Y122">
        <v>0</v>
      </c>
      <c r="Z122">
        <v>0</v>
      </c>
      <c r="AA122">
        <v>0</v>
      </c>
      <c r="AB122">
        <v>549.32000000000005</v>
      </c>
      <c r="AC122">
        <v>0</v>
      </c>
      <c r="AD122">
        <v>1</v>
      </c>
      <c r="AE122">
        <v>1</v>
      </c>
      <c r="AF122" t="s">
        <v>24</v>
      </c>
      <c r="AG122">
        <v>26.933</v>
      </c>
      <c r="AH122">
        <v>2</v>
      </c>
      <c r="AI122">
        <v>312149299</v>
      </c>
      <c r="AJ122">
        <v>110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ROW(Source!A162)</f>
        <v>162</v>
      </c>
      <c r="B123">
        <v>312149313</v>
      </c>
      <c r="C123">
        <v>312149295</v>
      </c>
      <c r="D123">
        <v>277560491</v>
      </c>
      <c r="E123">
        <v>109</v>
      </c>
      <c r="F123">
        <v>1</v>
      </c>
      <c r="G123">
        <v>1</v>
      </c>
      <c r="H123">
        <v>1</v>
      </c>
      <c r="I123" t="s">
        <v>495</v>
      </c>
      <c r="J123" t="s">
        <v>3</v>
      </c>
      <c r="K123" t="s">
        <v>496</v>
      </c>
      <c r="L123">
        <v>1191</v>
      </c>
      <c r="N123">
        <v>1013</v>
      </c>
      <c r="O123" t="s">
        <v>497</v>
      </c>
      <c r="P123" t="s">
        <v>497</v>
      </c>
      <c r="Q123">
        <v>1</v>
      </c>
      <c r="X123">
        <v>24.89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2</v>
      </c>
      <c r="AF123" t="s">
        <v>23</v>
      </c>
      <c r="AG123">
        <v>31.112500000000001</v>
      </c>
      <c r="AH123">
        <v>2</v>
      </c>
      <c r="AI123">
        <v>312149300</v>
      </c>
      <c r="AJ123">
        <v>111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ROW(Source!A162)</f>
        <v>162</v>
      </c>
      <c r="B124">
        <v>312149314</v>
      </c>
      <c r="C124">
        <v>312149295</v>
      </c>
      <c r="D124">
        <v>277944622</v>
      </c>
      <c r="E124">
        <v>1</v>
      </c>
      <c r="F124">
        <v>1</v>
      </c>
      <c r="G124">
        <v>1</v>
      </c>
      <c r="H124">
        <v>2</v>
      </c>
      <c r="I124" t="s">
        <v>498</v>
      </c>
      <c r="J124" t="s">
        <v>499</v>
      </c>
      <c r="K124" t="s">
        <v>500</v>
      </c>
      <c r="L124">
        <v>1368</v>
      </c>
      <c r="N124">
        <v>1011</v>
      </c>
      <c r="O124" t="s">
        <v>309</v>
      </c>
      <c r="P124" t="s">
        <v>309</v>
      </c>
      <c r="Q124">
        <v>1</v>
      </c>
      <c r="X124">
        <v>0.75</v>
      </c>
      <c r="Y124">
        <v>0</v>
      </c>
      <c r="Z124">
        <v>1472.33</v>
      </c>
      <c r="AA124">
        <v>642.05999999999995</v>
      </c>
      <c r="AB124">
        <v>0</v>
      </c>
      <c r="AC124">
        <v>0</v>
      </c>
      <c r="AD124">
        <v>1</v>
      </c>
      <c r="AE124">
        <v>0</v>
      </c>
      <c r="AF124" t="s">
        <v>23</v>
      </c>
      <c r="AG124">
        <v>0.9375</v>
      </c>
      <c r="AH124">
        <v>2</v>
      </c>
      <c r="AI124">
        <v>312149301</v>
      </c>
      <c r="AJ124">
        <v>112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ROW(Source!A162)</f>
        <v>162</v>
      </c>
      <c r="B125">
        <v>312149315</v>
      </c>
      <c r="C125">
        <v>312149295</v>
      </c>
      <c r="D125">
        <v>277944809</v>
      </c>
      <c r="E125">
        <v>1</v>
      </c>
      <c r="F125">
        <v>1</v>
      </c>
      <c r="G125">
        <v>1</v>
      </c>
      <c r="H125">
        <v>2</v>
      </c>
      <c r="I125" t="s">
        <v>502</v>
      </c>
      <c r="J125" t="s">
        <v>503</v>
      </c>
      <c r="K125" t="s">
        <v>504</v>
      </c>
      <c r="L125">
        <v>1368</v>
      </c>
      <c r="N125">
        <v>1011</v>
      </c>
      <c r="O125" t="s">
        <v>309</v>
      </c>
      <c r="P125" t="s">
        <v>309</v>
      </c>
      <c r="Q125">
        <v>1</v>
      </c>
      <c r="X125">
        <v>0.81</v>
      </c>
      <c r="Y125">
        <v>0</v>
      </c>
      <c r="Z125">
        <v>15.14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23</v>
      </c>
      <c r="AG125">
        <v>1.0125000000000002</v>
      </c>
      <c r="AH125">
        <v>2</v>
      </c>
      <c r="AI125">
        <v>312149302</v>
      </c>
      <c r="AJ125">
        <v>113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ROW(Source!A162)</f>
        <v>162</v>
      </c>
      <c r="B126">
        <v>312149316</v>
      </c>
      <c r="C126">
        <v>312149295</v>
      </c>
      <c r="D126">
        <v>277944868</v>
      </c>
      <c r="E126">
        <v>1</v>
      </c>
      <c r="F126">
        <v>1</v>
      </c>
      <c r="G126">
        <v>1</v>
      </c>
      <c r="H126">
        <v>2</v>
      </c>
      <c r="I126" t="s">
        <v>505</v>
      </c>
      <c r="J126" t="s">
        <v>506</v>
      </c>
      <c r="K126" t="s">
        <v>507</v>
      </c>
      <c r="L126">
        <v>1368</v>
      </c>
      <c r="N126">
        <v>1011</v>
      </c>
      <c r="O126" t="s">
        <v>309</v>
      </c>
      <c r="P126" t="s">
        <v>309</v>
      </c>
      <c r="Q126">
        <v>1</v>
      </c>
      <c r="X126">
        <v>22.74</v>
      </c>
      <c r="Y126">
        <v>0</v>
      </c>
      <c r="Z126">
        <v>346.73</v>
      </c>
      <c r="AA126">
        <v>477.98</v>
      </c>
      <c r="AB126">
        <v>0</v>
      </c>
      <c r="AC126">
        <v>0</v>
      </c>
      <c r="AD126">
        <v>1</v>
      </c>
      <c r="AE126">
        <v>0</v>
      </c>
      <c r="AF126" t="s">
        <v>23</v>
      </c>
      <c r="AG126">
        <v>28.424999999999997</v>
      </c>
      <c r="AH126">
        <v>2</v>
      </c>
      <c r="AI126">
        <v>312149303</v>
      </c>
      <c r="AJ126">
        <v>114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ROW(Source!A162)</f>
        <v>162</v>
      </c>
      <c r="B127">
        <v>312149317</v>
      </c>
      <c r="C127">
        <v>312149295</v>
      </c>
      <c r="D127">
        <v>277945805</v>
      </c>
      <c r="E127">
        <v>1</v>
      </c>
      <c r="F127">
        <v>1</v>
      </c>
      <c r="G127">
        <v>1</v>
      </c>
      <c r="H127">
        <v>2</v>
      </c>
      <c r="I127" t="s">
        <v>509</v>
      </c>
      <c r="J127" t="s">
        <v>510</v>
      </c>
      <c r="K127" t="s">
        <v>511</v>
      </c>
      <c r="L127">
        <v>1368</v>
      </c>
      <c r="N127">
        <v>1011</v>
      </c>
      <c r="O127" t="s">
        <v>309</v>
      </c>
      <c r="P127" t="s">
        <v>309</v>
      </c>
      <c r="Q127">
        <v>1</v>
      </c>
      <c r="X127">
        <v>0.59</v>
      </c>
      <c r="Y127">
        <v>0</v>
      </c>
      <c r="Z127">
        <v>544.70000000000005</v>
      </c>
      <c r="AA127">
        <v>477.98</v>
      </c>
      <c r="AB127">
        <v>0</v>
      </c>
      <c r="AC127">
        <v>0</v>
      </c>
      <c r="AD127">
        <v>1</v>
      </c>
      <c r="AE127">
        <v>0</v>
      </c>
      <c r="AF127" t="s">
        <v>23</v>
      </c>
      <c r="AG127">
        <v>0.73749999999999993</v>
      </c>
      <c r="AH127">
        <v>2</v>
      </c>
      <c r="AI127">
        <v>312149304</v>
      </c>
      <c r="AJ127">
        <v>115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ROW(Source!A162)</f>
        <v>162</v>
      </c>
      <c r="B128">
        <v>312149318</v>
      </c>
      <c r="C128">
        <v>312149295</v>
      </c>
      <c r="D128">
        <v>277946074</v>
      </c>
      <c r="E128">
        <v>1</v>
      </c>
      <c r="F128">
        <v>1</v>
      </c>
      <c r="G128">
        <v>1</v>
      </c>
      <c r="H128">
        <v>2</v>
      </c>
      <c r="I128" t="s">
        <v>512</v>
      </c>
      <c r="J128" t="s">
        <v>513</v>
      </c>
      <c r="K128" t="s">
        <v>514</v>
      </c>
      <c r="L128">
        <v>1368</v>
      </c>
      <c r="N128">
        <v>1011</v>
      </c>
      <c r="O128" t="s">
        <v>309</v>
      </c>
      <c r="P128" t="s">
        <v>309</v>
      </c>
      <c r="Q128">
        <v>1</v>
      </c>
      <c r="X128">
        <v>0.81</v>
      </c>
      <c r="Y128">
        <v>0</v>
      </c>
      <c r="Z128">
        <v>160.38</v>
      </c>
      <c r="AA128">
        <v>477.98</v>
      </c>
      <c r="AB128">
        <v>0</v>
      </c>
      <c r="AC128">
        <v>0</v>
      </c>
      <c r="AD128">
        <v>1</v>
      </c>
      <c r="AE128">
        <v>0</v>
      </c>
      <c r="AF128" t="s">
        <v>23</v>
      </c>
      <c r="AG128">
        <v>1.0125000000000002</v>
      </c>
      <c r="AH128">
        <v>2</v>
      </c>
      <c r="AI128">
        <v>312149305</v>
      </c>
      <c r="AJ128">
        <v>116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ROW(Source!A162)</f>
        <v>162</v>
      </c>
      <c r="B129">
        <v>312149319</v>
      </c>
      <c r="C129">
        <v>312149295</v>
      </c>
      <c r="D129">
        <v>277565240</v>
      </c>
      <c r="E129">
        <v>109</v>
      </c>
      <c r="F129">
        <v>1</v>
      </c>
      <c r="G129">
        <v>1</v>
      </c>
      <c r="H129">
        <v>3</v>
      </c>
      <c r="I129" t="s">
        <v>34</v>
      </c>
      <c r="J129" t="s">
        <v>3</v>
      </c>
      <c r="K129" t="s">
        <v>35</v>
      </c>
      <c r="L129">
        <v>1371</v>
      </c>
      <c r="N129">
        <v>1013</v>
      </c>
      <c r="O129" t="s">
        <v>36</v>
      </c>
      <c r="P129" t="s">
        <v>36</v>
      </c>
      <c r="Q129">
        <v>1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1</v>
      </c>
      <c r="AD129">
        <v>0</v>
      </c>
      <c r="AE129">
        <v>0</v>
      </c>
      <c r="AF129" t="s">
        <v>37</v>
      </c>
      <c r="AG129">
        <v>0</v>
      </c>
      <c r="AH129">
        <v>2</v>
      </c>
      <c r="AI129">
        <v>312149306</v>
      </c>
      <c r="AJ129">
        <v>117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ROW(Source!A162)</f>
        <v>162</v>
      </c>
      <c r="B130">
        <v>312149320</v>
      </c>
      <c r="C130">
        <v>312149295</v>
      </c>
      <c r="D130">
        <v>277565250</v>
      </c>
      <c r="E130">
        <v>109</v>
      </c>
      <c r="F130">
        <v>1</v>
      </c>
      <c r="G130">
        <v>1</v>
      </c>
      <c r="H130">
        <v>3</v>
      </c>
      <c r="I130" t="s">
        <v>39</v>
      </c>
      <c r="J130" t="s">
        <v>3</v>
      </c>
      <c r="K130" t="s">
        <v>40</v>
      </c>
      <c r="L130">
        <v>1371</v>
      </c>
      <c r="N130">
        <v>1013</v>
      </c>
      <c r="O130" t="s">
        <v>36</v>
      </c>
      <c r="P130" t="s">
        <v>36</v>
      </c>
      <c r="Q130">
        <v>1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1</v>
      </c>
      <c r="AD130">
        <v>0</v>
      </c>
      <c r="AE130">
        <v>0</v>
      </c>
      <c r="AF130" t="s">
        <v>37</v>
      </c>
      <c r="AG130">
        <v>0</v>
      </c>
      <c r="AH130">
        <v>2</v>
      </c>
      <c r="AI130">
        <v>312149307</v>
      </c>
      <c r="AJ130">
        <v>118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ROW(Source!A162)</f>
        <v>162</v>
      </c>
      <c r="B131">
        <v>312149321</v>
      </c>
      <c r="C131">
        <v>312149295</v>
      </c>
      <c r="D131">
        <v>277565414</v>
      </c>
      <c r="E131">
        <v>109</v>
      </c>
      <c r="F131">
        <v>1</v>
      </c>
      <c r="G131">
        <v>1</v>
      </c>
      <c r="H131">
        <v>3</v>
      </c>
      <c r="I131" t="s">
        <v>42</v>
      </c>
      <c r="J131" t="s">
        <v>3</v>
      </c>
      <c r="K131" t="s">
        <v>43</v>
      </c>
      <c r="L131">
        <v>1477</v>
      </c>
      <c r="N131">
        <v>1013</v>
      </c>
      <c r="O131" t="s">
        <v>20</v>
      </c>
      <c r="P131" t="s">
        <v>26</v>
      </c>
      <c r="Q131">
        <v>1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1</v>
      </c>
      <c r="AD131">
        <v>0</v>
      </c>
      <c r="AE131">
        <v>0</v>
      </c>
      <c r="AF131" t="s">
        <v>37</v>
      </c>
      <c r="AG131">
        <v>0</v>
      </c>
      <c r="AH131">
        <v>2</v>
      </c>
      <c r="AI131">
        <v>312149308</v>
      </c>
      <c r="AJ131">
        <v>119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ROW(Source!A166)</f>
        <v>166</v>
      </c>
      <c r="B132">
        <v>312149330</v>
      </c>
      <c r="C132">
        <v>312149325</v>
      </c>
      <c r="D132">
        <v>277560270</v>
      </c>
      <c r="E132">
        <v>109</v>
      </c>
      <c r="F132">
        <v>1</v>
      </c>
      <c r="G132">
        <v>1</v>
      </c>
      <c r="H132">
        <v>1</v>
      </c>
      <c r="I132" t="s">
        <v>542</v>
      </c>
      <c r="J132" t="s">
        <v>3</v>
      </c>
      <c r="K132" t="s">
        <v>543</v>
      </c>
      <c r="L132">
        <v>1191</v>
      </c>
      <c r="N132">
        <v>1013</v>
      </c>
      <c r="O132" t="s">
        <v>497</v>
      </c>
      <c r="P132" t="s">
        <v>497</v>
      </c>
      <c r="Q132">
        <v>1</v>
      </c>
      <c r="X132">
        <v>1.27</v>
      </c>
      <c r="Y132">
        <v>0</v>
      </c>
      <c r="Z132">
        <v>0</v>
      </c>
      <c r="AA132">
        <v>0</v>
      </c>
      <c r="AB132">
        <v>417.34</v>
      </c>
      <c r="AC132">
        <v>0</v>
      </c>
      <c r="AD132">
        <v>1</v>
      </c>
      <c r="AE132">
        <v>1</v>
      </c>
      <c r="AF132" t="s">
        <v>3</v>
      </c>
      <c r="AG132">
        <v>1.27</v>
      </c>
      <c r="AH132">
        <v>2</v>
      </c>
      <c r="AI132">
        <v>312149326</v>
      </c>
      <c r="AJ132">
        <v>120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ROW(Source!A166)</f>
        <v>166</v>
      </c>
      <c r="B133">
        <v>312149331</v>
      </c>
      <c r="C133">
        <v>312149325</v>
      </c>
      <c r="D133">
        <v>277560491</v>
      </c>
      <c r="E133">
        <v>109</v>
      </c>
      <c r="F133">
        <v>1</v>
      </c>
      <c r="G133">
        <v>1</v>
      </c>
      <c r="H133">
        <v>1</v>
      </c>
      <c r="I133" t="s">
        <v>495</v>
      </c>
      <c r="J133" t="s">
        <v>3</v>
      </c>
      <c r="K133" t="s">
        <v>496</v>
      </c>
      <c r="L133">
        <v>1191</v>
      </c>
      <c r="N133">
        <v>1013</v>
      </c>
      <c r="O133" t="s">
        <v>497</v>
      </c>
      <c r="P133" t="s">
        <v>497</v>
      </c>
      <c r="Q133">
        <v>1</v>
      </c>
      <c r="X133">
        <v>0.41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</v>
      </c>
      <c r="AE133">
        <v>2</v>
      </c>
      <c r="AF133" t="s">
        <v>3</v>
      </c>
      <c r="AG133">
        <v>0.41</v>
      </c>
      <c r="AH133">
        <v>2</v>
      </c>
      <c r="AI133">
        <v>312149327</v>
      </c>
      <c r="AJ133">
        <v>121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ROW(Source!A166)</f>
        <v>166</v>
      </c>
      <c r="B134">
        <v>312149332</v>
      </c>
      <c r="C134">
        <v>312149325</v>
      </c>
      <c r="D134">
        <v>277944868</v>
      </c>
      <c r="E134">
        <v>1</v>
      </c>
      <c r="F134">
        <v>1</v>
      </c>
      <c r="G134">
        <v>1</v>
      </c>
      <c r="H134">
        <v>2</v>
      </c>
      <c r="I134" t="s">
        <v>505</v>
      </c>
      <c r="J134" t="s">
        <v>506</v>
      </c>
      <c r="K134" t="s">
        <v>507</v>
      </c>
      <c r="L134">
        <v>1368</v>
      </c>
      <c r="N134">
        <v>1011</v>
      </c>
      <c r="O134" t="s">
        <v>309</v>
      </c>
      <c r="P134" t="s">
        <v>309</v>
      </c>
      <c r="Q134">
        <v>1</v>
      </c>
      <c r="X134">
        <v>0.35</v>
      </c>
      <c r="Y134">
        <v>0</v>
      </c>
      <c r="Z134">
        <v>346.73</v>
      </c>
      <c r="AA134">
        <v>477.98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0.35</v>
      </c>
      <c r="AH134">
        <v>2</v>
      </c>
      <c r="AI134">
        <v>312149328</v>
      </c>
      <c r="AJ134">
        <v>122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ROW(Source!A166)</f>
        <v>166</v>
      </c>
      <c r="B135">
        <v>312149333</v>
      </c>
      <c r="C135">
        <v>312149325</v>
      </c>
      <c r="D135">
        <v>277945805</v>
      </c>
      <c r="E135">
        <v>1</v>
      </c>
      <c r="F135">
        <v>1</v>
      </c>
      <c r="G135">
        <v>1</v>
      </c>
      <c r="H135">
        <v>2</v>
      </c>
      <c r="I135" t="s">
        <v>509</v>
      </c>
      <c r="J135" t="s">
        <v>510</v>
      </c>
      <c r="K135" t="s">
        <v>511</v>
      </c>
      <c r="L135">
        <v>1368</v>
      </c>
      <c r="N135">
        <v>1011</v>
      </c>
      <c r="O135" t="s">
        <v>309</v>
      </c>
      <c r="P135" t="s">
        <v>309</v>
      </c>
      <c r="Q135">
        <v>1</v>
      </c>
      <c r="X135">
        <v>0.06</v>
      </c>
      <c r="Y135">
        <v>0</v>
      </c>
      <c r="Z135">
        <v>544.70000000000005</v>
      </c>
      <c r="AA135">
        <v>477.98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0.06</v>
      </c>
      <c r="AH135">
        <v>2</v>
      </c>
      <c r="AI135">
        <v>312149329</v>
      </c>
      <c r="AJ135">
        <v>123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ROW(Source!A167)</f>
        <v>167</v>
      </c>
      <c r="B136">
        <v>312149339</v>
      </c>
      <c r="C136">
        <v>312149334</v>
      </c>
      <c r="D136">
        <v>277560259</v>
      </c>
      <c r="E136">
        <v>109</v>
      </c>
      <c r="F136">
        <v>1</v>
      </c>
      <c r="G136">
        <v>1</v>
      </c>
      <c r="H136">
        <v>1</v>
      </c>
      <c r="I136" t="s">
        <v>544</v>
      </c>
      <c r="J136" t="s">
        <v>3</v>
      </c>
      <c r="K136" t="s">
        <v>545</v>
      </c>
      <c r="L136">
        <v>1191</v>
      </c>
      <c r="N136">
        <v>1013</v>
      </c>
      <c r="O136" t="s">
        <v>497</v>
      </c>
      <c r="P136" t="s">
        <v>497</v>
      </c>
      <c r="Q136">
        <v>1</v>
      </c>
      <c r="X136">
        <v>0.15</v>
      </c>
      <c r="Y136">
        <v>0</v>
      </c>
      <c r="Z136">
        <v>0</v>
      </c>
      <c r="AA136">
        <v>0</v>
      </c>
      <c r="AB136">
        <v>410.21</v>
      </c>
      <c r="AC136">
        <v>0</v>
      </c>
      <c r="AD136">
        <v>1</v>
      </c>
      <c r="AE136">
        <v>1</v>
      </c>
      <c r="AF136" t="s">
        <v>3</v>
      </c>
      <c r="AG136">
        <v>0.15</v>
      </c>
      <c r="AH136">
        <v>2</v>
      </c>
      <c r="AI136">
        <v>312149335</v>
      </c>
      <c r="AJ136">
        <v>124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ROW(Source!A167)</f>
        <v>167</v>
      </c>
      <c r="B137">
        <v>312149340</v>
      </c>
      <c r="C137">
        <v>312149334</v>
      </c>
      <c r="D137">
        <v>277560491</v>
      </c>
      <c r="E137">
        <v>109</v>
      </c>
      <c r="F137">
        <v>1</v>
      </c>
      <c r="G137">
        <v>1</v>
      </c>
      <c r="H137">
        <v>1</v>
      </c>
      <c r="I137" t="s">
        <v>495</v>
      </c>
      <c r="J137" t="s">
        <v>3</v>
      </c>
      <c r="K137" t="s">
        <v>496</v>
      </c>
      <c r="L137">
        <v>1191</v>
      </c>
      <c r="N137">
        <v>1013</v>
      </c>
      <c r="O137" t="s">
        <v>497</v>
      </c>
      <c r="P137" t="s">
        <v>497</v>
      </c>
      <c r="Q137">
        <v>1</v>
      </c>
      <c r="X137">
        <v>0.08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2</v>
      </c>
      <c r="AF137" t="s">
        <v>3</v>
      </c>
      <c r="AG137">
        <v>0.08</v>
      </c>
      <c r="AH137">
        <v>2</v>
      </c>
      <c r="AI137">
        <v>312149336</v>
      </c>
      <c r="AJ137">
        <v>125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ROW(Source!A167)</f>
        <v>167</v>
      </c>
      <c r="B138">
        <v>312149341</v>
      </c>
      <c r="C138">
        <v>312149334</v>
      </c>
      <c r="D138">
        <v>277944868</v>
      </c>
      <c r="E138">
        <v>1</v>
      </c>
      <c r="F138">
        <v>1</v>
      </c>
      <c r="G138">
        <v>1</v>
      </c>
      <c r="H138">
        <v>2</v>
      </c>
      <c r="I138" t="s">
        <v>505</v>
      </c>
      <c r="J138" t="s">
        <v>506</v>
      </c>
      <c r="K138" t="s">
        <v>507</v>
      </c>
      <c r="L138">
        <v>1368</v>
      </c>
      <c r="N138">
        <v>1011</v>
      </c>
      <c r="O138" t="s">
        <v>309</v>
      </c>
      <c r="P138" t="s">
        <v>309</v>
      </c>
      <c r="Q138">
        <v>1</v>
      </c>
      <c r="X138">
        <v>7.0000000000000007E-2</v>
      </c>
      <c r="Y138">
        <v>0</v>
      </c>
      <c r="Z138">
        <v>346.73</v>
      </c>
      <c r="AA138">
        <v>477.98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7.0000000000000007E-2</v>
      </c>
      <c r="AH138">
        <v>2</v>
      </c>
      <c r="AI138">
        <v>312149337</v>
      </c>
      <c r="AJ138">
        <v>126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ROW(Source!A167)</f>
        <v>167</v>
      </c>
      <c r="B139">
        <v>312149342</v>
      </c>
      <c r="C139">
        <v>312149334</v>
      </c>
      <c r="D139">
        <v>277945805</v>
      </c>
      <c r="E139">
        <v>1</v>
      </c>
      <c r="F139">
        <v>1</v>
      </c>
      <c r="G139">
        <v>1</v>
      </c>
      <c r="H139">
        <v>2</v>
      </c>
      <c r="I139" t="s">
        <v>509</v>
      </c>
      <c r="J139" t="s">
        <v>510</v>
      </c>
      <c r="K139" t="s">
        <v>511</v>
      </c>
      <c r="L139">
        <v>1368</v>
      </c>
      <c r="N139">
        <v>1011</v>
      </c>
      <c r="O139" t="s">
        <v>309</v>
      </c>
      <c r="P139" t="s">
        <v>309</v>
      </c>
      <c r="Q139">
        <v>1</v>
      </c>
      <c r="X139">
        <v>0.01</v>
      </c>
      <c r="Y139">
        <v>0</v>
      </c>
      <c r="Z139">
        <v>544.70000000000005</v>
      </c>
      <c r="AA139">
        <v>477.98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0.01</v>
      </c>
      <c r="AH139">
        <v>2</v>
      </c>
      <c r="AI139">
        <v>312149338</v>
      </c>
      <c r="AJ139">
        <v>127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ROW(Source!A168)</f>
        <v>168</v>
      </c>
      <c r="B140">
        <v>312149348</v>
      </c>
      <c r="C140">
        <v>312149343</v>
      </c>
      <c r="D140">
        <v>277560259</v>
      </c>
      <c r="E140">
        <v>109</v>
      </c>
      <c r="F140">
        <v>1</v>
      </c>
      <c r="G140">
        <v>1</v>
      </c>
      <c r="H140">
        <v>1</v>
      </c>
      <c r="I140" t="s">
        <v>544</v>
      </c>
      <c r="J140" t="s">
        <v>3</v>
      </c>
      <c r="K140" t="s">
        <v>545</v>
      </c>
      <c r="L140">
        <v>1191</v>
      </c>
      <c r="N140">
        <v>1013</v>
      </c>
      <c r="O140" t="s">
        <v>497</v>
      </c>
      <c r="P140" t="s">
        <v>497</v>
      </c>
      <c r="Q140">
        <v>1</v>
      </c>
      <c r="X140">
        <v>0.15</v>
      </c>
      <c r="Y140">
        <v>0</v>
      </c>
      <c r="Z140">
        <v>0</v>
      </c>
      <c r="AA140">
        <v>0</v>
      </c>
      <c r="AB140">
        <v>410.21</v>
      </c>
      <c r="AC140">
        <v>0</v>
      </c>
      <c r="AD140">
        <v>1</v>
      </c>
      <c r="AE140">
        <v>1</v>
      </c>
      <c r="AF140" t="s">
        <v>3</v>
      </c>
      <c r="AG140">
        <v>0.15</v>
      </c>
      <c r="AH140">
        <v>2</v>
      </c>
      <c r="AI140">
        <v>312149344</v>
      </c>
      <c r="AJ140">
        <v>128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ROW(Source!A168)</f>
        <v>168</v>
      </c>
      <c r="B141">
        <v>312149349</v>
      </c>
      <c r="C141">
        <v>312149343</v>
      </c>
      <c r="D141">
        <v>277560491</v>
      </c>
      <c r="E141">
        <v>109</v>
      </c>
      <c r="F141">
        <v>1</v>
      </c>
      <c r="G141">
        <v>1</v>
      </c>
      <c r="H141">
        <v>1</v>
      </c>
      <c r="I141" t="s">
        <v>495</v>
      </c>
      <c r="J141" t="s">
        <v>3</v>
      </c>
      <c r="K141" t="s">
        <v>496</v>
      </c>
      <c r="L141">
        <v>1191</v>
      </c>
      <c r="N141">
        <v>1013</v>
      </c>
      <c r="O141" t="s">
        <v>497</v>
      </c>
      <c r="P141" t="s">
        <v>497</v>
      </c>
      <c r="Q141">
        <v>1</v>
      </c>
      <c r="X141">
        <v>0.08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2</v>
      </c>
      <c r="AF141" t="s">
        <v>3</v>
      </c>
      <c r="AG141">
        <v>0.08</v>
      </c>
      <c r="AH141">
        <v>2</v>
      </c>
      <c r="AI141">
        <v>312149345</v>
      </c>
      <c r="AJ141">
        <v>129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ROW(Source!A168)</f>
        <v>168</v>
      </c>
      <c r="B142">
        <v>312149350</v>
      </c>
      <c r="C142">
        <v>312149343</v>
      </c>
      <c r="D142">
        <v>277944868</v>
      </c>
      <c r="E142">
        <v>1</v>
      </c>
      <c r="F142">
        <v>1</v>
      </c>
      <c r="G142">
        <v>1</v>
      </c>
      <c r="H142">
        <v>2</v>
      </c>
      <c r="I142" t="s">
        <v>505</v>
      </c>
      <c r="J142" t="s">
        <v>506</v>
      </c>
      <c r="K142" t="s">
        <v>507</v>
      </c>
      <c r="L142">
        <v>1368</v>
      </c>
      <c r="N142">
        <v>1011</v>
      </c>
      <c r="O142" t="s">
        <v>309</v>
      </c>
      <c r="P142" t="s">
        <v>309</v>
      </c>
      <c r="Q142">
        <v>1</v>
      </c>
      <c r="X142">
        <v>7.0000000000000007E-2</v>
      </c>
      <c r="Y142">
        <v>0</v>
      </c>
      <c r="Z142">
        <v>346.73</v>
      </c>
      <c r="AA142">
        <v>477.98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7.0000000000000007E-2</v>
      </c>
      <c r="AH142">
        <v>2</v>
      </c>
      <c r="AI142">
        <v>312149346</v>
      </c>
      <c r="AJ142">
        <v>130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ROW(Source!A168)</f>
        <v>168</v>
      </c>
      <c r="B143">
        <v>312149351</v>
      </c>
      <c r="C143">
        <v>312149343</v>
      </c>
      <c r="D143">
        <v>277945805</v>
      </c>
      <c r="E143">
        <v>1</v>
      </c>
      <c r="F143">
        <v>1</v>
      </c>
      <c r="G143">
        <v>1</v>
      </c>
      <c r="H143">
        <v>2</v>
      </c>
      <c r="I143" t="s">
        <v>509</v>
      </c>
      <c r="J143" t="s">
        <v>510</v>
      </c>
      <c r="K143" t="s">
        <v>511</v>
      </c>
      <c r="L143">
        <v>1368</v>
      </c>
      <c r="N143">
        <v>1011</v>
      </c>
      <c r="O143" t="s">
        <v>309</v>
      </c>
      <c r="P143" t="s">
        <v>309</v>
      </c>
      <c r="Q143">
        <v>1</v>
      </c>
      <c r="X143">
        <v>0.01</v>
      </c>
      <c r="Y143">
        <v>0</v>
      </c>
      <c r="Z143">
        <v>544.70000000000005</v>
      </c>
      <c r="AA143">
        <v>477.98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0.01</v>
      </c>
      <c r="AH143">
        <v>2</v>
      </c>
      <c r="AI143">
        <v>312149347</v>
      </c>
      <c r="AJ143">
        <v>131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ROW(Source!A169)</f>
        <v>169</v>
      </c>
      <c r="B144">
        <v>312149366</v>
      </c>
      <c r="C144">
        <v>312149352</v>
      </c>
      <c r="D144">
        <v>277560446</v>
      </c>
      <c r="E144">
        <v>109</v>
      </c>
      <c r="F144">
        <v>1</v>
      </c>
      <c r="G144">
        <v>1</v>
      </c>
      <c r="H144">
        <v>1</v>
      </c>
      <c r="I144" t="s">
        <v>486</v>
      </c>
      <c r="J144" t="s">
        <v>3</v>
      </c>
      <c r="K144" t="s">
        <v>487</v>
      </c>
      <c r="L144">
        <v>1369</v>
      </c>
      <c r="N144">
        <v>1013</v>
      </c>
      <c r="O144" t="s">
        <v>488</v>
      </c>
      <c r="P144" t="s">
        <v>488</v>
      </c>
      <c r="Q144">
        <v>1</v>
      </c>
      <c r="X144">
        <v>0.99</v>
      </c>
      <c r="Y144">
        <v>0</v>
      </c>
      <c r="Z144">
        <v>0</v>
      </c>
      <c r="AA144">
        <v>0</v>
      </c>
      <c r="AB144">
        <v>388.8</v>
      </c>
      <c r="AC144">
        <v>0</v>
      </c>
      <c r="AD144">
        <v>1</v>
      </c>
      <c r="AE144">
        <v>1</v>
      </c>
      <c r="AF144" t="s">
        <v>24</v>
      </c>
      <c r="AG144">
        <v>1.1384999999999998</v>
      </c>
      <c r="AH144">
        <v>2</v>
      </c>
      <c r="AI144">
        <v>312149353</v>
      </c>
      <c r="AJ144">
        <v>132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ROW(Source!A169)</f>
        <v>169</v>
      </c>
      <c r="B145">
        <v>312149367</v>
      </c>
      <c r="C145">
        <v>312149352</v>
      </c>
      <c r="D145">
        <v>277560448</v>
      </c>
      <c r="E145">
        <v>109</v>
      </c>
      <c r="F145">
        <v>1</v>
      </c>
      <c r="G145">
        <v>1</v>
      </c>
      <c r="H145">
        <v>1</v>
      </c>
      <c r="I145" t="s">
        <v>489</v>
      </c>
      <c r="J145" t="s">
        <v>3</v>
      </c>
      <c r="K145" t="s">
        <v>490</v>
      </c>
      <c r="L145">
        <v>1369</v>
      </c>
      <c r="N145">
        <v>1013</v>
      </c>
      <c r="O145" t="s">
        <v>488</v>
      </c>
      <c r="P145" t="s">
        <v>488</v>
      </c>
      <c r="Q145">
        <v>1</v>
      </c>
      <c r="X145">
        <v>47.29</v>
      </c>
      <c r="Y145">
        <v>0</v>
      </c>
      <c r="Z145">
        <v>0</v>
      </c>
      <c r="AA145">
        <v>0</v>
      </c>
      <c r="AB145">
        <v>424.47</v>
      </c>
      <c r="AC145">
        <v>0</v>
      </c>
      <c r="AD145">
        <v>1</v>
      </c>
      <c r="AE145">
        <v>1</v>
      </c>
      <c r="AF145" t="s">
        <v>24</v>
      </c>
      <c r="AG145">
        <v>54.383499999999998</v>
      </c>
      <c r="AH145">
        <v>2</v>
      </c>
      <c r="AI145">
        <v>312149354</v>
      </c>
      <c r="AJ145">
        <v>133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ROW(Source!A169)</f>
        <v>169</v>
      </c>
      <c r="B146">
        <v>312149368</v>
      </c>
      <c r="C146">
        <v>312149352</v>
      </c>
      <c r="D146">
        <v>277560452</v>
      </c>
      <c r="E146">
        <v>109</v>
      </c>
      <c r="F146">
        <v>1</v>
      </c>
      <c r="G146">
        <v>1</v>
      </c>
      <c r="H146">
        <v>1</v>
      </c>
      <c r="I146" t="s">
        <v>491</v>
      </c>
      <c r="J146" t="s">
        <v>3</v>
      </c>
      <c r="K146" t="s">
        <v>492</v>
      </c>
      <c r="L146">
        <v>1369</v>
      </c>
      <c r="N146">
        <v>1013</v>
      </c>
      <c r="O146" t="s">
        <v>488</v>
      </c>
      <c r="P146" t="s">
        <v>488</v>
      </c>
      <c r="Q146">
        <v>1</v>
      </c>
      <c r="X146">
        <v>23.42</v>
      </c>
      <c r="Y146">
        <v>0</v>
      </c>
      <c r="Z146">
        <v>0</v>
      </c>
      <c r="AA146">
        <v>0</v>
      </c>
      <c r="AB146">
        <v>477.98</v>
      </c>
      <c r="AC146">
        <v>0</v>
      </c>
      <c r="AD146">
        <v>1</v>
      </c>
      <c r="AE146">
        <v>1</v>
      </c>
      <c r="AF146" t="s">
        <v>24</v>
      </c>
      <c r="AG146">
        <v>26.933</v>
      </c>
      <c r="AH146">
        <v>2</v>
      </c>
      <c r="AI146">
        <v>312149355</v>
      </c>
      <c r="AJ146">
        <v>134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ROW(Source!A169)</f>
        <v>169</v>
      </c>
      <c r="B147">
        <v>312149369</v>
      </c>
      <c r="C147">
        <v>312149352</v>
      </c>
      <c r="D147">
        <v>277560455</v>
      </c>
      <c r="E147">
        <v>109</v>
      </c>
      <c r="F147">
        <v>1</v>
      </c>
      <c r="G147">
        <v>1</v>
      </c>
      <c r="H147">
        <v>1</v>
      </c>
      <c r="I147" t="s">
        <v>493</v>
      </c>
      <c r="J147" t="s">
        <v>3</v>
      </c>
      <c r="K147" t="s">
        <v>494</v>
      </c>
      <c r="L147">
        <v>1369</v>
      </c>
      <c r="N147">
        <v>1013</v>
      </c>
      <c r="O147" t="s">
        <v>488</v>
      </c>
      <c r="P147" t="s">
        <v>488</v>
      </c>
      <c r="Q147">
        <v>1</v>
      </c>
      <c r="X147">
        <v>23.42</v>
      </c>
      <c r="Y147">
        <v>0</v>
      </c>
      <c r="Z147">
        <v>0</v>
      </c>
      <c r="AA147">
        <v>0</v>
      </c>
      <c r="AB147">
        <v>549.32000000000005</v>
      </c>
      <c r="AC147">
        <v>0</v>
      </c>
      <c r="AD147">
        <v>1</v>
      </c>
      <c r="AE147">
        <v>1</v>
      </c>
      <c r="AF147" t="s">
        <v>24</v>
      </c>
      <c r="AG147">
        <v>26.933</v>
      </c>
      <c r="AH147">
        <v>2</v>
      </c>
      <c r="AI147">
        <v>312149356</v>
      </c>
      <c r="AJ147">
        <v>135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ROW(Source!A169)</f>
        <v>169</v>
      </c>
      <c r="B148">
        <v>312149370</v>
      </c>
      <c r="C148">
        <v>312149352</v>
      </c>
      <c r="D148">
        <v>277560491</v>
      </c>
      <c r="E148">
        <v>109</v>
      </c>
      <c r="F148">
        <v>1</v>
      </c>
      <c r="G148">
        <v>1</v>
      </c>
      <c r="H148">
        <v>1</v>
      </c>
      <c r="I148" t="s">
        <v>495</v>
      </c>
      <c r="J148" t="s">
        <v>3</v>
      </c>
      <c r="K148" t="s">
        <v>496</v>
      </c>
      <c r="L148">
        <v>1191</v>
      </c>
      <c r="N148">
        <v>1013</v>
      </c>
      <c r="O148" t="s">
        <v>497</v>
      </c>
      <c r="P148" t="s">
        <v>497</v>
      </c>
      <c r="Q148">
        <v>1</v>
      </c>
      <c r="X148">
        <v>24.89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2</v>
      </c>
      <c r="AF148" t="s">
        <v>23</v>
      </c>
      <c r="AG148">
        <v>31.112500000000001</v>
      </c>
      <c r="AH148">
        <v>2</v>
      </c>
      <c r="AI148">
        <v>312149357</v>
      </c>
      <c r="AJ148">
        <v>136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ROW(Source!A169)</f>
        <v>169</v>
      </c>
      <c r="B149">
        <v>312149371</v>
      </c>
      <c r="C149">
        <v>312149352</v>
      </c>
      <c r="D149">
        <v>277944622</v>
      </c>
      <c r="E149">
        <v>1</v>
      </c>
      <c r="F149">
        <v>1</v>
      </c>
      <c r="G149">
        <v>1</v>
      </c>
      <c r="H149">
        <v>2</v>
      </c>
      <c r="I149" t="s">
        <v>498</v>
      </c>
      <c r="J149" t="s">
        <v>499</v>
      </c>
      <c r="K149" t="s">
        <v>500</v>
      </c>
      <c r="L149">
        <v>1368</v>
      </c>
      <c r="N149">
        <v>1011</v>
      </c>
      <c r="O149" t="s">
        <v>309</v>
      </c>
      <c r="P149" t="s">
        <v>309</v>
      </c>
      <c r="Q149">
        <v>1</v>
      </c>
      <c r="X149">
        <v>0.75</v>
      </c>
      <c r="Y149">
        <v>0</v>
      </c>
      <c r="Z149">
        <v>1472.33</v>
      </c>
      <c r="AA149">
        <v>642.05999999999995</v>
      </c>
      <c r="AB149">
        <v>0</v>
      </c>
      <c r="AC149">
        <v>0</v>
      </c>
      <c r="AD149">
        <v>1</v>
      </c>
      <c r="AE149">
        <v>0</v>
      </c>
      <c r="AF149" t="s">
        <v>23</v>
      </c>
      <c r="AG149">
        <v>0.9375</v>
      </c>
      <c r="AH149">
        <v>2</v>
      </c>
      <c r="AI149">
        <v>312149358</v>
      </c>
      <c r="AJ149">
        <v>137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ROW(Source!A169)</f>
        <v>169</v>
      </c>
      <c r="B150">
        <v>312149372</v>
      </c>
      <c r="C150">
        <v>312149352</v>
      </c>
      <c r="D150">
        <v>277944809</v>
      </c>
      <c r="E150">
        <v>1</v>
      </c>
      <c r="F150">
        <v>1</v>
      </c>
      <c r="G150">
        <v>1</v>
      </c>
      <c r="H150">
        <v>2</v>
      </c>
      <c r="I150" t="s">
        <v>502</v>
      </c>
      <c r="J150" t="s">
        <v>503</v>
      </c>
      <c r="K150" t="s">
        <v>504</v>
      </c>
      <c r="L150">
        <v>1368</v>
      </c>
      <c r="N150">
        <v>1011</v>
      </c>
      <c r="O150" t="s">
        <v>309</v>
      </c>
      <c r="P150" t="s">
        <v>309</v>
      </c>
      <c r="Q150">
        <v>1</v>
      </c>
      <c r="X150">
        <v>0.81</v>
      </c>
      <c r="Y150">
        <v>0</v>
      </c>
      <c r="Z150">
        <v>15.14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23</v>
      </c>
      <c r="AG150">
        <v>1.0125000000000002</v>
      </c>
      <c r="AH150">
        <v>2</v>
      </c>
      <c r="AI150">
        <v>312149359</v>
      </c>
      <c r="AJ150">
        <v>138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ROW(Source!A169)</f>
        <v>169</v>
      </c>
      <c r="B151">
        <v>312149373</v>
      </c>
      <c r="C151">
        <v>312149352</v>
      </c>
      <c r="D151">
        <v>277944868</v>
      </c>
      <c r="E151">
        <v>1</v>
      </c>
      <c r="F151">
        <v>1</v>
      </c>
      <c r="G151">
        <v>1</v>
      </c>
      <c r="H151">
        <v>2</v>
      </c>
      <c r="I151" t="s">
        <v>505</v>
      </c>
      <c r="J151" t="s">
        <v>506</v>
      </c>
      <c r="K151" t="s">
        <v>507</v>
      </c>
      <c r="L151">
        <v>1368</v>
      </c>
      <c r="N151">
        <v>1011</v>
      </c>
      <c r="O151" t="s">
        <v>309</v>
      </c>
      <c r="P151" t="s">
        <v>309</v>
      </c>
      <c r="Q151">
        <v>1</v>
      </c>
      <c r="X151">
        <v>22.74</v>
      </c>
      <c r="Y151">
        <v>0</v>
      </c>
      <c r="Z151">
        <v>346.73</v>
      </c>
      <c r="AA151">
        <v>477.98</v>
      </c>
      <c r="AB151">
        <v>0</v>
      </c>
      <c r="AC151">
        <v>0</v>
      </c>
      <c r="AD151">
        <v>1</v>
      </c>
      <c r="AE151">
        <v>0</v>
      </c>
      <c r="AF151" t="s">
        <v>23</v>
      </c>
      <c r="AG151">
        <v>28.424999999999997</v>
      </c>
      <c r="AH151">
        <v>2</v>
      </c>
      <c r="AI151">
        <v>312149360</v>
      </c>
      <c r="AJ151">
        <v>139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ROW(Source!A169)</f>
        <v>169</v>
      </c>
      <c r="B152">
        <v>312149374</v>
      </c>
      <c r="C152">
        <v>312149352</v>
      </c>
      <c r="D152">
        <v>277945805</v>
      </c>
      <c r="E152">
        <v>1</v>
      </c>
      <c r="F152">
        <v>1</v>
      </c>
      <c r="G152">
        <v>1</v>
      </c>
      <c r="H152">
        <v>2</v>
      </c>
      <c r="I152" t="s">
        <v>509</v>
      </c>
      <c r="J152" t="s">
        <v>510</v>
      </c>
      <c r="K152" t="s">
        <v>511</v>
      </c>
      <c r="L152">
        <v>1368</v>
      </c>
      <c r="N152">
        <v>1011</v>
      </c>
      <c r="O152" t="s">
        <v>309</v>
      </c>
      <c r="P152" t="s">
        <v>309</v>
      </c>
      <c r="Q152">
        <v>1</v>
      </c>
      <c r="X152">
        <v>0.59</v>
      </c>
      <c r="Y152">
        <v>0</v>
      </c>
      <c r="Z152">
        <v>544.70000000000005</v>
      </c>
      <c r="AA152">
        <v>477.98</v>
      </c>
      <c r="AB152">
        <v>0</v>
      </c>
      <c r="AC152">
        <v>0</v>
      </c>
      <c r="AD152">
        <v>1</v>
      </c>
      <c r="AE152">
        <v>0</v>
      </c>
      <c r="AF152" t="s">
        <v>23</v>
      </c>
      <c r="AG152">
        <v>0.73749999999999993</v>
      </c>
      <c r="AH152">
        <v>2</v>
      </c>
      <c r="AI152">
        <v>312149361</v>
      </c>
      <c r="AJ152">
        <v>140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ROW(Source!A169)</f>
        <v>169</v>
      </c>
      <c r="B153">
        <v>312149375</v>
      </c>
      <c r="C153">
        <v>312149352</v>
      </c>
      <c r="D153">
        <v>277946074</v>
      </c>
      <c r="E153">
        <v>1</v>
      </c>
      <c r="F153">
        <v>1</v>
      </c>
      <c r="G153">
        <v>1</v>
      </c>
      <c r="H153">
        <v>2</v>
      </c>
      <c r="I153" t="s">
        <v>512</v>
      </c>
      <c r="J153" t="s">
        <v>513</v>
      </c>
      <c r="K153" t="s">
        <v>514</v>
      </c>
      <c r="L153">
        <v>1368</v>
      </c>
      <c r="N153">
        <v>1011</v>
      </c>
      <c r="O153" t="s">
        <v>309</v>
      </c>
      <c r="P153" t="s">
        <v>309</v>
      </c>
      <c r="Q153">
        <v>1</v>
      </c>
      <c r="X153">
        <v>0.81</v>
      </c>
      <c r="Y153">
        <v>0</v>
      </c>
      <c r="Z153">
        <v>160.38</v>
      </c>
      <c r="AA153">
        <v>477.98</v>
      </c>
      <c r="AB153">
        <v>0</v>
      </c>
      <c r="AC153">
        <v>0</v>
      </c>
      <c r="AD153">
        <v>1</v>
      </c>
      <c r="AE153">
        <v>0</v>
      </c>
      <c r="AF153" t="s">
        <v>23</v>
      </c>
      <c r="AG153">
        <v>1.0125000000000002</v>
      </c>
      <c r="AH153">
        <v>2</v>
      </c>
      <c r="AI153">
        <v>312149362</v>
      </c>
      <c r="AJ153">
        <v>141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ROW(Source!A169)</f>
        <v>169</v>
      </c>
      <c r="B154">
        <v>312149376</v>
      </c>
      <c r="C154">
        <v>312149352</v>
      </c>
      <c r="D154">
        <v>277565240</v>
      </c>
      <c r="E154">
        <v>109</v>
      </c>
      <c r="F154">
        <v>1</v>
      </c>
      <c r="G154">
        <v>1</v>
      </c>
      <c r="H154">
        <v>3</v>
      </c>
      <c r="I154" t="s">
        <v>34</v>
      </c>
      <c r="J154" t="s">
        <v>3</v>
      </c>
      <c r="K154" t="s">
        <v>35</v>
      </c>
      <c r="L154">
        <v>1371</v>
      </c>
      <c r="N154">
        <v>1013</v>
      </c>
      <c r="O154" t="s">
        <v>36</v>
      </c>
      <c r="P154" t="s">
        <v>36</v>
      </c>
      <c r="Q154">
        <v>1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1</v>
      </c>
      <c r="AD154">
        <v>0</v>
      </c>
      <c r="AE154">
        <v>0</v>
      </c>
      <c r="AF154" t="s">
        <v>37</v>
      </c>
      <c r="AG154">
        <v>0</v>
      </c>
      <c r="AH154">
        <v>2</v>
      </c>
      <c r="AI154">
        <v>312149363</v>
      </c>
      <c r="AJ154">
        <v>142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ROW(Source!A169)</f>
        <v>169</v>
      </c>
      <c r="B155">
        <v>312149377</v>
      </c>
      <c r="C155">
        <v>312149352</v>
      </c>
      <c r="D155">
        <v>277565250</v>
      </c>
      <c r="E155">
        <v>109</v>
      </c>
      <c r="F155">
        <v>1</v>
      </c>
      <c r="G155">
        <v>1</v>
      </c>
      <c r="H155">
        <v>3</v>
      </c>
      <c r="I155" t="s">
        <v>39</v>
      </c>
      <c r="J155" t="s">
        <v>3</v>
      </c>
      <c r="K155" t="s">
        <v>40</v>
      </c>
      <c r="L155">
        <v>1371</v>
      </c>
      <c r="N155">
        <v>1013</v>
      </c>
      <c r="O155" t="s">
        <v>36</v>
      </c>
      <c r="P155" t="s">
        <v>36</v>
      </c>
      <c r="Q155">
        <v>1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1</v>
      </c>
      <c r="AD155">
        <v>0</v>
      </c>
      <c r="AE155">
        <v>0</v>
      </c>
      <c r="AF155" t="s">
        <v>37</v>
      </c>
      <c r="AG155">
        <v>0</v>
      </c>
      <c r="AH155">
        <v>2</v>
      </c>
      <c r="AI155">
        <v>312149364</v>
      </c>
      <c r="AJ155">
        <v>143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ROW(Source!A169)</f>
        <v>169</v>
      </c>
      <c r="B156">
        <v>312149378</v>
      </c>
      <c r="C156">
        <v>312149352</v>
      </c>
      <c r="D156">
        <v>277565414</v>
      </c>
      <c r="E156">
        <v>109</v>
      </c>
      <c r="F156">
        <v>1</v>
      </c>
      <c r="G156">
        <v>1</v>
      </c>
      <c r="H156">
        <v>3</v>
      </c>
      <c r="I156" t="s">
        <v>42</v>
      </c>
      <c r="J156" t="s">
        <v>3</v>
      </c>
      <c r="K156" t="s">
        <v>43</v>
      </c>
      <c r="L156">
        <v>1477</v>
      </c>
      <c r="N156">
        <v>1013</v>
      </c>
      <c r="O156" t="s">
        <v>20</v>
      </c>
      <c r="P156" t="s">
        <v>26</v>
      </c>
      <c r="Q156">
        <v>1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1</v>
      </c>
      <c r="AD156">
        <v>0</v>
      </c>
      <c r="AE156">
        <v>0</v>
      </c>
      <c r="AF156" t="s">
        <v>37</v>
      </c>
      <c r="AG156">
        <v>0</v>
      </c>
      <c r="AH156">
        <v>2</v>
      </c>
      <c r="AI156">
        <v>312149365</v>
      </c>
      <c r="AJ156">
        <v>144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ROW(Source!A173)</f>
        <v>173</v>
      </c>
      <c r="B157">
        <v>312149390</v>
      </c>
      <c r="C157">
        <v>312149382</v>
      </c>
      <c r="D157">
        <v>277560448</v>
      </c>
      <c r="E157">
        <v>109</v>
      </c>
      <c r="F157">
        <v>1</v>
      </c>
      <c r="G157">
        <v>1</v>
      </c>
      <c r="H157">
        <v>1</v>
      </c>
      <c r="I157" t="s">
        <v>489</v>
      </c>
      <c r="J157" t="s">
        <v>3</v>
      </c>
      <c r="K157" t="s">
        <v>490</v>
      </c>
      <c r="L157">
        <v>1369</v>
      </c>
      <c r="N157">
        <v>1013</v>
      </c>
      <c r="O157" t="s">
        <v>488</v>
      </c>
      <c r="P157" t="s">
        <v>488</v>
      </c>
      <c r="Q157">
        <v>1</v>
      </c>
      <c r="X157">
        <v>0.91</v>
      </c>
      <c r="Y157">
        <v>0</v>
      </c>
      <c r="Z157">
        <v>0</v>
      </c>
      <c r="AA157">
        <v>0</v>
      </c>
      <c r="AB157">
        <v>424.47</v>
      </c>
      <c r="AC157">
        <v>0</v>
      </c>
      <c r="AD157">
        <v>1</v>
      </c>
      <c r="AE157">
        <v>1</v>
      </c>
      <c r="AF157" t="s">
        <v>3</v>
      </c>
      <c r="AG157">
        <v>0.91</v>
      </c>
      <c r="AH157">
        <v>2</v>
      </c>
      <c r="AI157">
        <v>312149383</v>
      </c>
      <c r="AJ157">
        <v>145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ROW(Source!A173)</f>
        <v>173</v>
      </c>
      <c r="B158">
        <v>312149391</v>
      </c>
      <c r="C158">
        <v>312149382</v>
      </c>
      <c r="D158">
        <v>277560452</v>
      </c>
      <c r="E158">
        <v>109</v>
      </c>
      <c r="F158">
        <v>1</v>
      </c>
      <c r="G158">
        <v>1</v>
      </c>
      <c r="H158">
        <v>1</v>
      </c>
      <c r="I158" t="s">
        <v>491</v>
      </c>
      <c r="J158" t="s">
        <v>3</v>
      </c>
      <c r="K158" t="s">
        <v>492</v>
      </c>
      <c r="L158">
        <v>1369</v>
      </c>
      <c r="N158">
        <v>1013</v>
      </c>
      <c r="O158" t="s">
        <v>488</v>
      </c>
      <c r="P158" t="s">
        <v>488</v>
      </c>
      <c r="Q158">
        <v>1</v>
      </c>
      <c r="X158">
        <v>0.45</v>
      </c>
      <c r="Y158">
        <v>0</v>
      </c>
      <c r="Z158">
        <v>0</v>
      </c>
      <c r="AA158">
        <v>0</v>
      </c>
      <c r="AB158">
        <v>477.98</v>
      </c>
      <c r="AC158">
        <v>0</v>
      </c>
      <c r="AD158">
        <v>1</v>
      </c>
      <c r="AE158">
        <v>1</v>
      </c>
      <c r="AF158" t="s">
        <v>3</v>
      </c>
      <c r="AG158">
        <v>0.45</v>
      </c>
      <c r="AH158">
        <v>2</v>
      </c>
      <c r="AI158">
        <v>312149384</v>
      </c>
      <c r="AJ158">
        <v>146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ROW(Source!A173)</f>
        <v>173</v>
      </c>
      <c r="B159">
        <v>312149392</v>
      </c>
      <c r="C159">
        <v>312149382</v>
      </c>
      <c r="D159">
        <v>277560455</v>
      </c>
      <c r="E159">
        <v>109</v>
      </c>
      <c r="F159">
        <v>1</v>
      </c>
      <c r="G159">
        <v>1</v>
      </c>
      <c r="H159">
        <v>1</v>
      </c>
      <c r="I159" t="s">
        <v>493</v>
      </c>
      <c r="J159" t="s">
        <v>3</v>
      </c>
      <c r="K159" t="s">
        <v>494</v>
      </c>
      <c r="L159">
        <v>1369</v>
      </c>
      <c r="N159">
        <v>1013</v>
      </c>
      <c r="O159" t="s">
        <v>488</v>
      </c>
      <c r="P159" t="s">
        <v>488</v>
      </c>
      <c r="Q159">
        <v>1</v>
      </c>
      <c r="X159">
        <v>0.45</v>
      </c>
      <c r="Y159">
        <v>0</v>
      </c>
      <c r="Z159">
        <v>0</v>
      </c>
      <c r="AA159">
        <v>0</v>
      </c>
      <c r="AB159">
        <v>549.32000000000005</v>
      </c>
      <c r="AC159">
        <v>0</v>
      </c>
      <c r="AD159">
        <v>1</v>
      </c>
      <c r="AE159">
        <v>1</v>
      </c>
      <c r="AF159" t="s">
        <v>3</v>
      </c>
      <c r="AG159">
        <v>0.45</v>
      </c>
      <c r="AH159">
        <v>2</v>
      </c>
      <c r="AI159">
        <v>312149385</v>
      </c>
      <c r="AJ159">
        <v>147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ROW(Source!A173)</f>
        <v>173</v>
      </c>
      <c r="B160">
        <v>312149393</v>
      </c>
      <c r="C160">
        <v>312149382</v>
      </c>
      <c r="D160">
        <v>277560491</v>
      </c>
      <c r="E160">
        <v>109</v>
      </c>
      <c r="F160">
        <v>1</v>
      </c>
      <c r="G160">
        <v>1</v>
      </c>
      <c r="H160">
        <v>1</v>
      </c>
      <c r="I160" t="s">
        <v>495</v>
      </c>
      <c r="J160" t="s">
        <v>3</v>
      </c>
      <c r="K160" t="s">
        <v>496</v>
      </c>
      <c r="L160">
        <v>1191</v>
      </c>
      <c r="N160">
        <v>1013</v>
      </c>
      <c r="O160" t="s">
        <v>497</v>
      </c>
      <c r="P160" t="s">
        <v>497</v>
      </c>
      <c r="Q160">
        <v>1</v>
      </c>
      <c r="X160">
        <v>0.44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3</v>
      </c>
      <c r="AG160">
        <v>0.44</v>
      </c>
      <c r="AH160">
        <v>2</v>
      </c>
      <c r="AI160">
        <v>312149386</v>
      </c>
      <c r="AJ160">
        <v>148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ROW(Source!A173)</f>
        <v>173</v>
      </c>
      <c r="B161">
        <v>312149394</v>
      </c>
      <c r="C161">
        <v>312149382</v>
      </c>
      <c r="D161">
        <v>277944868</v>
      </c>
      <c r="E161">
        <v>1</v>
      </c>
      <c r="F161">
        <v>1</v>
      </c>
      <c r="G161">
        <v>1</v>
      </c>
      <c r="H161">
        <v>2</v>
      </c>
      <c r="I161" t="s">
        <v>505</v>
      </c>
      <c r="J161" t="s">
        <v>506</v>
      </c>
      <c r="K161" t="s">
        <v>507</v>
      </c>
      <c r="L161">
        <v>1368</v>
      </c>
      <c r="N161">
        <v>1011</v>
      </c>
      <c r="O161" t="s">
        <v>309</v>
      </c>
      <c r="P161" t="s">
        <v>309</v>
      </c>
      <c r="Q161">
        <v>1</v>
      </c>
      <c r="X161">
        <v>0.44</v>
      </c>
      <c r="Y161">
        <v>0</v>
      </c>
      <c r="Z161">
        <v>346.73</v>
      </c>
      <c r="AA161">
        <v>477.98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0.44</v>
      </c>
      <c r="AH161">
        <v>2</v>
      </c>
      <c r="AI161">
        <v>312149387</v>
      </c>
      <c r="AJ161">
        <v>149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ROW(Source!A173)</f>
        <v>173</v>
      </c>
      <c r="B162">
        <v>312149395</v>
      </c>
      <c r="C162">
        <v>312149382</v>
      </c>
      <c r="D162">
        <v>277565240</v>
      </c>
      <c r="E162">
        <v>109</v>
      </c>
      <c r="F162">
        <v>1</v>
      </c>
      <c r="G162">
        <v>1</v>
      </c>
      <c r="H162">
        <v>3</v>
      </c>
      <c r="I162" t="s">
        <v>34</v>
      </c>
      <c r="J162" t="s">
        <v>3</v>
      </c>
      <c r="K162" t="s">
        <v>35</v>
      </c>
      <c r="L162">
        <v>1371</v>
      </c>
      <c r="N162">
        <v>1013</v>
      </c>
      <c r="O162" t="s">
        <v>36</v>
      </c>
      <c r="P162" t="s">
        <v>36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1</v>
      </c>
      <c r="AD162">
        <v>0</v>
      </c>
      <c r="AE162">
        <v>0</v>
      </c>
      <c r="AF162" t="s">
        <v>37</v>
      </c>
      <c r="AG162">
        <v>0</v>
      </c>
      <c r="AH162">
        <v>2</v>
      </c>
      <c r="AI162">
        <v>312149388</v>
      </c>
      <c r="AJ162">
        <v>150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ROW(Source!A173)</f>
        <v>173</v>
      </c>
      <c r="B163">
        <v>312149396</v>
      </c>
      <c r="C163">
        <v>312149382</v>
      </c>
      <c r="D163">
        <v>277565250</v>
      </c>
      <c r="E163">
        <v>109</v>
      </c>
      <c r="F163">
        <v>1</v>
      </c>
      <c r="G163">
        <v>1</v>
      </c>
      <c r="H163">
        <v>3</v>
      </c>
      <c r="I163" t="s">
        <v>39</v>
      </c>
      <c r="J163" t="s">
        <v>3</v>
      </c>
      <c r="K163" t="s">
        <v>40</v>
      </c>
      <c r="L163">
        <v>1371</v>
      </c>
      <c r="N163">
        <v>1013</v>
      </c>
      <c r="O163" t="s">
        <v>36</v>
      </c>
      <c r="P163" t="s">
        <v>36</v>
      </c>
      <c r="Q163">
        <v>1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1</v>
      </c>
      <c r="AD163">
        <v>0</v>
      </c>
      <c r="AE163">
        <v>0</v>
      </c>
      <c r="AF163" t="s">
        <v>37</v>
      </c>
      <c r="AG163">
        <v>0</v>
      </c>
      <c r="AH163">
        <v>2</v>
      </c>
      <c r="AI163">
        <v>312149389</v>
      </c>
      <c r="AJ163">
        <v>151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ROW(Source!A211)</f>
        <v>211</v>
      </c>
      <c r="B164">
        <v>312149525</v>
      </c>
      <c r="C164">
        <v>312149521</v>
      </c>
      <c r="D164">
        <v>277560257</v>
      </c>
      <c r="E164">
        <v>109</v>
      </c>
      <c r="F164">
        <v>1</v>
      </c>
      <c r="G164">
        <v>1</v>
      </c>
      <c r="H164">
        <v>1</v>
      </c>
      <c r="I164" t="s">
        <v>540</v>
      </c>
      <c r="J164" t="s">
        <v>3</v>
      </c>
      <c r="K164" t="s">
        <v>541</v>
      </c>
      <c r="L164">
        <v>1191</v>
      </c>
      <c r="N164">
        <v>1013</v>
      </c>
      <c r="O164" t="s">
        <v>497</v>
      </c>
      <c r="P164" t="s">
        <v>497</v>
      </c>
      <c r="Q164">
        <v>1</v>
      </c>
      <c r="X164">
        <v>0.61</v>
      </c>
      <c r="Y164">
        <v>0</v>
      </c>
      <c r="Z164">
        <v>0</v>
      </c>
      <c r="AA164">
        <v>0</v>
      </c>
      <c r="AB164">
        <v>406.64</v>
      </c>
      <c r="AC164">
        <v>0</v>
      </c>
      <c r="AD164">
        <v>1</v>
      </c>
      <c r="AE164">
        <v>1</v>
      </c>
      <c r="AF164" t="s">
        <v>3</v>
      </c>
      <c r="AG164">
        <v>0.61</v>
      </c>
      <c r="AH164">
        <v>2</v>
      </c>
      <c r="AI164">
        <v>312149522</v>
      </c>
      <c r="AJ164">
        <v>152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ROW(Source!A211)</f>
        <v>211</v>
      </c>
      <c r="B165">
        <v>312149526</v>
      </c>
      <c r="C165">
        <v>312149521</v>
      </c>
      <c r="D165">
        <v>277560491</v>
      </c>
      <c r="E165">
        <v>109</v>
      </c>
      <c r="F165">
        <v>1</v>
      </c>
      <c r="G165">
        <v>1</v>
      </c>
      <c r="H165">
        <v>1</v>
      </c>
      <c r="I165" t="s">
        <v>495</v>
      </c>
      <c r="J165" t="s">
        <v>3</v>
      </c>
      <c r="K165" t="s">
        <v>496</v>
      </c>
      <c r="L165">
        <v>1191</v>
      </c>
      <c r="N165">
        <v>1013</v>
      </c>
      <c r="O165" t="s">
        <v>497</v>
      </c>
      <c r="P165" t="s">
        <v>497</v>
      </c>
      <c r="Q165">
        <v>1</v>
      </c>
      <c r="X165">
        <v>0.03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2</v>
      </c>
      <c r="AF165" t="s">
        <v>3</v>
      </c>
      <c r="AG165">
        <v>0.03</v>
      </c>
      <c r="AH165">
        <v>2</v>
      </c>
      <c r="AI165">
        <v>312149523</v>
      </c>
      <c r="AJ165">
        <v>153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ROW(Source!A211)</f>
        <v>211</v>
      </c>
      <c r="B166">
        <v>312149527</v>
      </c>
      <c r="C166">
        <v>312149521</v>
      </c>
      <c r="D166">
        <v>277945805</v>
      </c>
      <c r="E166">
        <v>1</v>
      </c>
      <c r="F166">
        <v>1</v>
      </c>
      <c r="G166">
        <v>1</v>
      </c>
      <c r="H166">
        <v>2</v>
      </c>
      <c r="I166" t="s">
        <v>509</v>
      </c>
      <c r="J166" t="s">
        <v>510</v>
      </c>
      <c r="K166" t="s">
        <v>511</v>
      </c>
      <c r="L166">
        <v>1368</v>
      </c>
      <c r="N166">
        <v>1011</v>
      </c>
      <c r="O166" t="s">
        <v>309</v>
      </c>
      <c r="P166" t="s">
        <v>309</v>
      </c>
      <c r="Q166">
        <v>1</v>
      </c>
      <c r="X166">
        <v>0.03</v>
      </c>
      <c r="Y166">
        <v>0</v>
      </c>
      <c r="Z166">
        <v>544.70000000000005</v>
      </c>
      <c r="AA166">
        <v>477.98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0.03</v>
      </c>
      <c r="AH166">
        <v>2</v>
      </c>
      <c r="AI166">
        <v>312149524</v>
      </c>
      <c r="AJ166">
        <v>154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ROW(Source!A212)</f>
        <v>212</v>
      </c>
      <c r="B167">
        <v>312149533</v>
      </c>
      <c r="C167">
        <v>312149528</v>
      </c>
      <c r="D167">
        <v>277560289</v>
      </c>
      <c r="E167">
        <v>109</v>
      </c>
      <c r="F167">
        <v>1</v>
      </c>
      <c r="G167">
        <v>1</v>
      </c>
      <c r="H167">
        <v>1</v>
      </c>
      <c r="I167" t="s">
        <v>538</v>
      </c>
      <c r="J167" t="s">
        <v>3</v>
      </c>
      <c r="K167" t="s">
        <v>539</v>
      </c>
      <c r="L167">
        <v>1191</v>
      </c>
      <c r="N167">
        <v>1013</v>
      </c>
      <c r="O167" t="s">
        <v>497</v>
      </c>
      <c r="P167" t="s">
        <v>497</v>
      </c>
      <c r="Q167">
        <v>1</v>
      </c>
      <c r="X167">
        <v>1.27</v>
      </c>
      <c r="Y167">
        <v>0</v>
      </c>
      <c r="Z167">
        <v>0</v>
      </c>
      <c r="AA167">
        <v>0</v>
      </c>
      <c r="AB167">
        <v>451.23</v>
      </c>
      <c r="AC167">
        <v>0</v>
      </c>
      <c r="AD167">
        <v>1</v>
      </c>
      <c r="AE167">
        <v>1</v>
      </c>
      <c r="AF167" t="s">
        <v>3</v>
      </c>
      <c r="AG167">
        <v>1.27</v>
      </c>
      <c r="AH167">
        <v>2</v>
      </c>
      <c r="AI167">
        <v>312149529</v>
      </c>
      <c r="AJ167">
        <v>155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ROW(Source!A212)</f>
        <v>212</v>
      </c>
      <c r="B168">
        <v>312149534</v>
      </c>
      <c r="C168">
        <v>312149528</v>
      </c>
      <c r="D168">
        <v>277560491</v>
      </c>
      <c r="E168">
        <v>109</v>
      </c>
      <c r="F168">
        <v>1</v>
      </c>
      <c r="G168">
        <v>1</v>
      </c>
      <c r="H168">
        <v>1</v>
      </c>
      <c r="I168" t="s">
        <v>495</v>
      </c>
      <c r="J168" t="s">
        <v>3</v>
      </c>
      <c r="K168" t="s">
        <v>496</v>
      </c>
      <c r="L168">
        <v>1191</v>
      </c>
      <c r="N168">
        <v>1013</v>
      </c>
      <c r="O168" t="s">
        <v>497</v>
      </c>
      <c r="P168" t="s">
        <v>497</v>
      </c>
      <c r="Q168">
        <v>1</v>
      </c>
      <c r="X168">
        <v>0.13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2</v>
      </c>
      <c r="AF168" t="s">
        <v>3</v>
      </c>
      <c r="AG168">
        <v>0.13</v>
      </c>
      <c r="AH168">
        <v>2</v>
      </c>
      <c r="AI168">
        <v>312149530</v>
      </c>
      <c r="AJ168">
        <v>156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ROW(Source!A212)</f>
        <v>212</v>
      </c>
      <c r="B169">
        <v>312149535</v>
      </c>
      <c r="C169">
        <v>312149528</v>
      </c>
      <c r="D169">
        <v>277944868</v>
      </c>
      <c r="E169">
        <v>1</v>
      </c>
      <c r="F169">
        <v>1</v>
      </c>
      <c r="G169">
        <v>1</v>
      </c>
      <c r="H169">
        <v>2</v>
      </c>
      <c r="I169" t="s">
        <v>505</v>
      </c>
      <c r="J169" t="s">
        <v>506</v>
      </c>
      <c r="K169" t="s">
        <v>507</v>
      </c>
      <c r="L169">
        <v>1368</v>
      </c>
      <c r="N169">
        <v>1011</v>
      </c>
      <c r="O169" t="s">
        <v>309</v>
      </c>
      <c r="P169" t="s">
        <v>309</v>
      </c>
      <c r="Q169">
        <v>1</v>
      </c>
      <c r="X169">
        <v>0.06</v>
      </c>
      <c r="Y169">
        <v>0</v>
      </c>
      <c r="Z169">
        <v>346.73</v>
      </c>
      <c r="AA169">
        <v>477.98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0.06</v>
      </c>
      <c r="AH169">
        <v>2</v>
      </c>
      <c r="AI169">
        <v>312149531</v>
      </c>
      <c r="AJ169">
        <v>157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ROW(Source!A212)</f>
        <v>212</v>
      </c>
      <c r="B170">
        <v>312149536</v>
      </c>
      <c r="C170">
        <v>312149528</v>
      </c>
      <c r="D170">
        <v>277945805</v>
      </c>
      <c r="E170">
        <v>1</v>
      </c>
      <c r="F170">
        <v>1</v>
      </c>
      <c r="G170">
        <v>1</v>
      </c>
      <c r="H170">
        <v>2</v>
      </c>
      <c r="I170" t="s">
        <v>509</v>
      </c>
      <c r="J170" t="s">
        <v>510</v>
      </c>
      <c r="K170" t="s">
        <v>511</v>
      </c>
      <c r="L170">
        <v>1368</v>
      </c>
      <c r="N170">
        <v>1011</v>
      </c>
      <c r="O170" t="s">
        <v>309</v>
      </c>
      <c r="P170" t="s">
        <v>309</v>
      </c>
      <c r="Q170">
        <v>1</v>
      </c>
      <c r="X170">
        <v>7.0000000000000007E-2</v>
      </c>
      <c r="Y170">
        <v>0</v>
      </c>
      <c r="Z170">
        <v>544.70000000000005</v>
      </c>
      <c r="AA170">
        <v>477.98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7.0000000000000007E-2</v>
      </c>
      <c r="AH170">
        <v>2</v>
      </c>
      <c r="AI170">
        <v>312149532</v>
      </c>
      <c r="AJ170">
        <v>158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ROW(Source!A212)</f>
        <v>212</v>
      </c>
      <c r="B171">
        <v>312149537</v>
      </c>
      <c r="C171">
        <v>312149528</v>
      </c>
      <c r="D171">
        <v>277867733</v>
      </c>
      <c r="E171">
        <v>1</v>
      </c>
      <c r="F171">
        <v>1</v>
      </c>
      <c r="G171">
        <v>1</v>
      </c>
      <c r="H171">
        <v>3</v>
      </c>
      <c r="I171" t="s">
        <v>552</v>
      </c>
      <c r="J171" t="s">
        <v>553</v>
      </c>
      <c r="K171" t="s">
        <v>554</v>
      </c>
      <c r="L171">
        <v>1346</v>
      </c>
      <c r="N171">
        <v>1009</v>
      </c>
      <c r="O171" t="s">
        <v>534</v>
      </c>
      <c r="P171" t="s">
        <v>534</v>
      </c>
      <c r="Q171">
        <v>1</v>
      </c>
      <c r="X171">
        <v>0</v>
      </c>
      <c r="Y171">
        <v>174.93</v>
      </c>
      <c r="Z171">
        <v>0</v>
      </c>
      <c r="AA171">
        <v>0</v>
      </c>
      <c r="AB171">
        <v>0</v>
      </c>
      <c r="AC171">
        <v>1</v>
      </c>
      <c r="AD171">
        <v>0</v>
      </c>
      <c r="AE171">
        <v>0</v>
      </c>
      <c r="AF171" t="s">
        <v>37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ROW(Source!A212)</f>
        <v>212</v>
      </c>
      <c r="B172">
        <v>312149538</v>
      </c>
      <c r="C172">
        <v>312149528</v>
      </c>
      <c r="D172">
        <v>277562634</v>
      </c>
      <c r="E172">
        <v>109</v>
      </c>
      <c r="F172">
        <v>1</v>
      </c>
      <c r="G172">
        <v>1</v>
      </c>
      <c r="H172">
        <v>3</v>
      </c>
      <c r="I172" t="s">
        <v>593</v>
      </c>
      <c r="J172" t="s">
        <v>3</v>
      </c>
      <c r="K172" t="s">
        <v>594</v>
      </c>
      <c r="L172">
        <v>1348</v>
      </c>
      <c r="N172">
        <v>1009</v>
      </c>
      <c r="O172" t="s">
        <v>530</v>
      </c>
      <c r="P172" t="s">
        <v>530</v>
      </c>
      <c r="Q172">
        <v>1000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1</v>
      </c>
      <c r="AD172">
        <v>0</v>
      </c>
      <c r="AE172">
        <v>0</v>
      </c>
      <c r="AF172" t="s">
        <v>37</v>
      </c>
      <c r="AG172">
        <v>0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ROW(Source!A212)</f>
        <v>212</v>
      </c>
      <c r="B173">
        <v>312149539</v>
      </c>
      <c r="C173">
        <v>312149528</v>
      </c>
      <c r="D173">
        <v>277562780</v>
      </c>
      <c r="E173">
        <v>109</v>
      </c>
      <c r="F173">
        <v>1</v>
      </c>
      <c r="G173">
        <v>1</v>
      </c>
      <c r="H173">
        <v>3</v>
      </c>
      <c r="I173" t="s">
        <v>595</v>
      </c>
      <c r="J173" t="s">
        <v>3</v>
      </c>
      <c r="K173" t="s">
        <v>596</v>
      </c>
      <c r="L173">
        <v>1346</v>
      </c>
      <c r="N173">
        <v>1009</v>
      </c>
      <c r="O173" t="s">
        <v>534</v>
      </c>
      <c r="P173" t="s">
        <v>534</v>
      </c>
      <c r="Q173">
        <v>1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1</v>
      </c>
      <c r="AD173">
        <v>0</v>
      </c>
      <c r="AE173">
        <v>0</v>
      </c>
      <c r="AF173" t="s">
        <v>37</v>
      </c>
      <c r="AG173">
        <v>0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ROW(Source!A212)</f>
        <v>212</v>
      </c>
      <c r="B174">
        <v>312149540</v>
      </c>
      <c r="C174">
        <v>312149528</v>
      </c>
      <c r="D174">
        <v>277565419</v>
      </c>
      <c r="E174">
        <v>109</v>
      </c>
      <c r="F174">
        <v>1</v>
      </c>
      <c r="G174">
        <v>1</v>
      </c>
      <c r="H174">
        <v>3</v>
      </c>
      <c r="I174" t="s">
        <v>597</v>
      </c>
      <c r="J174" t="s">
        <v>3</v>
      </c>
      <c r="K174" t="s">
        <v>598</v>
      </c>
      <c r="L174">
        <v>1348</v>
      </c>
      <c r="N174">
        <v>1009</v>
      </c>
      <c r="O174" t="s">
        <v>530</v>
      </c>
      <c r="P174" t="s">
        <v>530</v>
      </c>
      <c r="Q174">
        <v>1000</v>
      </c>
      <c r="X174">
        <v>0</v>
      </c>
      <c r="Y174">
        <v>0</v>
      </c>
      <c r="Z174">
        <v>0</v>
      </c>
      <c r="AA174">
        <v>0</v>
      </c>
      <c r="AB174">
        <v>0</v>
      </c>
      <c r="AC174">
        <v>1</v>
      </c>
      <c r="AD174">
        <v>0</v>
      </c>
      <c r="AE174">
        <v>0</v>
      </c>
      <c r="AF174" t="s">
        <v>37</v>
      </c>
      <c r="AG174">
        <v>0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ROW(Source!A212)</f>
        <v>212</v>
      </c>
      <c r="B175">
        <v>312149541</v>
      </c>
      <c r="C175">
        <v>312149528</v>
      </c>
      <c r="D175">
        <v>277565451</v>
      </c>
      <c r="E175">
        <v>109</v>
      </c>
      <c r="F175">
        <v>1</v>
      </c>
      <c r="G175">
        <v>1</v>
      </c>
      <c r="H175">
        <v>3</v>
      </c>
      <c r="I175" t="s">
        <v>599</v>
      </c>
      <c r="J175" t="s">
        <v>3</v>
      </c>
      <c r="K175" t="s">
        <v>600</v>
      </c>
      <c r="L175">
        <v>1371</v>
      </c>
      <c r="N175">
        <v>1013</v>
      </c>
      <c r="O175" t="s">
        <v>36</v>
      </c>
      <c r="P175" t="s">
        <v>36</v>
      </c>
      <c r="Q175">
        <v>1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0</v>
      </c>
      <c r="AF175" t="s">
        <v>37</v>
      </c>
      <c r="AG175">
        <v>0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ROW(Source!A212)</f>
        <v>212</v>
      </c>
      <c r="B176">
        <v>312149542</v>
      </c>
      <c r="C176">
        <v>312149528</v>
      </c>
      <c r="D176">
        <v>277565474</v>
      </c>
      <c r="E176">
        <v>109</v>
      </c>
      <c r="F176">
        <v>1</v>
      </c>
      <c r="G176">
        <v>1</v>
      </c>
      <c r="H176">
        <v>3</v>
      </c>
      <c r="I176" t="s">
        <v>601</v>
      </c>
      <c r="J176" t="s">
        <v>3</v>
      </c>
      <c r="K176" t="s">
        <v>602</v>
      </c>
      <c r="L176">
        <v>1346</v>
      </c>
      <c r="N176">
        <v>1009</v>
      </c>
      <c r="O176" t="s">
        <v>534</v>
      </c>
      <c r="P176" t="s">
        <v>534</v>
      </c>
      <c r="Q176">
        <v>1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1</v>
      </c>
      <c r="AD176">
        <v>0</v>
      </c>
      <c r="AE176">
        <v>0</v>
      </c>
      <c r="AF176" t="s">
        <v>37</v>
      </c>
      <c r="AG176">
        <v>0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ROW(Source!A213)</f>
        <v>213</v>
      </c>
      <c r="B177">
        <v>312149547</v>
      </c>
      <c r="C177">
        <v>312149543</v>
      </c>
      <c r="D177">
        <v>277560257</v>
      </c>
      <c r="E177">
        <v>109</v>
      </c>
      <c r="F177">
        <v>1</v>
      </c>
      <c r="G177">
        <v>1</v>
      </c>
      <c r="H177">
        <v>1</v>
      </c>
      <c r="I177" t="s">
        <v>540</v>
      </c>
      <c r="J177" t="s">
        <v>3</v>
      </c>
      <c r="K177" t="s">
        <v>541</v>
      </c>
      <c r="L177">
        <v>1191</v>
      </c>
      <c r="N177">
        <v>1013</v>
      </c>
      <c r="O177" t="s">
        <v>497</v>
      </c>
      <c r="P177" t="s">
        <v>497</v>
      </c>
      <c r="Q177">
        <v>1</v>
      </c>
      <c r="X177">
        <v>0.61</v>
      </c>
      <c r="Y177">
        <v>0</v>
      </c>
      <c r="Z177">
        <v>0</v>
      </c>
      <c r="AA177">
        <v>0</v>
      </c>
      <c r="AB177">
        <v>406.64</v>
      </c>
      <c r="AC177">
        <v>0</v>
      </c>
      <c r="AD177">
        <v>1</v>
      </c>
      <c r="AE177">
        <v>1</v>
      </c>
      <c r="AF177" t="s">
        <v>3</v>
      </c>
      <c r="AG177">
        <v>0.61</v>
      </c>
      <c r="AH177">
        <v>2</v>
      </c>
      <c r="AI177">
        <v>312149544</v>
      </c>
      <c r="AJ177">
        <v>159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ROW(Source!A213)</f>
        <v>213</v>
      </c>
      <c r="B178">
        <v>312149548</v>
      </c>
      <c r="C178">
        <v>312149543</v>
      </c>
      <c r="D178">
        <v>277560491</v>
      </c>
      <c r="E178">
        <v>109</v>
      </c>
      <c r="F178">
        <v>1</v>
      </c>
      <c r="G178">
        <v>1</v>
      </c>
      <c r="H178">
        <v>1</v>
      </c>
      <c r="I178" t="s">
        <v>495</v>
      </c>
      <c r="J178" t="s">
        <v>3</v>
      </c>
      <c r="K178" t="s">
        <v>496</v>
      </c>
      <c r="L178">
        <v>1191</v>
      </c>
      <c r="N178">
        <v>1013</v>
      </c>
      <c r="O178" t="s">
        <v>497</v>
      </c>
      <c r="P178" t="s">
        <v>497</v>
      </c>
      <c r="Q178">
        <v>1</v>
      </c>
      <c r="X178">
        <v>0.03</v>
      </c>
      <c r="Y178">
        <v>0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2</v>
      </c>
      <c r="AF178" t="s">
        <v>3</v>
      </c>
      <c r="AG178">
        <v>0.03</v>
      </c>
      <c r="AH178">
        <v>2</v>
      </c>
      <c r="AI178">
        <v>312149545</v>
      </c>
      <c r="AJ178">
        <v>160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ROW(Source!A213)</f>
        <v>213</v>
      </c>
      <c r="B179">
        <v>312149549</v>
      </c>
      <c r="C179">
        <v>312149543</v>
      </c>
      <c r="D179">
        <v>277945805</v>
      </c>
      <c r="E179">
        <v>1</v>
      </c>
      <c r="F179">
        <v>1</v>
      </c>
      <c r="G179">
        <v>1</v>
      </c>
      <c r="H179">
        <v>2</v>
      </c>
      <c r="I179" t="s">
        <v>509</v>
      </c>
      <c r="J179" t="s">
        <v>510</v>
      </c>
      <c r="K179" t="s">
        <v>511</v>
      </c>
      <c r="L179">
        <v>1368</v>
      </c>
      <c r="N179">
        <v>1011</v>
      </c>
      <c r="O179" t="s">
        <v>309</v>
      </c>
      <c r="P179" t="s">
        <v>309</v>
      </c>
      <c r="Q179">
        <v>1</v>
      </c>
      <c r="X179">
        <v>0.03</v>
      </c>
      <c r="Y179">
        <v>0</v>
      </c>
      <c r="Z179">
        <v>544.70000000000005</v>
      </c>
      <c r="AA179">
        <v>477.98</v>
      </c>
      <c r="AB179">
        <v>0</v>
      </c>
      <c r="AC179">
        <v>0</v>
      </c>
      <c r="AD179">
        <v>1</v>
      </c>
      <c r="AE179">
        <v>0</v>
      </c>
      <c r="AF179" t="s">
        <v>3</v>
      </c>
      <c r="AG179">
        <v>0.03</v>
      </c>
      <c r="AH179">
        <v>2</v>
      </c>
      <c r="AI179">
        <v>312149546</v>
      </c>
      <c r="AJ179">
        <v>161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ROW(Source!A214)</f>
        <v>214</v>
      </c>
      <c r="B180">
        <v>312149555</v>
      </c>
      <c r="C180">
        <v>312149550</v>
      </c>
      <c r="D180">
        <v>277560289</v>
      </c>
      <c r="E180">
        <v>109</v>
      </c>
      <c r="F180">
        <v>1</v>
      </c>
      <c r="G180">
        <v>1</v>
      </c>
      <c r="H180">
        <v>1</v>
      </c>
      <c r="I180" t="s">
        <v>538</v>
      </c>
      <c r="J180" t="s">
        <v>3</v>
      </c>
      <c r="K180" t="s">
        <v>539</v>
      </c>
      <c r="L180">
        <v>1191</v>
      </c>
      <c r="N180">
        <v>1013</v>
      </c>
      <c r="O180" t="s">
        <v>497</v>
      </c>
      <c r="P180" t="s">
        <v>497</v>
      </c>
      <c r="Q180">
        <v>1</v>
      </c>
      <c r="X180">
        <v>1.27</v>
      </c>
      <c r="Y180">
        <v>0</v>
      </c>
      <c r="Z180">
        <v>0</v>
      </c>
      <c r="AA180">
        <v>0</v>
      </c>
      <c r="AB180">
        <v>451.23</v>
      </c>
      <c r="AC180">
        <v>0</v>
      </c>
      <c r="AD180">
        <v>1</v>
      </c>
      <c r="AE180">
        <v>1</v>
      </c>
      <c r="AF180" t="s">
        <v>3</v>
      </c>
      <c r="AG180">
        <v>1.27</v>
      </c>
      <c r="AH180">
        <v>2</v>
      </c>
      <c r="AI180">
        <v>312149551</v>
      </c>
      <c r="AJ180">
        <v>162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ROW(Source!A214)</f>
        <v>214</v>
      </c>
      <c r="B181">
        <v>312149556</v>
      </c>
      <c r="C181">
        <v>312149550</v>
      </c>
      <c r="D181">
        <v>277560491</v>
      </c>
      <c r="E181">
        <v>109</v>
      </c>
      <c r="F181">
        <v>1</v>
      </c>
      <c r="G181">
        <v>1</v>
      </c>
      <c r="H181">
        <v>1</v>
      </c>
      <c r="I181" t="s">
        <v>495</v>
      </c>
      <c r="J181" t="s">
        <v>3</v>
      </c>
      <c r="K181" t="s">
        <v>496</v>
      </c>
      <c r="L181">
        <v>1191</v>
      </c>
      <c r="N181">
        <v>1013</v>
      </c>
      <c r="O181" t="s">
        <v>497</v>
      </c>
      <c r="P181" t="s">
        <v>497</v>
      </c>
      <c r="Q181">
        <v>1</v>
      </c>
      <c r="X181">
        <v>0.13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2</v>
      </c>
      <c r="AF181" t="s">
        <v>3</v>
      </c>
      <c r="AG181">
        <v>0.13</v>
      </c>
      <c r="AH181">
        <v>2</v>
      </c>
      <c r="AI181">
        <v>312149552</v>
      </c>
      <c r="AJ181">
        <v>163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ROW(Source!A214)</f>
        <v>214</v>
      </c>
      <c r="B182">
        <v>312149557</v>
      </c>
      <c r="C182">
        <v>312149550</v>
      </c>
      <c r="D182">
        <v>277944868</v>
      </c>
      <c r="E182">
        <v>1</v>
      </c>
      <c r="F182">
        <v>1</v>
      </c>
      <c r="G182">
        <v>1</v>
      </c>
      <c r="H182">
        <v>2</v>
      </c>
      <c r="I182" t="s">
        <v>505</v>
      </c>
      <c r="J182" t="s">
        <v>506</v>
      </c>
      <c r="K182" t="s">
        <v>507</v>
      </c>
      <c r="L182">
        <v>1368</v>
      </c>
      <c r="N182">
        <v>1011</v>
      </c>
      <c r="O182" t="s">
        <v>309</v>
      </c>
      <c r="P182" t="s">
        <v>309</v>
      </c>
      <c r="Q182">
        <v>1</v>
      </c>
      <c r="X182">
        <v>0.06</v>
      </c>
      <c r="Y182">
        <v>0</v>
      </c>
      <c r="Z182">
        <v>346.73</v>
      </c>
      <c r="AA182">
        <v>477.98</v>
      </c>
      <c r="AB182">
        <v>0</v>
      </c>
      <c r="AC182">
        <v>0</v>
      </c>
      <c r="AD182">
        <v>1</v>
      </c>
      <c r="AE182">
        <v>0</v>
      </c>
      <c r="AF182" t="s">
        <v>3</v>
      </c>
      <c r="AG182">
        <v>0.06</v>
      </c>
      <c r="AH182">
        <v>2</v>
      </c>
      <c r="AI182">
        <v>312149553</v>
      </c>
      <c r="AJ182">
        <v>164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ROW(Source!A214)</f>
        <v>214</v>
      </c>
      <c r="B183">
        <v>312149558</v>
      </c>
      <c r="C183">
        <v>312149550</v>
      </c>
      <c r="D183">
        <v>277945805</v>
      </c>
      <c r="E183">
        <v>1</v>
      </c>
      <c r="F183">
        <v>1</v>
      </c>
      <c r="G183">
        <v>1</v>
      </c>
      <c r="H183">
        <v>2</v>
      </c>
      <c r="I183" t="s">
        <v>509</v>
      </c>
      <c r="J183" t="s">
        <v>510</v>
      </c>
      <c r="K183" t="s">
        <v>511</v>
      </c>
      <c r="L183">
        <v>1368</v>
      </c>
      <c r="N183">
        <v>1011</v>
      </c>
      <c r="O183" t="s">
        <v>309</v>
      </c>
      <c r="P183" t="s">
        <v>309</v>
      </c>
      <c r="Q183">
        <v>1</v>
      </c>
      <c r="X183">
        <v>7.0000000000000007E-2</v>
      </c>
      <c r="Y183">
        <v>0</v>
      </c>
      <c r="Z183">
        <v>544.70000000000005</v>
      </c>
      <c r="AA183">
        <v>477.98</v>
      </c>
      <c r="AB183">
        <v>0</v>
      </c>
      <c r="AC183">
        <v>0</v>
      </c>
      <c r="AD183">
        <v>1</v>
      </c>
      <c r="AE183">
        <v>0</v>
      </c>
      <c r="AF183" t="s">
        <v>3</v>
      </c>
      <c r="AG183">
        <v>7.0000000000000007E-2</v>
      </c>
      <c r="AH183">
        <v>2</v>
      </c>
      <c r="AI183">
        <v>312149554</v>
      </c>
      <c r="AJ183">
        <v>165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ROW(Source!A214)</f>
        <v>214</v>
      </c>
      <c r="B184">
        <v>312149559</v>
      </c>
      <c r="C184">
        <v>312149550</v>
      </c>
      <c r="D184">
        <v>277867733</v>
      </c>
      <c r="E184">
        <v>1</v>
      </c>
      <c r="F184">
        <v>1</v>
      </c>
      <c r="G184">
        <v>1</v>
      </c>
      <c r="H184">
        <v>3</v>
      </c>
      <c r="I184" t="s">
        <v>552</v>
      </c>
      <c r="J184" t="s">
        <v>553</v>
      </c>
      <c r="K184" t="s">
        <v>554</v>
      </c>
      <c r="L184">
        <v>1346</v>
      </c>
      <c r="N184">
        <v>1009</v>
      </c>
      <c r="O184" t="s">
        <v>534</v>
      </c>
      <c r="P184" t="s">
        <v>534</v>
      </c>
      <c r="Q184">
        <v>1</v>
      </c>
      <c r="X184">
        <v>0</v>
      </c>
      <c r="Y184">
        <v>174.93</v>
      </c>
      <c r="Z184">
        <v>0</v>
      </c>
      <c r="AA184">
        <v>0</v>
      </c>
      <c r="AB184">
        <v>0</v>
      </c>
      <c r="AC184">
        <v>1</v>
      </c>
      <c r="AD184">
        <v>0</v>
      </c>
      <c r="AE184">
        <v>0</v>
      </c>
      <c r="AF184" t="s">
        <v>37</v>
      </c>
      <c r="AG184">
        <v>0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ROW(Source!A214)</f>
        <v>214</v>
      </c>
      <c r="B185">
        <v>312149560</v>
      </c>
      <c r="C185">
        <v>312149550</v>
      </c>
      <c r="D185">
        <v>277562634</v>
      </c>
      <c r="E185">
        <v>109</v>
      </c>
      <c r="F185">
        <v>1</v>
      </c>
      <c r="G185">
        <v>1</v>
      </c>
      <c r="H185">
        <v>3</v>
      </c>
      <c r="I185" t="s">
        <v>593</v>
      </c>
      <c r="J185" t="s">
        <v>3</v>
      </c>
      <c r="K185" t="s">
        <v>594</v>
      </c>
      <c r="L185">
        <v>1348</v>
      </c>
      <c r="N185">
        <v>1009</v>
      </c>
      <c r="O185" t="s">
        <v>530</v>
      </c>
      <c r="P185" t="s">
        <v>530</v>
      </c>
      <c r="Q185">
        <v>1000</v>
      </c>
      <c r="X185">
        <v>0</v>
      </c>
      <c r="Y185">
        <v>0</v>
      </c>
      <c r="Z185">
        <v>0</v>
      </c>
      <c r="AA185">
        <v>0</v>
      </c>
      <c r="AB185">
        <v>0</v>
      </c>
      <c r="AC185">
        <v>1</v>
      </c>
      <c r="AD185">
        <v>0</v>
      </c>
      <c r="AE185">
        <v>0</v>
      </c>
      <c r="AF185" t="s">
        <v>37</v>
      </c>
      <c r="AG185">
        <v>0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ROW(Source!A214)</f>
        <v>214</v>
      </c>
      <c r="B186">
        <v>312149561</v>
      </c>
      <c r="C186">
        <v>312149550</v>
      </c>
      <c r="D186">
        <v>277562780</v>
      </c>
      <c r="E186">
        <v>109</v>
      </c>
      <c r="F186">
        <v>1</v>
      </c>
      <c r="G186">
        <v>1</v>
      </c>
      <c r="H186">
        <v>3</v>
      </c>
      <c r="I186" t="s">
        <v>595</v>
      </c>
      <c r="J186" t="s">
        <v>3</v>
      </c>
      <c r="K186" t="s">
        <v>596</v>
      </c>
      <c r="L186">
        <v>1346</v>
      </c>
      <c r="N186">
        <v>1009</v>
      </c>
      <c r="O186" t="s">
        <v>534</v>
      </c>
      <c r="P186" t="s">
        <v>534</v>
      </c>
      <c r="Q186">
        <v>1</v>
      </c>
      <c r="X186">
        <v>0</v>
      </c>
      <c r="Y186">
        <v>0</v>
      </c>
      <c r="Z186">
        <v>0</v>
      </c>
      <c r="AA186">
        <v>0</v>
      </c>
      <c r="AB186">
        <v>0</v>
      </c>
      <c r="AC186">
        <v>1</v>
      </c>
      <c r="AD186">
        <v>0</v>
      </c>
      <c r="AE186">
        <v>0</v>
      </c>
      <c r="AF186" t="s">
        <v>37</v>
      </c>
      <c r="AG186">
        <v>0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ROW(Source!A214)</f>
        <v>214</v>
      </c>
      <c r="B187">
        <v>312149562</v>
      </c>
      <c r="C187">
        <v>312149550</v>
      </c>
      <c r="D187">
        <v>277565419</v>
      </c>
      <c r="E187">
        <v>109</v>
      </c>
      <c r="F187">
        <v>1</v>
      </c>
      <c r="G187">
        <v>1</v>
      </c>
      <c r="H187">
        <v>3</v>
      </c>
      <c r="I187" t="s">
        <v>597</v>
      </c>
      <c r="J187" t="s">
        <v>3</v>
      </c>
      <c r="K187" t="s">
        <v>598</v>
      </c>
      <c r="L187">
        <v>1348</v>
      </c>
      <c r="N187">
        <v>1009</v>
      </c>
      <c r="O187" t="s">
        <v>530</v>
      </c>
      <c r="P187" t="s">
        <v>530</v>
      </c>
      <c r="Q187">
        <v>1000</v>
      </c>
      <c r="X187">
        <v>0</v>
      </c>
      <c r="Y187">
        <v>0</v>
      </c>
      <c r="Z187">
        <v>0</v>
      </c>
      <c r="AA187">
        <v>0</v>
      </c>
      <c r="AB187">
        <v>0</v>
      </c>
      <c r="AC187">
        <v>1</v>
      </c>
      <c r="AD187">
        <v>0</v>
      </c>
      <c r="AE187">
        <v>0</v>
      </c>
      <c r="AF187" t="s">
        <v>37</v>
      </c>
      <c r="AG187">
        <v>0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ROW(Source!A214)</f>
        <v>214</v>
      </c>
      <c r="B188">
        <v>312149563</v>
      </c>
      <c r="C188">
        <v>312149550</v>
      </c>
      <c r="D188">
        <v>277565451</v>
      </c>
      <c r="E188">
        <v>109</v>
      </c>
      <c r="F188">
        <v>1</v>
      </c>
      <c r="G188">
        <v>1</v>
      </c>
      <c r="H188">
        <v>3</v>
      </c>
      <c r="I188" t="s">
        <v>599</v>
      </c>
      <c r="J188" t="s">
        <v>3</v>
      </c>
      <c r="K188" t="s">
        <v>600</v>
      </c>
      <c r="L188">
        <v>1371</v>
      </c>
      <c r="N188">
        <v>1013</v>
      </c>
      <c r="O188" t="s">
        <v>36</v>
      </c>
      <c r="P188" t="s">
        <v>36</v>
      </c>
      <c r="Q188">
        <v>1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E188">
        <v>0</v>
      </c>
      <c r="AF188" t="s">
        <v>37</v>
      </c>
      <c r="AG188">
        <v>0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ROW(Source!A214)</f>
        <v>214</v>
      </c>
      <c r="B189">
        <v>312149564</v>
      </c>
      <c r="C189">
        <v>312149550</v>
      </c>
      <c r="D189">
        <v>277565474</v>
      </c>
      <c r="E189">
        <v>109</v>
      </c>
      <c r="F189">
        <v>1</v>
      </c>
      <c r="G189">
        <v>1</v>
      </c>
      <c r="H189">
        <v>3</v>
      </c>
      <c r="I189" t="s">
        <v>601</v>
      </c>
      <c r="J189" t="s">
        <v>3</v>
      </c>
      <c r="K189" t="s">
        <v>602</v>
      </c>
      <c r="L189">
        <v>1346</v>
      </c>
      <c r="N189">
        <v>1009</v>
      </c>
      <c r="O189" t="s">
        <v>534</v>
      </c>
      <c r="P189" t="s">
        <v>534</v>
      </c>
      <c r="Q189">
        <v>1</v>
      </c>
      <c r="X189">
        <v>0</v>
      </c>
      <c r="Y189">
        <v>0</v>
      </c>
      <c r="Z189">
        <v>0</v>
      </c>
      <c r="AA189">
        <v>0</v>
      </c>
      <c r="AB189">
        <v>0</v>
      </c>
      <c r="AC189">
        <v>1</v>
      </c>
      <c r="AD189">
        <v>0</v>
      </c>
      <c r="AE189">
        <v>0</v>
      </c>
      <c r="AF189" t="s">
        <v>37</v>
      </c>
      <c r="AG189">
        <v>0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ROW(Source!A250)</f>
        <v>250</v>
      </c>
      <c r="B190">
        <v>312149570</v>
      </c>
      <c r="C190">
        <v>312149565</v>
      </c>
      <c r="D190">
        <v>277560270</v>
      </c>
      <c r="E190">
        <v>109</v>
      </c>
      <c r="F190">
        <v>1</v>
      </c>
      <c r="G190">
        <v>1</v>
      </c>
      <c r="H190">
        <v>1</v>
      </c>
      <c r="I190" t="s">
        <v>542</v>
      </c>
      <c r="J190" t="s">
        <v>3</v>
      </c>
      <c r="K190" t="s">
        <v>543</v>
      </c>
      <c r="L190">
        <v>1191</v>
      </c>
      <c r="N190">
        <v>1013</v>
      </c>
      <c r="O190" t="s">
        <v>497</v>
      </c>
      <c r="P190" t="s">
        <v>497</v>
      </c>
      <c r="Q190">
        <v>1</v>
      </c>
      <c r="X190">
        <v>1.27</v>
      </c>
      <c r="Y190">
        <v>0</v>
      </c>
      <c r="Z190">
        <v>0</v>
      </c>
      <c r="AA190">
        <v>0</v>
      </c>
      <c r="AB190">
        <v>417.34</v>
      </c>
      <c r="AC190">
        <v>0</v>
      </c>
      <c r="AD190">
        <v>1</v>
      </c>
      <c r="AE190">
        <v>1</v>
      </c>
      <c r="AF190" t="s">
        <v>3</v>
      </c>
      <c r="AG190">
        <v>1.27</v>
      </c>
      <c r="AH190">
        <v>2</v>
      </c>
      <c r="AI190">
        <v>312149566</v>
      </c>
      <c r="AJ190">
        <v>166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ROW(Source!A250)</f>
        <v>250</v>
      </c>
      <c r="B191">
        <v>312149571</v>
      </c>
      <c r="C191">
        <v>312149565</v>
      </c>
      <c r="D191">
        <v>277560491</v>
      </c>
      <c r="E191">
        <v>109</v>
      </c>
      <c r="F191">
        <v>1</v>
      </c>
      <c r="G191">
        <v>1</v>
      </c>
      <c r="H191">
        <v>1</v>
      </c>
      <c r="I191" t="s">
        <v>495</v>
      </c>
      <c r="J191" t="s">
        <v>3</v>
      </c>
      <c r="K191" t="s">
        <v>496</v>
      </c>
      <c r="L191">
        <v>1191</v>
      </c>
      <c r="N191">
        <v>1013</v>
      </c>
      <c r="O191" t="s">
        <v>497</v>
      </c>
      <c r="P191" t="s">
        <v>497</v>
      </c>
      <c r="Q191">
        <v>1</v>
      </c>
      <c r="X191">
        <v>0.41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2</v>
      </c>
      <c r="AF191" t="s">
        <v>3</v>
      </c>
      <c r="AG191">
        <v>0.41</v>
      </c>
      <c r="AH191">
        <v>2</v>
      </c>
      <c r="AI191">
        <v>312149567</v>
      </c>
      <c r="AJ191">
        <v>167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ROW(Source!A250)</f>
        <v>250</v>
      </c>
      <c r="B192">
        <v>312149572</v>
      </c>
      <c r="C192">
        <v>312149565</v>
      </c>
      <c r="D192">
        <v>277944868</v>
      </c>
      <c r="E192">
        <v>1</v>
      </c>
      <c r="F192">
        <v>1</v>
      </c>
      <c r="G192">
        <v>1</v>
      </c>
      <c r="H192">
        <v>2</v>
      </c>
      <c r="I192" t="s">
        <v>505</v>
      </c>
      <c r="J192" t="s">
        <v>506</v>
      </c>
      <c r="K192" t="s">
        <v>507</v>
      </c>
      <c r="L192">
        <v>1368</v>
      </c>
      <c r="N192">
        <v>1011</v>
      </c>
      <c r="O192" t="s">
        <v>309</v>
      </c>
      <c r="P192" t="s">
        <v>309</v>
      </c>
      <c r="Q192">
        <v>1</v>
      </c>
      <c r="X192">
        <v>0.35</v>
      </c>
      <c r="Y192">
        <v>0</v>
      </c>
      <c r="Z192">
        <v>346.73</v>
      </c>
      <c r="AA192">
        <v>477.98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0.35</v>
      </c>
      <c r="AH192">
        <v>2</v>
      </c>
      <c r="AI192">
        <v>312149568</v>
      </c>
      <c r="AJ192">
        <v>168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ROW(Source!A250)</f>
        <v>250</v>
      </c>
      <c r="B193">
        <v>312149573</v>
      </c>
      <c r="C193">
        <v>312149565</v>
      </c>
      <c r="D193">
        <v>277945805</v>
      </c>
      <c r="E193">
        <v>1</v>
      </c>
      <c r="F193">
        <v>1</v>
      </c>
      <c r="G193">
        <v>1</v>
      </c>
      <c r="H193">
        <v>2</v>
      </c>
      <c r="I193" t="s">
        <v>509</v>
      </c>
      <c r="J193" t="s">
        <v>510</v>
      </c>
      <c r="K193" t="s">
        <v>511</v>
      </c>
      <c r="L193">
        <v>1368</v>
      </c>
      <c r="N193">
        <v>1011</v>
      </c>
      <c r="O193" t="s">
        <v>309</v>
      </c>
      <c r="P193" t="s">
        <v>309</v>
      </c>
      <c r="Q193">
        <v>1</v>
      </c>
      <c r="X193">
        <v>0.06</v>
      </c>
      <c r="Y193">
        <v>0</v>
      </c>
      <c r="Z193">
        <v>544.70000000000005</v>
      </c>
      <c r="AA193">
        <v>477.98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0.06</v>
      </c>
      <c r="AH193">
        <v>2</v>
      </c>
      <c r="AI193">
        <v>312149569</v>
      </c>
      <c r="AJ193">
        <v>169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ROW(Source!A251)</f>
        <v>251</v>
      </c>
      <c r="B194">
        <v>312149579</v>
      </c>
      <c r="C194">
        <v>312149574</v>
      </c>
      <c r="D194">
        <v>277560259</v>
      </c>
      <c r="E194">
        <v>109</v>
      </c>
      <c r="F194">
        <v>1</v>
      </c>
      <c r="G194">
        <v>1</v>
      </c>
      <c r="H194">
        <v>1</v>
      </c>
      <c r="I194" t="s">
        <v>544</v>
      </c>
      <c r="J194" t="s">
        <v>3</v>
      </c>
      <c r="K194" t="s">
        <v>545</v>
      </c>
      <c r="L194">
        <v>1191</v>
      </c>
      <c r="N194">
        <v>1013</v>
      </c>
      <c r="O194" t="s">
        <v>497</v>
      </c>
      <c r="P194" t="s">
        <v>497</v>
      </c>
      <c r="Q194">
        <v>1</v>
      </c>
      <c r="X194">
        <v>0.15</v>
      </c>
      <c r="Y194">
        <v>0</v>
      </c>
      <c r="Z194">
        <v>0</v>
      </c>
      <c r="AA194">
        <v>0</v>
      </c>
      <c r="AB194">
        <v>410.21</v>
      </c>
      <c r="AC194">
        <v>0</v>
      </c>
      <c r="AD194">
        <v>1</v>
      </c>
      <c r="AE194">
        <v>1</v>
      </c>
      <c r="AF194" t="s">
        <v>3</v>
      </c>
      <c r="AG194">
        <v>0.15</v>
      </c>
      <c r="AH194">
        <v>2</v>
      </c>
      <c r="AI194">
        <v>312149575</v>
      </c>
      <c r="AJ194">
        <v>170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ROW(Source!A251)</f>
        <v>251</v>
      </c>
      <c r="B195">
        <v>312149580</v>
      </c>
      <c r="C195">
        <v>312149574</v>
      </c>
      <c r="D195">
        <v>277560491</v>
      </c>
      <c r="E195">
        <v>109</v>
      </c>
      <c r="F195">
        <v>1</v>
      </c>
      <c r="G195">
        <v>1</v>
      </c>
      <c r="H195">
        <v>1</v>
      </c>
      <c r="I195" t="s">
        <v>495</v>
      </c>
      <c r="J195" t="s">
        <v>3</v>
      </c>
      <c r="K195" t="s">
        <v>496</v>
      </c>
      <c r="L195">
        <v>1191</v>
      </c>
      <c r="N195">
        <v>1013</v>
      </c>
      <c r="O195" t="s">
        <v>497</v>
      </c>
      <c r="P195" t="s">
        <v>497</v>
      </c>
      <c r="Q195">
        <v>1</v>
      </c>
      <c r="X195">
        <v>0.08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2</v>
      </c>
      <c r="AF195" t="s">
        <v>3</v>
      </c>
      <c r="AG195">
        <v>0.08</v>
      </c>
      <c r="AH195">
        <v>2</v>
      </c>
      <c r="AI195">
        <v>312149576</v>
      </c>
      <c r="AJ195">
        <v>171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ROW(Source!A251)</f>
        <v>251</v>
      </c>
      <c r="B196">
        <v>312149581</v>
      </c>
      <c r="C196">
        <v>312149574</v>
      </c>
      <c r="D196">
        <v>277944868</v>
      </c>
      <c r="E196">
        <v>1</v>
      </c>
      <c r="F196">
        <v>1</v>
      </c>
      <c r="G196">
        <v>1</v>
      </c>
      <c r="H196">
        <v>2</v>
      </c>
      <c r="I196" t="s">
        <v>505</v>
      </c>
      <c r="J196" t="s">
        <v>506</v>
      </c>
      <c r="K196" t="s">
        <v>507</v>
      </c>
      <c r="L196">
        <v>1368</v>
      </c>
      <c r="N196">
        <v>1011</v>
      </c>
      <c r="O196" t="s">
        <v>309</v>
      </c>
      <c r="P196" t="s">
        <v>309</v>
      </c>
      <c r="Q196">
        <v>1</v>
      </c>
      <c r="X196">
        <v>7.0000000000000007E-2</v>
      </c>
      <c r="Y196">
        <v>0</v>
      </c>
      <c r="Z196">
        <v>346.73</v>
      </c>
      <c r="AA196">
        <v>477.98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7.0000000000000007E-2</v>
      </c>
      <c r="AH196">
        <v>2</v>
      </c>
      <c r="AI196">
        <v>312149577</v>
      </c>
      <c r="AJ196">
        <v>172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ROW(Source!A251)</f>
        <v>251</v>
      </c>
      <c r="B197">
        <v>312149582</v>
      </c>
      <c r="C197">
        <v>312149574</v>
      </c>
      <c r="D197">
        <v>277945805</v>
      </c>
      <c r="E197">
        <v>1</v>
      </c>
      <c r="F197">
        <v>1</v>
      </c>
      <c r="G197">
        <v>1</v>
      </c>
      <c r="H197">
        <v>2</v>
      </c>
      <c r="I197" t="s">
        <v>509</v>
      </c>
      <c r="J197" t="s">
        <v>510</v>
      </c>
      <c r="K197" t="s">
        <v>511</v>
      </c>
      <c r="L197">
        <v>1368</v>
      </c>
      <c r="N197">
        <v>1011</v>
      </c>
      <c r="O197" t="s">
        <v>309</v>
      </c>
      <c r="P197" t="s">
        <v>309</v>
      </c>
      <c r="Q197">
        <v>1</v>
      </c>
      <c r="X197">
        <v>0.01</v>
      </c>
      <c r="Y197">
        <v>0</v>
      </c>
      <c r="Z197">
        <v>544.70000000000005</v>
      </c>
      <c r="AA197">
        <v>477.98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0.01</v>
      </c>
      <c r="AH197">
        <v>2</v>
      </c>
      <c r="AI197">
        <v>312149578</v>
      </c>
      <c r="AJ197">
        <v>173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ROW(Source!A252)</f>
        <v>252</v>
      </c>
      <c r="B198">
        <v>312149597</v>
      </c>
      <c r="C198">
        <v>312149592</v>
      </c>
      <c r="D198">
        <v>277560270</v>
      </c>
      <c r="E198">
        <v>109</v>
      </c>
      <c r="F198">
        <v>1</v>
      </c>
      <c r="G198">
        <v>1</v>
      </c>
      <c r="H198">
        <v>1</v>
      </c>
      <c r="I198" t="s">
        <v>542</v>
      </c>
      <c r="J198" t="s">
        <v>3</v>
      </c>
      <c r="K198" t="s">
        <v>543</v>
      </c>
      <c r="L198">
        <v>1191</v>
      </c>
      <c r="N198">
        <v>1013</v>
      </c>
      <c r="O198" t="s">
        <v>497</v>
      </c>
      <c r="P198" t="s">
        <v>497</v>
      </c>
      <c r="Q198">
        <v>1</v>
      </c>
      <c r="X198">
        <v>1.27</v>
      </c>
      <c r="Y198">
        <v>0</v>
      </c>
      <c r="Z198">
        <v>0</v>
      </c>
      <c r="AA198">
        <v>0</v>
      </c>
      <c r="AB198">
        <v>417.34</v>
      </c>
      <c r="AC198">
        <v>0</v>
      </c>
      <c r="AD198">
        <v>1</v>
      </c>
      <c r="AE198">
        <v>1</v>
      </c>
      <c r="AF198" t="s">
        <v>3</v>
      </c>
      <c r="AG198">
        <v>1.27</v>
      </c>
      <c r="AH198">
        <v>2</v>
      </c>
      <c r="AI198">
        <v>312149593</v>
      </c>
      <c r="AJ198">
        <v>174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ROW(Source!A252)</f>
        <v>252</v>
      </c>
      <c r="B199">
        <v>312149598</v>
      </c>
      <c r="C199">
        <v>312149592</v>
      </c>
      <c r="D199">
        <v>277560491</v>
      </c>
      <c r="E199">
        <v>109</v>
      </c>
      <c r="F199">
        <v>1</v>
      </c>
      <c r="G199">
        <v>1</v>
      </c>
      <c r="H199">
        <v>1</v>
      </c>
      <c r="I199" t="s">
        <v>495</v>
      </c>
      <c r="J199" t="s">
        <v>3</v>
      </c>
      <c r="K199" t="s">
        <v>496</v>
      </c>
      <c r="L199">
        <v>1191</v>
      </c>
      <c r="N199">
        <v>1013</v>
      </c>
      <c r="O199" t="s">
        <v>497</v>
      </c>
      <c r="P199" t="s">
        <v>497</v>
      </c>
      <c r="Q199">
        <v>1</v>
      </c>
      <c r="X199">
        <v>0.41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1</v>
      </c>
      <c r="AE199">
        <v>2</v>
      </c>
      <c r="AF199" t="s">
        <v>3</v>
      </c>
      <c r="AG199">
        <v>0.41</v>
      </c>
      <c r="AH199">
        <v>2</v>
      </c>
      <c r="AI199">
        <v>312149594</v>
      </c>
      <c r="AJ199">
        <v>175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ROW(Source!A252)</f>
        <v>252</v>
      </c>
      <c r="B200">
        <v>312149599</v>
      </c>
      <c r="C200">
        <v>312149592</v>
      </c>
      <c r="D200">
        <v>277944868</v>
      </c>
      <c r="E200">
        <v>1</v>
      </c>
      <c r="F200">
        <v>1</v>
      </c>
      <c r="G200">
        <v>1</v>
      </c>
      <c r="H200">
        <v>2</v>
      </c>
      <c r="I200" t="s">
        <v>505</v>
      </c>
      <c r="J200" t="s">
        <v>506</v>
      </c>
      <c r="K200" t="s">
        <v>507</v>
      </c>
      <c r="L200">
        <v>1368</v>
      </c>
      <c r="N200">
        <v>1011</v>
      </c>
      <c r="O200" t="s">
        <v>309</v>
      </c>
      <c r="P200" t="s">
        <v>309</v>
      </c>
      <c r="Q200">
        <v>1</v>
      </c>
      <c r="X200">
        <v>0.35</v>
      </c>
      <c r="Y200">
        <v>0</v>
      </c>
      <c r="Z200">
        <v>346.73</v>
      </c>
      <c r="AA200">
        <v>477.98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0.35</v>
      </c>
      <c r="AH200">
        <v>2</v>
      </c>
      <c r="AI200">
        <v>312149595</v>
      </c>
      <c r="AJ200">
        <v>176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ROW(Source!A252)</f>
        <v>252</v>
      </c>
      <c r="B201">
        <v>312149600</v>
      </c>
      <c r="C201">
        <v>312149592</v>
      </c>
      <c r="D201">
        <v>277945805</v>
      </c>
      <c r="E201">
        <v>1</v>
      </c>
      <c r="F201">
        <v>1</v>
      </c>
      <c r="G201">
        <v>1</v>
      </c>
      <c r="H201">
        <v>2</v>
      </c>
      <c r="I201" t="s">
        <v>509</v>
      </c>
      <c r="J201" t="s">
        <v>510</v>
      </c>
      <c r="K201" t="s">
        <v>511</v>
      </c>
      <c r="L201">
        <v>1368</v>
      </c>
      <c r="N201">
        <v>1011</v>
      </c>
      <c r="O201" t="s">
        <v>309</v>
      </c>
      <c r="P201" t="s">
        <v>309</v>
      </c>
      <c r="Q201">
        <v>1</v>
      </c>
      <c r="X201">
        <v>0.06</v>
      </c>
      <c r="Y201">
        <v>0</v>
      </c>
      <c r="Z201">
        <v>544.70000000000005</v>
      </c>
      <c r="AA201">
        <v>477.98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0.06</v>
      </c>
      <c r="AH201">
        <v>2</v>
      </c>
      <c r="AI201">
        <v>312149596</v>
      </c>
      <c r="AJ201">
        <v>177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ROW(Source!A253)</f>
        <v>253</v>
      </c>
      <c r="B202">
        <v>312149606</v>
      </c>
      <c r="C202">
        <v>312149601</v>
      </c>
      <c r="D202">
        <v>277560259</v>
      </c>
      <c r="E202">
        <v>109</v>
      </c>
      <c r="F202">
        <v>1</v>
      </c>
      <c r="G202">
        <v>1</v>
      </c>
      <c r="H202">
        <v>1</v>
      </c>
      <c r="I202" t="s">
        <v>544</v>
      </c>
      <c r="J202" t="s">
        <v>3</v>
      </c>
      <c r="K202" t="s">
        <v>545</v>
      </c>
      <c r="L202">
        <v>1191</v>
      </c>
      <c r="N202">
        <v>1013</v>
      </c>
      <c r="O202" t="s">
        <v>497</v>
      </c>
      <c r="P202" t="s">
        <v>497</v>
      </c>
      <c r="Q202">
        <v>1</v>
      </c>
      <c r="X202">
        <v>0.15</v>
      </c>
      <c r="Y202">
        <v>0</v>
      </c>
      <c r="Z202">
        <v>0</v>
      </c>
      <c r="AA202">
        <v>0</v>
      </c>
      <c r="AB202">
        <v>410.21</v>
      </c>
      <c r="AC202">
        <v>0</v>
      </c>
      <c r="AD202">
        <v>1</v>
      </c>
      <c r="AE202">
        <v>1</v>
      </c>
      <c r="AF202" t="s">
        <v>3</v>
      </c>
      <c r="AG202">
        <v>0.15</v>
      </c>
      <c r="AH202">
        <v>2</v>
      </c>
      <c r="AI202">
        <v>312149602</v>
      </c>
      <c r="AJ202">
        <v>178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ROW(Source!A253)</f>
        <v>253</v>
      </c>
      <c r="B203">
        <v>312149607</v>
      </c>
      <c r="C203">
        <v>312149601</v>
      </c>
      <c r="D203">
        <v>277560491</v>
      </c>
      <c r="E203">
        <v>109</v>
      </c>
      <c r="F203">
        <v>1</v>
      </c>
      <c r="G203">
        <v>1</v>
      </c>
      <c r="H203">
        <v>1</v>
      </c>
      <c r="I203" t="s">
        <v>495</v>
      </c>
      <c r="J203" t="s">
        <v>3</v>
      </c>
      <c r="K203" t="s">
        <v>496</v>
      </c>
      <c r="L203">
        <v>1191</v>
      </c>
      <c r="N203">
        <v>1013</v>
      </c>
      <c r="O203" t="s">
        <v>497</v>
      </c>
      <c r="P203" t="s">
        <v>497</v>
      </c>
      <c r="Q203">
        <v>1</v>
      </c>
      <c r="X203">
        <v>0.08</v>
      </c>
      <c r="Y203">
        <v>0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2</v>
      </c>
      <c r="AF203" t="s">
        <v>3</v>
      </c>
      <c r="AG203">
        <v>0.08</v>
      </c>
      <c r="AH203">
        <v>2</v>
      </c>
      <c r="AI203">
        <v>312149603</v>
      </c>
      <c r="AJ203">
        <v>179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ROW(Source!A253)</f>
        <v>253</v>
      </c>
      <c r="B204">
        <v>312149608</v>
      </c>
      <c r="C204">
        <v>312149601</v>
      </c>
      <c r="D204">
        <v>277944868</v>
      </c>
      <c r="E204">
        <v>1</v>
      </c>
      <c r="F204">
        <v>1</v>
      </c>
      <c r="G204">
        <v>1</v>
      </c>
      <c r="H204">
        <v>2</v>
      </c>
      <c r="I204" t="s">
        <v>505</v>
      </c>
      <c r="J204" t="s">
        <v>506</v>
      </c>
      <c r="K204" t="s">
        <v>507</v>
      </c>
      <c r="L204">
        <v>1368</v>
      </c>
      <c r="N204">
        <v>1011</v>
      </c>
      <c r="O204" t="s">
        <v>309</v>
      </c>
      <c r="P204" t="s">
        <v>309</v>
      </c>
      <c r="Q204">
        <v>1</v>
      </c>
      <c r="X204">
        <v>7.0000000000000007E-2</v>
      </c>
      <c r="Y204">
        <v>0</v>
      </c>
      <c r="Z204">
        <v>346.73</v>
      </c>
      <c r="AA204">
        <v>477.98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7.0000000000000007E-2</v>
      </c>
      <c r="AH204">
        <v>2</v>
      </c>
      <c r="AI204">
        <v>312149604</v>
      </c>
      <c r="AJ204">
        <v>180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ROW(Source!A253)</f>
        <v>253</v>
      </c>
      <c r="B205">
        <v>312149609</v>
      </c>
      <c r="C205">
        <v>312149601</v>
      </c>
      <c r="D205">
        <v>277945805</v>
      </c>
      <c r="E205">
        <v>1</v>
      </c>
      <c r="F205">
        <v>1</v>
      </c>
      <c r="G205">
        <v>1</v>
      </c>
      <c r="H205">
        <v>2</v>
      </c>
      <c r="I205" t="s">
        <v>509</v>
      </c>
      <c r="J205" t="s">
        <v>510</v>
      </c>
      <c r="K205" t="s">
        <v>511</v>
      </c>
      <c r="L205">
        <v>1368</v>
      </c>
      <c r="N205">
        <v>1011</v>
      </c>
      <c r="O205" t="s">
        <v>309</v>
      </c>
      <c r="P205" t="s">
        <v>309</v>
      </c>
      <c r="Q205">
        <v>1</v>
      </c>
      <c r="X205">
        <v>0.01</v>
      </c>
      <c r="Y205">
        <v>0</v>
      </c>
      <c r="Z205">
        <v>544.70000000000005</v>
      </c>
      <c r="AA205">
        <v>477.98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0.01</v>
      </c>
      <c r="AH205">
        <v>2</v>
      </c>
      <c r="AI205">
        <v>312149605</v>
      </c>
      <c r="AJ205">
        <v>181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ROW(Source!A254)</f>
        <v>254</v>
      </c>
      <c r="B206">
        <v>312149624</v>
      </c>
      <c r="C206">
        <v>312149619</v>
      </c>
      <c r="D206">
        <v>277560270</v>
      </c>
      <c r="E206">
        <v>109</v>
      </c>
      <c r="F206">
        <v>1</v>
      </c>
      <c r="G206">
        <v>1</v>
      </c>
      <c r="H206">
        <v>1</v>
      </c>
      <c r="I206" t="s">
        <v>542</v>
      </c>
      <c r="J206" t="s">
        <v>3</v>
      </c>
      <c r="K206" t="s">
        <v>543</v>
      </c>
      <c r="L206">
        <v>1191</v>
      </c>
      <c r="N206">
        <v>1013</v>
      </c>
      <c r="O206" t="s">
        <v>497</v>
      </c>
      <c r="P206" t="s">
        <v>497</v>
      </c>
      <c r="Q206">
        <v>1</v>
      </c>
      <c r="X206">
        <v>1.27</v>
      </c>
      <c r="Y206">
        <v>0</v>
      </c>
      <c r="Z206">
        <v>0</v>
      </c>
      <c r="AA206">
        <v>0</v>
      </c>
      <c r="AB206">
        <v>417.34</v>
      </c>
      <c r="AC206">
        <v>0</v>
      </c>
      <c r="AD206">
        <v>1</v>
      </c>
      <c r="AE206">
        <v>1</v>
      </c>
      <c r="AF206" t="s">
        <v>3</v>
      </c>
      <c r="AG206">
        <v>1.27</v>
      </c>
      <c r="AH206">
        <v>2</v>
      </c>
      <c r="AI206">
        <v>312149620</v>
      </c>
      <c r="AJ206">
        <v>182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ROW(Source!A254)</f>
        <v>254</v>
      </c>
      <c r="B207">
        <v>312149625</v>
      </c>
      <c r="C207">
        <v>312149619</v>
      </c>
      <c r="D207">
        <v>277560491</v>
      </c>
      <c r="E207">
        <v>109</v>
      </c>
      <c r="F207">
        <v>1</v>
      </c>
      <c r="G207">
        <v>1</v>
      </c>
      <c r="H207">
        <v>1</v>
      </c>
      <c r="I207" t="s">
        <v>495</v>
      </c>
      <c r="J207" t="s">
        <v>3</v>
      </c>
      <c r="K207" t="s">
        <v>496</v>
      </c>
      <c r="L207">
        <v>1191</v>
      </c>
      <c r="N207">
        <v>1013</v>
      </c>
      <c r="O207" t="s">
        <v>497</v>
      </c>
      <c r="P207" t="s">
        <v>497</v>
      </c>
      <c r="Q207">
        <v>1</v>
      </c>
      <c r="X207">
        <v>0.41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1</v>
      </c>
      <c r="AE207">
        <v>2</v>
      </c>
      <c r="AF207" t="s">
        <v>3</v>
      </c>
      <c r="AG207">
        <v>0.41</v>
      </c>
      <c r="AH207">
        <v>2</v>
      </c>
      <c r="AI207">
        <v>312149621</v>
      </c>
      <c r="AJ207">
        <v>183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ROW(Source!A254)</f>
        <v>254</v>
      </c>
      <c r="B208">
        <v>312149626</v>
      </c>
      <c r="C208">
        <v>312149619</v>
      </c>
      <c r="D208">
        <v>277944868</v>
      </c>
      <c r="E208">
        <v>1</v>
      </c>
      <c r="F208">
        <v>1</v>
      </c>
      <c r="G208">
        <v>1</v>
      </c>
      <c r="H208">
        <v>2</v>
      </c>
      <c r="I208" t="s">
        <v>505</v>
      </c>
      <c r="J208" t="s">
        <v>506</v>
      </c>
      <c r="K208" t="s">
        <v>507</v>
      </c>
      <c r="L208">
        <v>1368</v>
      </c>
      <c r="N208">
        <v>1011</v>
      </c>
      <c r="O208" t="s">
        <v>309</v>
      </c>
      <c r="P208" t="s">
        <v>309</v>
      </c>
      <c r="Q208">
        <v>1</v>
      </c>
      <c r="X208">
        <v>0.35</v>
      </c>
      <c r="Y208">
        <v>0</v>
      </c>
      <c r="Z208">
        <v>346.73</v>
      </c>
      <c r="AA208">
        <v>477.98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0.35</v>
      </c>
      <c r="AH208">
        <v>2</v>
      </c>
      <c r="AI208">
        <v>312149622</v>
      </c>
      <c r="AJ208">
        <v>184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ROW(Source!A254)</f>
        <v>254</v>
      </c>
      <c r="B209">
        <v>312149627</v>
      </c>
      <c r="C209">
        <v>312149619</v>
      </c>
      <c r="D209">
        <v>277945805</v>
      </c>
      <c r="E209">
        <v>1</v>
      </c>
      <c r="F209">
        <v>1</v>
      </c>
      <c r="G209">
        <v>1</v>
      </c>
      <c r="H209">
        <v>2</v>
      </c>
      <c r="I209" t="s">
        <v>509</v>
      </c>
      <c r="J209" t="s">
        <v>510</v>
      </c>
      <c r="K209" t="s">
        <v>511</v>
      </c>
      <c r="L209">
        <v>1368</v>
      </c>
      <c r="N209">
        <v>1011</v>
      </c>
      <c r="O209" t="s">
        <v>309</v>
      </c>
      <c r="P209" t="s">
        <v>309</v>
      </c>
      <c r="Q209">
        <v>1</v>
      </c>
      <c r="X209">
        <v>0.06</v>
      </c>
      <c r="Y209">
        <v>0</v>
      </c>
      <c r="Z209">
        <v>544.70000000000005</v>
      </c>
      <c r="AA209">
        <v>477.98</v>
      </c>
      <c r="AB209">
        <v>0</v>
      </c>
      <c r="AC209">
        <v>0</v>
      </c>
      <c r="AD209">
        <v>1</v>
      </c>
      <c r="AE209">
        <v>0</v>
      </c>
      <c r="AF209" t="s">
        <v>3</v>
      </c>
      <c r="AG209">
        <v>0.06</v>
      </c>
      <c r="AH209">
        <v>2</v>
      </c>
      <c r="AI209">
        <v>312149623</v>
      </c>
      <c r="AJ209">
        <v>185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ROW(Source!A255)</f>
        <v>255</v>
      </c>
      <c r="B210">
        <v>312149633</v>
      </c>
      <c r="C210">
        <v>312149628</v>
      </c>
      <c r="D210">
        <v>277560259</v>
      </c>
      <c r="E210">
        <v>109</v>
      </c>
      <c r="F210">
        <v>1</v>
      </c>
      <c r="G210">
        <v>1</v>
      </c>
      <c r="H210">
        <v>1</v>
      </c>
      <c r="I210" t="s">
        <v>544</v>
      </c>
      <c r="J210" t="s">
        <v>3</v>
      </c>
      <c r="K210" t="s">
        <v>545</v>
      </c>
      <c r="L210">
        <v>1191</v>
      </c>
      <c r="N210">
        <v>1013</v>
      </c>
      <c r="O210" t="s">
        <v>497</v>
      </c>
      <c r="P210" t="s">
        <v>497</v>
      </c>
      <c r="Q210">
        <v>1</v>
      </c>
      <c r="X210">
        <v>0.15</v>
      </c>
      <c r="Y210">
        <v>0</v>
      </c>
      <c r="Z210">
        <v>0</v>
      </c>
      <c r="AA210">
        <v>0</v>
      </c>
      <c r="AB210">
        <v>410.21</v>
      </c>
      <c r="AC210">
        <v>0</v>
      </c>
      <c r="AD210">
        <v>1</v>
      </c>
      <c r="AE210">
        <v>1</v>
      </c>
      <c r="AF210" t="s">
        <v>3</v>
      </c>
      <c r="AG210">
        <v>0.15</v>
      </c>
      <c r="AH210">
        <v>2</v>
      </c>
      <c r="AI210">
        <v>312149629</v>
      </c>
      <c r="AJ210">
        <v>186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ROW(Source!A255)</f>
        <v>255</v>
      </c>
      <c r="B211">
        <v>312149634</v>
      </c>
      <c r="C211">
        <v>312149628</v>
      </c>
      <c r="D211">
        <v>277560491</v>
      </c>
      <c r="E211">
        <v>109</v>
      </c>
      <c r="F211">
        <v>1</v>
      </c>
      <c r="G211">
        <v>1</v>
      </c>
      <c r="H211">
        <v>1</v>
      </c>
      <c r="I211" t="s">
        <v>495</v>
      </c>
      <c r="J211" t="s">
        <v>3</v>
      </c>
      <c r="K211" t="s">
        <v>496</v>
      </c>
      <c r="L211">
        <v>1191</v>
      </c>
      <c r="N211">
        <v>1013</v>
      </c>
      <c r="O211" t="s">
        <v>497</v>
      </c>
      <c r="P211" t="s">
        <v>497</v>
      </c>
      <c r="Q211">
        <v>1</v>
      </c>
      <c r="X211">
        <v>0.08</v>
      </c>
      <c r="Y211">
        <v>0</v>
      </c>
      <c r="Z211">
        <v>0</v>
      </c>
      <c r="AA211">
        <v>0</v>
      </c>
      <c r="AB211">
        <v>0</v>
      </c>
      <c r="AC211">
        <v>0</v>
      </c>
      <c r="AD211">
        <v>1</v>
      </c>
      <c r="AE211">
        <v>2</v>
      </c>
      <c r="AF211" t="s">
        <v>3</v>
      </c>
      <c r="AG211">
        <v>0.08</v>
      </c>
      <c r="AH211">
        <v>2</v>
      </c>
      <c r="AI211">
        <v>312149630</v>
      </c>
      <c r="AJ211">
        <v>187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ROW(Source!A255)</f>
        <v>255</v>
      </c>
      <c r="B212">
        <v>312149635</v>
      </c>
      <c r="C212">
        <v>312149628</v>
      </c>
      <c r="D212">
        <v>277944868</v>
      </c>
      <c r="E212">
        <v>1</v>
      </c>
      <c r="F212">
        <v>1</v>
      </c>
      <c r="G212">
        <v>1</v>
      </c>
      <c r="H212">
        <v>2</v>
      </c>
      <c r="I212" t="s">
        <v>505</v>
      </c>
      <c r="J212" t="s">
        <v>506</v>
      </c>
      <c r="K212" t="s">
        <v>507</v>
      </c>
      <c r="L212">
        <v>1368</v>
      </c>
      <c r="N212">
        <v>1011</v>
      </c>
      <c r="O212" t="s">
        <v>309</v>
      </c>
      <c r="P212" t="s">
        <v>309</v>
      </c>
      <c r="Q212">
        <v>1</v>
      </c>
      <c r="X212">
        <v>7.0000000000000007E-2</v>
      </c>
      <c r="Y212">
        <v>0</v>
      </c>
      <c r="Z212">
        <v>346.73</v>
      </c>
      <c r="AA212">
        <v>477.98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7.0000000000000007E-2</v>
      </c>
      <c r="AH212">
        <v>2</v>
      </c>
      <c r="AI212">
        <v>312149631</v>
      </c>
      <c r="AJ212">
        <v>188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ROW(Source!A255)</f>
        <v>255</v>
      </c>
      <c r="B213">
        <v>312149636</v>
      </c>
      <c r="C213">
        <v>312149628</v>
      </c>
      <c r="D213">
        <v>277945805</v>
      </c>
      <c r="E213">
        <v>1</v>
      </c>
      <c r="F213">
        <v>1</v>
      </c>
      <c r="G213">
        <v>1</v>
      </c>
      <c r="H213">
        <v>2</v>
      </c>
      <c r="I213" t="s">
        <v>509</v>
      </c>
      <c r="J213" t="s">
        <v>510</v>
      </c>
      <c r="K213" t="s">
        <v>511</v>
      </c>
      <c r="L213">
        <v>1368</v>
      </c>
      <c r="N213">
        <v>1011</v>
      </c>
      <c r="O213" t="s">
        <v>309</v>
      </c>
      <c r="P213" t="s">
        <v>309</v>
      </c>
      <c r="Q213">
        <v>1</v>
      </c>
      <c r="X213">
        <v>0.01</v>
      </c>
      <c r="Y213">
        <v>0</v>
      </c>
      <c r="Z213">
        <v>544.70000000000005</v>
      </c>
      <c r="AA213">
        <v>477.98</v>
      </c>
      <c r="AB213">
        <v>0</v>
      </c>
      <c r="AC213">
        <v>0</v>
      </c>
      <c r="AD213">
        <v>1</v>
      </c>
      <c r="AE213">
        <v>0</v>
      </c>
      <c r="AF213" t="s">
        <v>3</v>
      </c>
      <c r="AG213">
        <v>0.01</v>
      </c>
      <c r="AH213">
        <v>2</v>
      </c>
      <c r="AI213">
        <v>312149632</v>
      </c>
      <c r="AJ213">
        <v>189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ROW(Source!A256)</f>
        <v>256</v>
      </c>
      <c r="B214">
        <v>312149651</v>
      </c>
      <c r="C214">
        <v>312149646</v>
      </c>
      <c r="D214">
        <v>277560259</v>
      </c>
      <c r="E214">
        <v>109</v>
      </c>
      <c r="F214">
        <v>1</v>
      </c>
      <c r="G214">
        <v>1</v>
      </c>
      <c r="H214">
        <v>1</v>
      </c>
      <c r="I214" t="s">
        <v>544</v>
      </c>
      <c r="J214" t="s">
        <v>3</v>
      </c>
      <c r="K214" t="s">
        <v>545</v>
      </c>
      <c r="L214">
        <v>1191</v>
      </c>
      <c r="N214">
        <v>1013</v>
      </c>
      <c r="O214" t="s">
        <v>497</v>
      </c>
      <c r="P214" t="s">
        <v>497</v>
      </c>
      <c r="Q214">
        <v>1</v>
      </c>
      <c r="X214">
        <v>0.15</v>
      </c>
      <c r="Y214">
        <v>0</v>
      </c>
      <c r="Z214">
        <v>0</v>
      </c>
      <c r="AA214">
        <v>0</v>
      </c>
      <c r="AB214">
        <v>410.21</v>
      </c>
      <c r="AC214">
        <v>0</v>
      </c>
      <c r="AD214">
        <v>1</v>
      </c>
      <c r="AE214">
        <v>1</v>
      </c>
      <c r="AF214" t="s">
        <v>3</v>
      </c>
      <c r="AG214">
        <v>0.15</v>
      </c>
      <c r="AH214">
        <v>2</v>
      </c>
      <c r="AI214">
        <v>312149647</v>
      </c>
      <c r="AJ214">
        <v>190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ROW(Source!A256)</f>
        <v>256</v>
      </c>
      <c r="B215">
        <v>312149652</v>
      </c>
      <c r="C215">
        <v>312149646</v>
      </c>
      <c r="D215">
        <v>277560491</v>
      </c>
      <c r="E215">
        <v>109</v>
      </c>
      <c r="F215">
        <v>1</v>
      </c>
      <c r="G215">
        <v>1</v>
      </c>
      <c r="H215">
        <v>1</v>
      </c>
      <c r="I215" t="s">
        <v>495</v>
      </c>
      <c r="J215" t="s">
        <v>3</v>
      </c>
      <c r="K215" t="s">
        <v>496</v>
      </c>
      <c r="L215">
        <v>1191</v>
      </c>
      <c r="N215">
        <v>1013</v>
      </c>
      <c r="O215" t="s">
        <v>497</v>
      </c>
      <c r="P215" t="s">
        <v>497</v>
      </c>
      <c r="Q215">
        <v>1</v>
      </c>
      <c r="X215">
        <v>0.08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2</v>
      </c>
      <c r="AF215" t="s">
        <v>3</v>
      </c>
      <c r="AG215">
        <v>0.08</v>
      </c>
      <c r="AH215">
        <v>2</v>
      </c>
      <c r="AI215">
        <v>312149648</v>
      </c>
      <c r="AJ215">
        <v>191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ROW(Source!A256)</f>
        <v>256</v>
      </c>
      <c r="B216">
        <v>312149653</v>
      </c>
      <c r="C216">
        <v>312149646</v>
      </c>
      <c r="D216">
        <v>277944868</v>
      </c>
      <c r="E216">
        <v>1</v>
      </c>
      <c r="F216">
        <v>1</v>
      </c>
      <c r="G216">
        <v>1</v>
      </c>
      <c r="H216">
        <v>2</v>
      </c>
      <c r="I216" t="s">
        <v>505</v>
      </c>
      <c r="J216" t="s">
        <v>506</v>
      </c>
      <c r="K216" t="s">
        <v>507</v>
      </c>
      <c r="L216">
        <v>1368</v>
      </c>
      <c r="N216">
        <v>1011</v>
      </c>
      <c r="O216" t="s">
        <v>309</v>
      </c>
      <c r="P216" t="s">
        <v>309</v>
      </c>
      <c r="Q216">
        <v>1</v>
      </c>
      <c r="X216">
        <v>7.0000000000000007E-2</v>
      </c>
      <c r="Y216">
        <v>0</v>
      </c>
      <c r="Z216">
        <v>346.73</v>
      </c>
      <c r="AA216">
        <v>477.98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7.0000000000000007E-2</v>
      </c>
      <c r="AH216">
        <v>2</v>
      </c>
      <c r="AI216">
        <v>312149649</v>
      </c>
      <c r="AJ216">
        <v>192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ROW(Source!A256)</f>
        <v>256</v>
      </c>
      <c r="B217">
        <v>312149654</v>
      </c>
      <c r="C217">
        <v>312149646</v>
      </c>
      <c r="D217">
        <v>277945805</v>
      </c>
      <c r="E217">
        <v>1</v>
      </c>
      <c r="F217">
        <v>1</v>
      </c>
      <c r="G217">
        <v>1</v>
      </c>
      <c r="H217">
        <v>2</v>
      </c>
      <c r="I217" t="s">
        <v>509</v>
      </c>
      <c r="J217" t="s">
        <v>510</v>
      </c>
      <c r="K217" t="s">
        <v>511</v>
      </c>
      <c r="L217">
        <v>1368</v>
      </c>
      <c r="N217">
        <v>1011</v>
      </c>
      <c r="O217" t="s">
        <v>309</v>
      </c>
      <c r="P217" t="s">
        <v>309</v>
      </c>
      <c r="Q217">
        <v>1</v>
      </c>
      <c r="X217">
        <v>0.01</v>
      </c>
      <c r="Y217">
        <v>0</v>
      </c>
      <c r="Z217">
        <v>544.70000000000005</v>
      </c>
      <c r="AA217">
        <v>477.98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0.01</v>
      </c>
      <c r="AH217">
        <v>2</v>
      </c>
      <c r="AI217">
        <v>312149650</v>
      </c>
      <c r="AJ217">
        <v>193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ROW(Source!A295)</f>
        <v>295</v>
      </c>
      <c r="B218">
        <v>312153497</v>
      </c>
      <c r="C218">
        <v>312153489</v>
      </c>
      <c r="D218">
        <v>75642090</v>
      </c>
      <c r="E218">
        <v>109</v>
      </c>
      <c r="F218">
        <v>1</v>
      </c>
      <c r="G218">
        <v>1</v>
      </c>
      <c r="H218">
        <v>1</v>
      </c>
      <c r="I218" t="s">
        <v>546</v>
      </c>
      <c r="J218" t="s">
        <v>3</v>
      </c>
      <c r="K218" t="s">
        <v>547</v>
      </c>
      <c r="L218">
        <v>1191</v>
      </c>
      <c r="N218">
        <v>1013</v>
      </c>
      <c r="O218" t="s">
        <v>497</v>
      </c>
      <c r="P218" t="s">
        <v>497</v>
      </c>
      <c r="Q218">
        <v>1</v>
      </c>
      <c r="X218">
        <v>0.86</v>
      </c>
      <c r="Y218">
        <v>0</v>
      </c>
      <c r="Z218">
        <v>0</v>
      </c>
      <c r="AA218">
        <v>0</v>
      </c>
      <c r="AB218">
        <v>520.78</v>
      </c>
      <c r="AC218">
        <v>0</v>
      </c>
      <c r="AD218">
        <v>1</v>
      </c>
      <c r="AE218">
        <v>1</v>
      </c>
      <c r="AF218" t="s">
        <v>3</v>
      </c>
      <c r="AG218">
        <v>0.86</v>
      </c>
      <c r="AH218">
        <v>2</v>
      </c>
      <c r="AI218">
        <v>312153490</v>
      </c>
      <c r="AJ218">
        <v>194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ROW(Source!A295)</f>
        <v>295</v>
      </c>
      <c r="B219">
        <v>312153498</v>
      </c>
      <c r="C219">
        <v>312153489</v>
      </c>
      <c r="D219">
        <v>75629607</v>
      </c>
      <c r="E219">
        <v>109</v>
      </c>
      <c r="F219">
        <v>1</v>
      </c>
      <c r="G219">
        <v>1</v>
      </c>
      <c r="H219">
        <v>1</v>
      </c>
      <c r="I219" t="s">
        <v>495</v>
      </c>
      <c r="J219" t="s">
        <v>3</v>
      </c>
      <c r="K219" t="s">
        <v>496</v>
      </c>
      <c r="L219">
        <v>1191</v>
      </c>
      <c r="N219">
        <v>1013</v>
      </c>
      <c r="O219" t="s">
        <v>497</v>
      </c>
      <c r="P219" t="s">
        <v>497</v>
      </c>
      <c r="Q219">
        <v>1</v>
      </c>
      <c r="X219">
        <v>0.2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1</v>
      </c>
      <c r="AE219">
        <v>2</v>
      </c>
      <c r="AF219" t="s">
        <v>3</v>
      </c>
      <c r="AG219">
        <v>0.2</v>
      </c>
      <c r="AH219">
        <v>2</v>
      </c>
      <c r="AI219">
        <v>312153491</v>
      </c>
      <c r="AJ219">
        <v>195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ROW(Source!A295)</f>
        <v>295</v>
      </c>
      <c r="B220">
        <v>312153499</v>
      </c>
      <c r="C220">
        <v>312153489</v>
      </c>
      <c r="D220">
        <v>277944622</v>
      </c>
      <c r="E220">
        <v>1</v>
      </c>
      <c r="F220">
        <v>1</v>
      </c>
      <c r="G220">
        <v>1</v>
      </c>
      <c r="H220">
        <v>2</v>
      </c>
      <c r="I220" t="s">
        <v>498</v>
      </c>
      <c r="J220" t="s">
        <v>499</v>
      </c>
      <c r="K220" t="s">
        <v>500</v>
      </c>
      <c r="L220">
        <v>1368</v>
      </c>
      <c r="N220">
        <v>1011</v>
      </c>
      <c r="O220" t="s">
        <v>309</v>
      </c>
      <c r="P220" t="s">
        <v>309</v>
      </c>
      <c r="Q220">
        <v>1</v>
      </c>
      <c r="X220">
        <v>0.1</v>
      </c>
      <c r="Y220">
        <v>0</v>
      </c>
      <c r="Z220">
        <v>1472.33</v>
      </c>
      <c r="AA220">
        <v>642.05999999999995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0.1</v>
      </c>
      <c r="AH220">
        <v>2</v>
      </c>
      <c r="AI220">
        <v>312153492</v>
      </c>
      <c r="AJ220">
        <v>196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ROW(Source!A295)</f>
        <v>295</v>
      </c>
      <c r="B221">
        <v>312153500</v>
      </c>
      <c r="C221">
        <v>312153489</v>
      </c>
      <c r="D221">
        <v>277945805</v>
      </c>
      <c r="E221">
        <v>1</v>
      </c>
      <c r="F221">
        <v>1</v>
      </c>
      <c r="G221">
        <v>1</v>
      </c>
      <c r="H221">
        <v>2</v>
      </c>
      <c r="I221" t="s">
        <v>509</v>
      </c>
      <c r="J221" t="s">
        <v>510</v>
      </c>
      <c r="K221" t="s">
        <v>511</v>
      </c>
      <c r="L221">
        <v>1368</v>
      </c>
      <c r="N221">
        <v>1011</v>
      </c>
      <c r="O221" t="s">
        <v>309</v>
      </c>
      <c r="P221" t="s">
        <v>309</v>
      </c>
      <c r="Q221">
        <v>1</v>
      </c>
      <c r="X221">
        <v>0.1</v>
      </c>
      <c r="Y221">
        <v>0</v>
      </c>
      <c r="Z221">
        <v>544.70000000000005</v>
      </c>
      <c r="AA221">
        <v>477.98</v>
      </c>
      <c r="AB221">
        <v>0</v>
      </c>
      <c r="AC221">
        <v>0</v>
      </c>
      <c r="AD221">
        <v>1</v>
      </c>
      <c r="AE221">
        <v>0</v>
      </c>
      <c r="AF221" t="s">
        <v>3</v>
      </c>
      <c r="AG221">
        <v>0.1</v>
      </c>
      <c r="AH221">
        <v>2</v>
      </c>
      <c r="AI221">
        <v>312153493</v>
      </c>
      <c r="AJ221">
        <v>197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ROW(Source!A295)</f>
        <v>295</v>
      </c>
      <c r="B222">
        <v>312153501</v>
      </c>
      <c r="C222">
        <v>312153489</v>
      </c>
      <c r="D222">
        <v>277865757</v>
      </c>
      <c r="E222">
        <v>1</v>
      </c>
      <c r="F222">
        <v>1</v>
      </c>
      <c r="G222">
        <v>1</v>
      </c>
      <c r="H222">
        <v>3</v>
      </c>
      <c r="I222" t="s">
        <v>548</v>
      </c>
      <c r="J222" t="s">
        <v>549</v>
      </c>
      <c r="K222" t="s">
        <v>550</v>
      </c>
      <c r="L222">
        <v>1301</v>
      </c>
      <c r="N222">
        <v>1003</v>
      </c>
      <c r="O222" t="s">
        <v>551</v>
      </c>
      <c r="P222" t="s">
        <v>551</v>
      </c>
      <c r="Q222">
        <v>1</v>
      </c>
      <c r="X222">
        <v>0.83</v>
      </c>
      <c r="Y222">
        <v>5.87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37</v>
      </c>
      <c r="AG222">
        <v>0</v>
      </c>
      <c r="AH222">
        <v>2</v>
      </c>
      <c r="AI222">
        <v>312153494</v>
      </c>
      <c r="AJ222">
        <v>198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ROW(Source!A295)</f>
        <v>295</v>
      </c>
      <c r="B223">
        <v>312153502</v>
      </c>
      <c r="C223">
        <v>312153489</v>
      </c>
      <c r="D223">
        <v>277867733</v>
      </c>
      <c r="E223">
        <v>1</v>
      </c>
      <c r="F223">
        <v>1</v>
      </c>
      <c r="G223">
        <v>1</v>
      </c>
      <c r="H223">
        <v>3</v>
      </c>
      <c r="I223" t="s">
        <v>552</v>
      </c>
      <c r="J223" t="s">
        <v>553</v>
      </c>
      <c r="K223" t="s">
        <v>554</v>
      </c>
      <c r="L223">
        <v>1346</v>
      </c>
      <c r="N223">
        <v>1009</v>
      </c>
      <c r="O223" t="s">
        <v>534</v>
      </c>
      <c r="P223" t="s">
        <v>534</v>
      </c>
      <c r="Q223">
        <v>1</v>
      </c>
      <c r="X223">
        <v>0.3</v>
      </c>
      <c r="Y223">
        <v>174.93</v>
      </c>
      <c r="Z223">
        <v>0</v>
      </c>
      <c r="AA223">
        <v>0</v>
      </c>
      <c r="AB223">
        <v>0</v>
      </c>
      <c r="AC223">
        <v>0</v>
      </c>
      <c r="AD223">
        <v>1</v>
      </c>
      <c r="AE223">
        <v>0</v>
      </c>
      <c r="AF223" t="s">
        <v>37</v>
      </c>
      <c r="AG223">
        <v>0</v>
      </c>
      <c r="AH223">
        <v>2</v>
      </c>
      <c r="AI223">
        <v>312153495</v>
      </c>
      <c r="AJ223">
        <v>199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ROW(Source!A295)</f>
        <v>295</v>
      </c>
      <c r="B224">
        <v>312153503</v>
      </c>
      <c r="C224">
        <v>312153489</v>
      </c>
      <c r="D224">
        <v>277879488</v>
      </c>
      <c r="E224">
        <v>1</v>
      </c>
      <c r="F224">
        <v>1</v>
      </c>
      <c r="G224">
        <v>1</v>
      </c>
      <c r="H224">
        <v>3</v>
      </c>
      <c r="I224" t="s">
        <v>555</v>
      </c>
      <c r="J224" t="s">
        <v>556</v>
      </c>
      <c r="K224" t="s">
        <v>557</v>
      </c>
      <c r="L224">
        <v>1348</v>
      </c>
      <c r="N224">
        <v>1009</v>
      </c>
      <c r="O224" t="s">
        <v>530</v>
      </c>
      <c r="P224" t="s">
        <v>530</v>
      </c>
      <c r="Q224">
        <v>1000</v>
      </c>
      <c r="X224">
        <v>5.9999999999999995E-4</v>
      </c>
      <c r="Y224">
        <v>70310.45</v>
      </c>
      <c r="Z224">
        <v>0</v>
      </c>
      <c r="AA224">
        <v>0</v>
      </c>
      <c r="AB224">
        <v>0</v>
      </c>
      <c r="AC224">
        <v>0</v>
      </c>
      <c r="AD224">
        <v>1</v>
      </c>
      <c r="AE224">
        <v>0</v>
      </c>
      <c r="AF224" t="s">
        <v>37</v>
      </c>
      <c r="AG224">
        <v>0</v>
      </c>
      <c r="AH224">
        <v>2</v>
      </c>
      <c r="AI224">
        <v>312153496</v>
      </c>
      <c r="AJ224">
        <v>200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ROW(Source!A295)</f>
        <v>295</v>
      </c>
      <c r="B225">
        <v>312153504</v>
      </c>
      <c r="C225">
        <v>312153489</v>
      </c>
      <c r="D225">
        <v>277566433</v>
      </c>
      <c r="E225">
        <v>109</v>
      </c>
      <c r="F225">
        <v>1</v>
      </c>
      <c r="G225">
        <v>1</v>
      </c>
      <c r="H225">
        <v>3</v>
      </c>
      <c r="I225" t="s">
        <v>123</v>
      </c>
      <c r="J225" t="s">
        <v>3</v>
      </c>
      <c r="K225" t="s">
        <v>124</v>
      </c>
      <c r="L225">
        <v>3277935</v>
      </c>
      <c r="N225">
        <v>1013</v>
      </c>
      <c r="O225" t="s">
        <v>125</v>
      </c>
      <c r="P225" t="s">
        <v>125</v>
      </c>
      <c r="Q225">
        <v>1</v>
      </c>
      <c r="X225">
        <v>2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0</v>
      </c>
      <c r="AE225">
        <v>0</v>
      </c>
      <c r="AF225" t="s">
        <v>37</v>
      </c>
      <c r="AG225">
        <v>0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ROW(Source!A296)</f>
        <v>296</v>
      </c>
      <c r="B226">
        <v>312153512</v>
      </c>
      <c r="C226">
        <v>312153505</v>
      </c>
      <c r="D226">
        <v>75629709</v>
      </c>
      <c r="E226">
        <v>109</v>
      </c>
      <c r="F226">
        <v>1</v>
      </c>
      <c r="G226">
        <v>1</v>
      </c>
      <c r="H226">
        <v>1</v>
      </c>
      <c r="I226" t="s">
        <v>558</v>
      </c>
      <c r="J226" t="s">
        <v>3</v>
      </c>
      <c r="K226" t="s">
        <v>559</v>
      </c>
      <c r="L226">
        <v>1191</v>
      </c>
      <c r="N226">
        <v>1013</v>
      </c>
      <c r="O226" t="s">
        <v>497</v>
      </c>
      <c r="P226" t="s">
        <v>497</v>
      </c>
      <c r="Q226">
        <v>1</v>
      </c>
      <c r="X226">
        <v>2.0099999999999998</v>
      </c>
      <c r="Y226">
        <v>0</v>
      </c>
      <c r="Z226">
        <v>0</v>
      </c>
      <c r="AA226">
        <v>0</v>
      </c>
      <c r="AB226">
        <v>440.52</v>
      </c>
      <c r="AC226">
        <v>0</v>
      </c>
      <c r="AD226">
        <v>1</v>
      </c>
      <c r="AE226">
        <v>1</v>
      </c>
      <c r="AF226" t="s">
        <v>3</v>
      </c>
      <c r="AG226">
        <v>2.0099999999999998</v>
      </c>
      <c r="AH226">
        <v>2</v>
      </c>
      <c r="AI226">
        <v>312153506</v>
      </c>
      <c r="AJ226">
        <v>201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ROW(Source!A296)</f>
        <v>296</v>
      </c>
      <c r="B227">
        <v>312153513</v>
      </c>
      <c r="C227">
        <v>312153505</v>
      </c>
      <c r="D227">
        <v>75629607</v>
      </c>
      <c r="E227">
        <v>109</v>
      </c>
      <c r="F227">
        <v>1</v>
      </c>
      <c r="G227">
        <v>1</v>
      </c>
      <c r="H227">
        <v>1</v>
      </c>
      <c r="I227" t="s">
        <v>495</v>
      </c>
      <c r="J227" t="s">
        <v>3</v>
      </c>
      <c r="K227" t="s">
        <v>496</v>
      </c>
      <c r="L227">
        <v>1191</v>
      </c>
      <c r="N227">
        <v>1013</v>
      </c>
      <c r="O227" t="s">
        <v>497</v>
      </c>
      <c r="P227" t="s">
        <v>497</v>
      </c>
      <c r="Q227">
        <v>1</v>
      </c>
      <c r="X227">
        <v>0.81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2</v>
      </c>
      <c r="AF227" t="s">
        <v>3</v>
      </c>
      <c r="AG227">
        <v>0.81</v>
      </c>
      <c r="AH227">
        <v>2</v>
      </c>
      <c r="AI227">
        <v>312153507</v>
      </c>
      <c r="AJ227">
        <v>202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ROW(Source!A296)</f>
        <v>296</v>
      </c>
      <c r="B228">
        <v>312153514</v>
      </c>
      <c r="C228">
        <v>312153505</v>
      </c>
      <c r="D228">
        <v>277944870</v>
      </c>
      <c r="E228">
        <v>1</v>
      </c>
      <c r="F228">
        <v>1</v>
      </c>
      <c r="G228">
        <v>1</v>
      </c>
      <c r="H228">
        <v>2</v>
      </c>
      <c r="I228" t="s">
        <v>560</v>
      </c>
      <c r="J228" t="s">
        <v>561</v>
      </c>
      <c r="K228" t="s">
        <v>562</v>
      </c>
      <c r="L228">
        <v>1368</v>
      </c>
      <c r="N228">
        <v>1011</v>
      </c>
      <c r="O228" t="s">
        <v>309</v>
      </c>
      <c r="P228" t="s">
        <v>309</v>
      </c>
      <c r="Q228">
        <v>1</v>
      </c>
      <c r="X228">
        <v>0.7</v>
      </c>
      <c r="Y228">
        <v>0</v>
      </c>
      <c r="Z228">
        <v>756.44</v>
      </c>
      <c r="AA228">
        <v>549.32000000000005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0.7</v>
      </c>
      <c r="AH228">
        <v>2</v>
      </c>
      <c r="AI228">
        <v>312153508</v>
      </c>
      <c r="AJ228">
        <v>203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ROW(Source!A296)</f>
        <v>296</v>
      </c>
      <c r="B229">
        <v>312153515</v>
      </c>
      <c r="C229">
        <v>312153505</v>
      </c>
      <c r="D229">
        <v>277945805</v>
      </c>
      <c r="E229">
        <v>1</v>
      </c>
      <c r="F229">
        <v>1</v>
      </c>
      <c r="G229">
        <v>1</v>
      </c>
      <c r="H229">
        <v>2</v>
      </c>
      <c r="I229" t="s">
        <v>509</v>
      </c>
      <c r="J229" t="s">
        <v>510</v>
      </c>
      <c r="K229" t="s">
        <v>511</v>
      </c>
      <c r="L229">
        <v>1368</v>
      </c>
      <c r="N229">
        <v>1011</v>
      </c>
      <c r="O229" t="s">
        <v>309</v>
      </c>
      <c r="P229" t="s">
        <v>309</v>
      </c>
      <c r="Q229">
        <v>1</v>
      </c>
      <c r="X229">
        <v>0.11</v>
      </c>
      <c r="Y229">
        <v>0</v>
      </c>
      <c r="Z229">
        <v>544.70000000000005</v>
      </c>
      <c r="AA229">
        <v>477.98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0.11</v>
      </c>
      <c r="AH229">
        <v>2</v>
      </c>
      <c r="AI229">
        <v>312153509</v>
      </c>
      <c r="AJ229">
        <v>204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ROW(Source!A296)</f>
        <v>296</v>
      </c>
      <c r="B230">
        <v>312153516</v>
      </c>
      <c r="C230">
        <v>312153505</v>
      </c>
      <c r="D230">
        <v>277862504</v>
      </c>
      <c r="E230">
        <v>1</v>
      </c>
      <c r="F230">
        <v>1</v>
      </c>
      <c r="G230">
        <v>1</v>
      </c>
      <c r="H230">
        <v>3</v>
      </c>
      <c r="I230" t="s">
        <v>564</v>
      </c>
      <c r="J230" t="s">
        <v>565</v>
      </c>
      <c r="K230" t="s">
        <v>566</v>
      </c>
      <c r="L230">
        <v>1346</v>
      </c>
      <c r="N230">
        <v>1009</v>
      </c>
      <c r="O230" t="s">
        <v>534</v>
      </c>
      <c r="P230" t="s">
        <v>534</v>
      </c>
      <c r="Q230">
        <v>1</v>
      </c>
      <c r="X230">
        <v>0.06</v>
      </c>
      <c r="Y230">
        <v>160.27000000000001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37</v>
      </c>
      <c r="AG230">
        <v>0</v>
      </c>
      <c r="AH230">
        <v>2</v>
      </c>
      <c r="AI230">
        <v>312153510</v>
      </c>
      <c r="AJ230">
        <v>205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ROW(Source!A296)</f>
        <v>296</v>
      </c>
      <c r="B231">
        <v>312153517</v>
      </c>
      <c r="C231">
        <v>312153505</v>
      </c>
      <c r="D231">
        <v>277862533</v>
      </c>
      <c r="E231">
        <v>1</v>
      </c>
      <c r="F231">
        <v>1</v>
      </c>
      <c r="G231">
        <v>1</v>
      </c>
      <c r="H231">
        <v>3</v>
      </c>
      <c r="I231" t="s">
        <v>567</v>
      </c>
      <c r="J231" t="s">
        <v>568</v>
      </c>
      <c r="K231" t="s">
        <v>569</v>
      </c>
      <c r="L231">
        <v>1346</v>
      </c>
      <c r="N231">
        <v>1009</v>
      </c>
      <c r="O231" t="s">
        <v>534</v>
      </c>
      <c r="P231" t="s">
        <v>534</v>
      </c>
      <c r="Q231">
        <v>1</v>
      </c>
      <c r="X231">
        <v>0.01</v>
      </c>
      <c r="Y231">
        <v>238.29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0</v>
      </c>
      <c r="AF231" t="s">
        <v>37</v>
      </c>
      <c r="AG231">
        <v>0</v>
      </c>
      <c r="AH231">
        <v>2</v>
      </c>
      <c r="AI231">
        <v>312153511</v>
      </c>
      <c r="AJ231">
        <v>206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ROW(Source!A296)</f>
        <v>296</v>
      </c>
      <c r="B232">
        <v>312153518</v>
      </c>
      <c r="C232">
        <v>312153505</v>
      </c>
      <c r="D232">
        <v>277867733</v>
      </c>
      <c r="E232">
        <v>1</v>
      </c>
      <c r="F232">
        <v>1</v>
      </c>
      <c r="G232">
        <v>1</v>
      </c>
      <c r="H232">
        <v>3</v>
      </c>
      <c r="I232" t="s">
        <v>552</v>
      </c>
      <c r="J232" t="s">
        <v>553</v>
      </c>
      <c r="K232" t="s">
        <v>554</v>
      </c>
      <c r="L232">
        <v>1346</v>
      </c>
      <c r="N232">
        <v>1009</v>
      </c>
      <c r="O232" t="s">
        <v>534</v>
      </c>
      <c r="P232" t="s">
        <v>534</v>
      </c>
      <c r="Q232">
        <v>1</v>
      </c>
      <c r="X232">
        <v>0</v>
      </c>
      <c r="Y232">
        <v>174.93</v>
      </c>
      <c r="Z232">
        <v>0</v>
      </c>
      <c r="AA232">
        <v>0</v>
      </c>
      <c r="AB232">
        <v>0</v>
      </c>
      <c r="AC232">
        <v>1</v>
      </c>
      <c r="AD232">
        <v>0</v>
      </c>
      <c r="AE232">
        <v>0</v>
      </c>
      <c r="AF232" t="s">
        <v>37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ROW(Source!A296)</f>
        <v>296</v>
      </c>
      <c r="B233">
        <v>312153519</v>
      </c>
      <c r="C233">
        <v>312153505</v>
      </c>
      <c r="D233">
        <v>277562780</v>
      </c>
      <c r="E233">
        <v>109</v>
      </c>
      <c r="F233">
        <v>1</v>
      </c>
      <c r="G233">
        <v>1</v>
      </c>
      <c r="H233">
        <v>3</v>
      </c>
      <c r="I233" t="s">
        <v>595</v>
      </c>
      <c r="J233" t="s">
        <v>3</v>
      </c>
      <c r="K233" t="s">
        <v>596</v>
      </c>
      <c r="L233">
        <v>1346</v>
      </c>
      <c r="N233">
        <v>1009</v>
      </c>
      <c r="O233" t="s">
        <v>534</v>
      </c>
      <c r="P233" t="s">
        <v>534</v>
      </c>
      <c r="Q233">
        <v>1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1</v>
      </c>
      <c r="AD233">
        <v>0</v>
      </c>
      <c r="AE233">
        <v>0</v>
      </c>
      <c r="AF233" t="s">
        <v>37</v>
      </c>
      <c r="AG233">
        <v>0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ROW(Source!A296)</f>
        <v>296</v>
      </c>
      <c r="B234">
        <v>312153520</v>
      </c>
      <c r="C234">
        <v>312153505</v>
      </c>
      <c r="D234">
        <v>277565288</v>
      </c>
      <c r="E234">
        <v>109</v>
      </c>
      <c r="F234">
        <v>1</v>
      </c>
      <c r="G234">
        <v>1</v>
      </c>
      <c r="H234">
        <v>3</v>
      </c>
      <c r="I234" t="s">
        <v>603</v>
      </c>
      <c r="J234" t="s">
        <v>3</v>
      </c>
      <c r="K234" t="s">
        <v>604</v>
      </c>
      <c r="L234">
        <v>1346</v>
      </c>
      <c r="N234">
        <v>1009</v>
      </c>
      <c r="O234" t="s">
        <v>534</v>
      </c>
      <c r="P234" t="s">
        <v>534</v>
      </c>
      <c r="Q234">
        <v>1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 t="s">
        <v>37</v>
      </c>
      <c r="AG234">
        <v>0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ROW(Source!A296)</f>
        <v>296</v>
      </c>
      <c r="B235">
        <v>312153521</v>
      </c>
      <c r="C235">
        <v>312153505</v>
      </c>
      <c r="D235">
        <v>277565341</v>
      </c>
      <c r="E235">
        <v>109</v>
      </c>
      <c r="F235">
        <v>1</v>
      </c>
      <c r="G235">
        <v>1</v>
      </c>
      <c r="H235">
        <v>3</v>
      </c>
      <c r="I235" t="s">
        <v>605</v>
      </c>
      <c r="J235" t="s">
        <v>3</v>
      </c>
      <c r="K235" t="s">
        <v>606</v>
      </c>
      <c r="L235">
        <v>1371</v>
      </c>
      <c r="N235">
        <v>1013</v>
      </c>
      <c r="O235" t="s">
        <v>36</v>
      </c>
      <c r="P235" t="s">
        <v>36</v>
      </c>
      <c r="Q235">
        <v>1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1</v>
      </c>
      <c r="AD235">
        <v>0</v>
      </c>
      <c r="AE235">
        <v>0</v>
      </c>
      <c r="AF235" t="s">
        <v>37</v>
      </c>
      <c r="AG235">
        <v>0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ROW(Source!A296)</f>
        <v>296</v>
      </c>
      <c r="B236">
        <v>312153522</v>
      </c>
      <c r="C236">
        <v>312153505</v>
      </c>
      <c r="D236">
        <v>277565430</v>
      </c>
      <c r="E236">
        <v>109</v>
      </c>
      <c r="F236">
        <v>1</v>
      </c>
      <c r="G236">
        <v>1</v>
      </c>
      <c r="H236">
        <v>3</v>
      </c>
      <c r="I236" t="s">
        <v>607</v>
      </c>
      <c r="J236" t="s">
        <v>3</v>
      </c>
      <c r="K236" t="s">
        <v>608</v>
      </c>
      <c r="L236">
        <v>1348</v>
      </c>
      <c r="N236">
        <v>1009</v>
      </c>
      <c r="O236" t="s">
        <v>530</v>
      </c>
      <c r="P236" t="s">
        <v>530</v>
      </c>
      <c r="Q236">
        <v>1000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1</v>
      </c>
      <c r="AD236">
        <v>0</v>
      </c>
      <c r="AE236">
        <v>0</v>
      </c>
      <c r="AF236" t="s">
        <v>37</v>
      </c>
      <c r="AG236">
        <v>0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ROW(Source!A332)</f>
        <v>332</v>
      </c>
      <c r="B237">
        <v>312153832</v>
      </c>
      <c r="C237">
        <v>312153827</v>
      </c>
      <c r="D237">
        <v>75629659</v>
      </c>
      <c r="E237">
        <v>109</v>
      </c>
      <c r="F237">
        <v>1</v>
      </c>
      <c r="G237">
        <v>1</v>
      </c>
      <c r="H237">
        <v>1</v>
      </c>
      <c r="I237" t="s">
        <v>538</v>
      </c>
      <c r="J237" t="s">
        <v>3</v>
      </c>
      <c r="K237" t="s">
        <v>539</v>
      </c>
      <c r="L237">
        <v>1191</v>
      </c>
      <c r="N237">
        <v>1013</v>
      </c>
      <c r="O237" t="s">
        <v>497</v>
      </c>
      <c r="P237" t="s">
        <v>497</v>
      </c>
      <c r="Q237">
        <v>1</v>
      </c>
      <c r="X237">
        <v>1.24</v>
      </c>
      <c r="Y237">
        <v>0</v>
      </c>
      <c r="Z237">
        <v>0</v>
      </c>
      <c r="AA237">
        <v>0</v>
      </c>
      <c r="AB237">
        <v>451.23</v>
      </c>
      <c r="AC237">
        <v>0</v>
      </c>
      <c r="AD237">
        <v>1</v>
      </c>
      <c r="AE237">
        <v>1</v>
      </c>
      <c r="AF237" t="s">
        <v>3</v>
      </c>
      <c r="AG237">
        <v>1.24</v>
      </c>
      <c r="AH237">
        <v>2</v>
      </c>
      <c r="AI237">
        <v>312153828</v>
      </c>
      <c r="AJ237">
        <v>207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ROW(Source!A332)</f>
        <v>332</v>
      </c>
      <c r="B238">
        <v>312153833</v>
      </c>
      <c r="C238">
        <v>312153827</v>
      </c>
      <c r="D238">
        <v>75629607</v>
      </c>
      <c r="E238">
        <v>109</v>
      </c>
      <c r="F238">
        <v>1</v>
      </c>
      <c r="G238">
        <v>1</v>
      </c>
      <c r="H238">
        <v>1</v>
      </c>
      <c r="I238" t="s">
        <v>495</v>
      </c>
      <c r="J238" t="s">
        <v>3</v>
      </c>
      <c r="K238" t="s">
        <v>496</v>
      </c>
      <c r="L238">
        <v>1191</v>
      </c>
      <c r="N238">
        <v>1013</v>
      </c>
      <c r="O238" t="s">
        <v>497</v>
      </c>
      <c r="P238" t="s">
        <v>497</v>
      </c>
      <c r="Q238">
        <v>1</v>
      </c>
      <c r="X238">
        <v>1.1000000000000001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2</v>
      </c>
      <c r="AF238" t="s">
        <v>3</v>
      </c>
      <c r="AG238">
        <v>1.1000000000000001</v>
      </c>
      <c r="AH238">
        <v>2</v>
      </c>
      <c r="AI238">
        <v>312153829</v>
      </c>
      <c r="AJ238">
        <v>208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ROW(Source!A332)</f>
        <v>332</v>
      </c>
      <c r="B239">
        <v>312153834</v>
      </c>
      <c r="C239">
        <v>312153827</v>
      </c>
      <c r="D239">
        <v>277944474</v>
      </c>
      <c r="E239">
        <v>1</v>
      </c>
      <c r="F239">
        <v>1</v>
      </c>
      <c r="G239">
        <v>1</v>
      </c>
      <c r="H239">
        <v>2</v>
      </c>
      <c r="I239" t="s">
        <v>570</v>
      </c>
      <c r="J239" t="s">
        <v>571</v>
      </c>
      <c r="K239" t="s">
        <v>572</v>
      </c>
      <c r="L239">
        <v>1368</v>
      </c>
      <c r="N239">
        <v>1011</v>
      </c>
      <c r="O239" t="s">
        <v>309</v>
      </c>
      <c r="P239" t="s">
        <v>309</v>
      </c>
      <c r="Q239">
        <v>1</v>
      </c>
      <c r="X239">
        <v>1.04</v>
      </c>
      <c r="Y239">
        <v>0</v>
      </c>
      <c r="Z239">
        <v>1811.82</v>
      </c>
      <c r="AA239">
        <v>549.32000000000005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1.04</v>
      </c>
      <c r="AH239">
        <v>2</v>
      </c>
      <c r="AI239">
        <v>312153830</v>
      </c>
      <c r="AJ239">
        <v>209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ROW(Source!A332)</f>
        <v>332</v>
      </c>
      <c r="B240">
        <v>312153835</v>
      </c>
      <c r="C240">
        <v>312153827</v>
      </c>
      <c r="D240">
        <v>277945805</v>
      </c>
      <c r="E240">
        <v>1</v>
      </c>
      <c r="F240">
        <v>1</v>
      </c>
      <c r="G240">
        <v>1</v>
      </c>
      <c r="H240">
        <v>2</v>
      </c>
      <c r="I240" t="s">
        <v>509</v>
      </c>
      <c r="J240" t="s">
        <v>510</v>
      </c>
      <c r="K240" t="s">
        <v>511</v>
      </c>
      <c r="L240">
        <v>1368</v>
      </c>
      <c r="N240">
        <v>1011</v>
      </c>
      <c r="O240" t="s">
        <v>309</v>
      </c>
      <c r="P240" t="s">
        <v>309</v>
      </c>
      <c r="Q240">
        <v>1</v>
      </c>
      <c r="X240">
        <v>0.06</v>
      </c>
      <c r="Y240">
        <v>0</v>
      </c>
      <c r="Z240">
        <v>544.70000000000005</v>
      </c>
      <c r="AA240">
        <v>477.98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0.06</v>
      </c>
      <c r="AH240">
        <v>2</v>
      </c>
      <c r="AI240">
        <v>312153831</v>
      </c>
      <c r="AJ240">
        <v>210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ROW(Source!A333)</f>
        <v>333</v>
      </c>
      <c r="B241">
        <v>312153842</v>
      </c>
      <c r="C241">
        <v>312153836</v>
      </c>
      <c r="D241">
        <v>75629659</v>
      </c>
      <c r="E241">
        <v>109</v>
      </c>
      <c r="F241">
        <v>1</v>
      </c>
      <c r="G241">
        <v>1</v>
      </c>
      <c r="H241">
        <v>1</v>
      </c>
      <c r="I241" t="s">
        <v>538</v>
      </c>
      <c r="J241" t="s">
        <v>3</v>
      </c>
      <c r="K241" t="s">
        <v>539</v>
      </c>
      <c r="L241">
        <v>1191</v>
      </c>
      <c r="N241">
        <v>1013</v>
      </c>
      <c r="O241" t="s">
        <v>497</v>
      </c>
      <c r="P241" t="s">
        <v>497</v>
      </c>
      <c r="Q241">
        <v>1</v>
      </c>
      <c r="X241">
        <v>2.64</v>
      </c>
      <c r="Y241">
        <v>0</v>
      </c>
      <c r="Z241">
        <v>0</v>
      </c>
      <c r="AA241">
        <v>0</v>
      </c>
      <c r="AB241">
        <v>451.23</v>
      </c>
      <c r="AC241">
        <v>0</v>
      </c>
      <c r="AD241">
        <v>1</v>
      </c>
      <c r="AE241">
        <v>1</v>
      </c>
      <c r="AF241" t="s">
        <v>3</v>
      </c>
      <c r="AG241">
        <v>2.64</v>
      </c>
      <c r="AH241">
        <v>2</v>
      </c>
      <c r="AI241">
        <v>312153837</v>
      </c>
      <c r="AJ241">
        <v>211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ROW(Source!A333)</f>
        <v>333</v>
      </c>
      <c r="B242">
        <v>312153843</v>
      </c>
      <c r="C242">
        <v>312153836</v>
      </c>
      <c r="D242">
        <v>75629607</v>
      </c>
      <c r="E242">
        <v>109</v>
      </c>
      <c r="F242">
        <v>1</v>
      </c>
      <c r="G242">
        <v>1</v>
      </c>
      <c r="H242">
        <v>1</v>
      </c>
      <c r="I242" t="s">
        <v>495</v>
      </c>
      <c r="J242" t="s">
        <v>3</v>
      </c>
      <c r="K242" t="s">
        <v>496</v>
      </c>
      <c r="L242">
        <v>1191</v>
      </c>
      <c r="N242">
        <v>1013</v>
      </c>
      <c r="O242" t="s">
        <v>497</v>
      </c>
      <c r="P242" t="s">
        <v>497</v>
      </c>
      <c r="Q242">
        <v>1</v>
      </c>
      <c r="X242">
        <v>2.29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2</v>
      </c>
      <c r="AF242" t="s">
        <v>3</v>
      </c>
      <c r="AG242">
        <v>2.29</v>
      </c>
      <c r="AH242">
        <v>2</v>
      </c>
      <c r="AI242">
        <v>312153838</v>
      </c>
      <c r="AJ242">
        <v>212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ROW(Source!A333)</f>
        <v>333</v>
      </c>
      <c r="B243">
        <v>312153844</v>
      </c>
      <c r="C243">
        <v>312153836</v>
      </c>
      <c r="D243">
        <v>277944474</v>
      </c>
      <c r="E243">
        <v>1</v>
      </c>
      <c r="F243">
        <v>1</v>
      </c>
      <c r="G243">
        <v>1</v>
      </c>
      <c r="H243">
        <v>2</v>
      </c>
      <c r="I243" t="s">
        <v>570</v>
      </c>
      <c r="J243" t="s">
        <v>571</v>
      </c>
      <c r="K243" t="s">
        <v>572</v>
      </c>
      <c r="L243">
        <v>1368</v>
      </c>
      <c r="N243">
        <v>1011</v>
      </c>
      <c r="O243" t="s">
        <v>309</v>
      </c>
      <c r="P243" t="s">
        <v>309</v>
      </c>
      <c r="Q243">
        <v>1</v>
      </c>
      <c r="X243">
        <v>1.44</v>
      </c>
      <c r="Y243">
        <v>0</v>
      </c>
      <c r="Z243">
        <v>1811.82</v>
      </c>
      <c r="AA243">
        <v>549.32000000000005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1.44</v>
      </c>
      <c r="AH243">
        <v>2</v>
      </c>
      <c r="AI243">
        <v>312153839</v>
      </c>
      <c r="AJ243">
        <v>213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ROW(Source!A333)</f>
        <v>333</v>
      </c>
      <c r="B244">
        <v>312153845</v>
      </c>
      <c r="C244">
        <v>312153836</v>
      </c>
      <c r="D244">
        <v>277944868</v>
      </c>
      <c r="E244">
        <v>1</v>
      </c>
      <c r="F244">
        <v>1</v>
      </c>
      <c r="G244">
        <v>1</v>
      </c>
      <c r="H244">
        <v>2</v>
      </c>
      <c r="I244" t="s">
        <v>505</v>
      </c>
      <c r="J244" t="s">
        <v>506</v>
      </c>
      <c r="K244" t="s">
        <v>507</v>
      </c>
      <c r="L244">
        <v>1368</v>
      </c>
      <c r="N244">
        <v>1011</v>
      </c>
      <c r="O244" t="s">
        <v>309</v>
      </c>
      <c r="P244" t="s">
        <v>309</v>
      </c>
      <c r="Q244">
        <v>1</v>
      </c>
      <c r="X244">
        <v>0.72</v>
      </c>
      <c r="Y244">
        <v>0</v>
      </c>
      <c r="Z244">
        <v>346.73</v>
      </c>
      <c r="AA244">
        <v>477.98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0.72</v>
      </c>
      <c r="AH244">
        <v>2</v>
      </c>
      <c r="AI244">
        <v>312153840</v>
      </c>
      <c r="AJ244">
        <v>214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ROW(Source!A333)</f>
        <v>333</v>
      </c>
      <c r="B245">
        <v>312153846</v>
      </c>
      <c r="C245">
        <v>312153836</v>
      </c>
      <c r="D245">
        <v>277945805</v>
      </c>
      <c r="E245">
        <v>1</v>
      </c>
      <c r="F245">
        <v>1</v>
      </c>
      <c r="G245">
        <v>1</v>
      </c>
      <c r="H245">
        <v>2</v>
      </c>
      <c r="I245" t="s">
        <v>509</v>
      </c>
      <c r="J245" t="s">
        <v>510</v>
      </c>
      <c r="K245" t="s">
        <v>511</v>
      </c>
      <c r="L245">
        <v>1368</v>
      </c>
      <c r="N245">
        <v>1011</v>
      </c>
      <c r="O245" t="s">
        <v>309</v>
      </c>
      <c r="P245" t="s">
        <v>309</v>
      </c>
      <c r="Q245">
        <v>1</v>
      </c>
      <c r="X245">
        <v>0.13</v>
      </c>
      <c r="Y245">
        <v>0</v>
      </c>
      <c r="Z245">
        <v>544.70000000000005</v>
      </c>
      <c r="AA245">
        <v>477.98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0.13</v>
      </c>
      <c r="AH245">
        <v>2</v>
      </c>
      <c r="AI245">
        <v>312153841</v>
      </c>
      <c r="AJ245">
        <v>215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ROW(Source!A334)</f>
        <v>334</v>
      </c>
      <c r="B246">
        <v>312149682</v>
      </c>
      <c r="C246">
        <v>312149676</v>
      </c>
      <c r="D246">
        <v>277560289</v>
      </c>
      <c r="E246">
        <v>109</v>
      </c>
      <c r="F246">
        <v>1</v>
      </c>
      <c r="G246">
        <v>1</v>
      </c>
      <c r="H246">
        <v>1</v>
      </c>
      <c r="I246" t="s">
        <v>538</v>
      </c>
      <c r="J246" t="s">
        <v>3</v>
      </c>
      <c r="K246" t="s">
        <v>539</v>
      </c>
      <c r="L246">
        <v>1191</v>
      </c>
      <c r="N246">
        <v>1013</v>
      </c>
      <c r="O246" t="s">
        <v>497</v>
      </c>
      <c r="P246" t="s">
        <v>497</v>
      </c>
      <c r="Q246">
        <v>1</v>
      </c>
      <c r="X246">
        <v>1.75</v>
      </c>
      <c r="Y246">
        <v>0</v>
      </c>
      <c r="Z246">
        <v>0</v>
      </c>
      <c r="AA246">
        <v>0</v>
      </c>
      <c r="AB246">
        <v>451.23</v>
      </c>
      <c r="AC246">
        <v>0</v>
      </c>
      <c r="AD246">
        <v>1</v>
      </c>
      <c r="AE246">
        <v>1</v>
      </c>
      <c r="AF246" t="s">
        <v>3</v>
      </c>
      <c r="AG246">
        <v>1.75</v>
      </c>
      <c r="AH246">
        <v>2</v>
      </c>
      <c r="AI246">
        <v>312149677</v>
      </c>
      <c r="AJ246">
        <v>216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ROW(Source!A334)</f>
        <v>334</v>
      </c>
      <c r="B247">
        <v>312149683</v>
      </c>
      <c r="C247">
        <v>312149676</v>
      </c>
      <c r="D247">
        <v>277560491</v>
      </c>
      <c r="E247">
        <v>109</v>
      </c>
      <c r="F247">
        <v>1</v>
      </c>
      <c r="G247">
        <v>1</v>
      </c>
      <c r="H247">
        <v>1</v>
      </c>
      <c r="I247" t="s">
        <v>495</v>
      </c>
      <c r="J247" t="s">
        <v>3</v>
      </c>
      <c r="K247" t="s">
        <v>496</v>
      </c>
      <c r="L247">
        <v>1191</v>
      </c>
      <c r="N247">
        <v>1013</v>
      </c>
      <c r="O247" t="s">
        <v>497</v>
      </c>
      <c r="P247" t="s">
        <v>497</v>
      </c>
      <c r="Q247">
        <v>1</v>
      </c>
      <c r="X247">
        <v>1.89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1</v>
      </c>
      <c r="AE247">
        <v>2</v>
      </c>
      <c r="AF247" t="s">
        <v>3</v>
      </c>
      <c r="AG247">
        <v>1.89</v>
      </c>
      <c r="AH247">
        <v>2</v>
      </c>
      <c r="AI247">
        <v>312149678</v>
      </c>
      <c r="AJ247">
        <v>217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ROW(Source!A334)</f>
        <v>334</v>
      </c>
      <c r="B248">
        <v>312149684</v>
      </c>
      <c r="C248">
        <v>312149676</v>
      </c>
      <c r="D248">
        <v>277944474</v>
      </c>
      <c r="E248">
        <v>1</v>
      </c>
      <c r="F248">
        <v>1</v>
      </c>
      <c r="G248">
        <v>1</v>
      </c>
      <c r="H248">
        <v>2</v>
      </c>
      <c r="I248" t="s">
        <v>570</v>
      </c>
      <c r="J248" t="s">
        <v>571</v>
      </c>
      <c r="K248" t="s">
        <v>572</v>
      </c>
      <c r="L248">
        <v>1368</v>
      </c>
      <c r="N248">
        <v>1011</v>
      </c>
      <c r="O248" t="s">
        <v>309</v>
      </c>
      <c r="P248" t="s">
        <v>309</v>
      </c>
      <c r="Q248">
        <v>1</v>
      </c>
      <c r="X248">
        <v>0.96</v>
      </c>
      <c r="Y248">
        <v>0</v>
      </c>
      <c r="Z248">
        <v>1811.82</v>
      </c>
      <c r="AA248">
        <v>549.32000000000005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0.96</v>
      </c>
      <c r="AH248">
        <v>2</v>
      </c>
      <c r="AI248">
        <v>312149679</v>
      </c>
      <c r="AJ248">
        <v>218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ROW(Source!A334)</f>
        <v>334</v>
      </c>
      <c r="B249">
        <v>312149685</v>
      </c>
      <c r="C249">
        <v>312149676</v>
      </c>
      <c r="D249">
        <v>277944868</v>
      </c>
      <c r="E249">
        <v>1</v>
      </c>
      <c r="F249">
        <v>1</v>
      </c>
      <c r="G249">
        <v>1</v>
      </c>
      <c r="H249">
        <v>2</v>
      </c>
      <c r="I249" t="s">
        <v>505</v>
      </c>
      <c r="J249" t="s">
        <v>506</v>
      </c>
      <c r="K249" t="s">
        <v>507</v>
      </c>
      <c r="L249">
        <v>1368</v>
      </c>
      <c r="N249">
        <v>1011</v>
      </c>
      <c r="O249" t="s">
        <v>309</v>
      </c>
      <c r="P249" t="s">
        <v>309</v>
      </c>
      <c r="Q249">
        <v>1</v>
      </c>
      <c r="X249">
        <v>0.84</v>
      </c>
      <c r="Y249">
        <v>0</v>
      </c>
      <c r="Z249">
        <v>346.73</v>
      </c>
      <c r="AA249">
        <v>477.98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0.84</v>
      </c>
      <c r="AH249">
        <v>2</v>
      </c>
      <c r="AI249">
        <v>312149680</v>
      </c>
      <c r="AJ249">
        <v>219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ROW(Source!A334)</f>
        <v>334</v>
      </c>
      <c r="B250">
        <v>312149686</v>
      </c>
      <c r="C250">
        <v>312149676</v>
      </c>
      <c r="D250">
        <v>277945805</v>
      </c>
      <c r="E250">
        <v>1</v>
      </c>
      <c r="F250">
        <v>1</v>
      </c>
      <c r="G250">
        <v>1</v>
      </c>
      <c r="H250">
        <v>2</v>
      </c>
      <c r="I250" t="s">
        <v>509</v>
      </c>
      <c r="J250" t="s">
        <v>510</v>
      </c>
      <c r="K250" t="s">
        <v>511</v>
      </c>
      <c r="L250">
        <v>1368</v>
      </c>
      <c r="N250">
        <v>1011</v>
      </c>
      <c r="O250" t="s">
        <v>309</v>
      </c>
      <c r="P250" t="s">
        <v>309</v>
      </c>
      <c r="Q250">
        <v>1</v>
      </c>
      <c r="X250">
        <v>0.09</v>
      </c>
      <c r="Y250">
        <v>0</v>
      </c>
      <c r="Z250">
        <v>544.70000000000005</v>
      </c>
      <c r="AA250">
        <v>477.98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0.09</v>
      </c>
      <c r="AH250">
        <v>2</v>
      </c>
      <c r="AI250">
        <v>312149681</v>
      </c>
      <c r="AJ250">
        <v>220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ROW(Source!A335)</f>
        <v>335</v>
      </c>
      <c r="B251">
        <v>312149715</v>
      </c>
      <c r="C251">
        <v>312149707</v>
      </c>
      <c r="D251">
        <v>277560324</v>
      </c>
      <c r="E251">
        <v>109</v>
      </c>
      <c r="F251">
        <v>1</v>
      </c>
      <c r="G251">
        <v>1</v>
      </c>
      <c r="H251">
        <v>1</v>
      </c>
      <c r="I251" t="s">
        <v>546</v>
      </c>
      <c r="J251" t="s">
        <v>3</v>
      </c>
      <c r="K251" t="s">
        <v>547</v>
      </c>
      <c r="L251">
        <v>1191</v>
      </c>
      <c r="N251">
        <v>1013</v>
      </c>
      <c r="O251" t="s">
        <v>497</v>
      </c>
      <c r="P251" t="s">
        <v>497</v>
      </c>
      <c r="Q251">
        <v>1</v>
      </c>
      <c r="X251">
        <v>0.86</v>
      </c>
      <c r="Y251">
        <v>0</v>
      </c>
      <c r="Z251">
        <v>0</v>
      </c>
      <c r="AA251">
        <v>0</v>
      </c>
      <c r="AB251">
        <v>520.78</v>
      </c>
      <c r="AC251">
        <v>0</v>
      </c>
      <c r="AD251">
        <v>1</v>
      </c>
      <c r="AE251">
        <v>1</v>
      </c>
      <c r="AF251" t="s">
        <v>242</v>
      </c>
      <c r="AG251">
        <v>0.51600000000000001</v>
      </c>
      <c r="AH251">
        <v>2</v>
      </c>
      <c r="AI251">
        <v>312149708</v>
      </c>
      <c r="AJ251">
        <v>221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ROW(Source!A335)</f>
        <v>335</v>
      </c>
      <c r="B252">
        <v>312149716</v>
      </c>
      <c r="C252">
        <v>312149707</v>
      </c>
      <c r="D252">
        <v>277560491</v>
      </c>
      <c r="E252">
        <v>109</v>
      </c>
      <c r="F252">
        <v>1</v>
      </c>
      <c r="G252">
        <v>1</v>
      </c>
      <c r="H252">
        <v>1</v>
      </c>
      <c r="I252" t="s">
        <v>495</v>
      </c>
      <c r="J252" t="s">
        <v>3</v>
      </c>
      <c r="K252" t="s">
        <v>496</v>
      </c>
      <c r="L252">
        <v>1191</v>
      </c>
      <c r="N252">
        <v>1013</v>
      </c>
      <c r="O252" t="s">
        <v>497</v>
      </c>
      <c r="P252" t="s">
        <v>497</v>
      </c>
      <c r="Q252">
        <v>1</v>
      </c>
      <c r="X252">
        <v>0.2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2</v>
      </c>
      <c r="AF252" t="s">
        <v>242</v>
      </c>
      <c r="AG252">
        <v>0.12</v>
      </c>
      <c r="AH252">
        <v>2</v>
      </c>
      <c r="AI252">
        <v>312149709</v>
      </c>
      <c r="AJ252">
        <v>222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ROW(Source!A335)</f>
        <v>335</v>
      </c>
      <c r="B253">
        <v>312149717</v>
      </c>
      <c r="C253">
        <v>312149707</v>
      </c>
      <c r="D253">
        <v>277944622</v>
      </c>
      <c r="E253">
        <v>1</v>
      </c>
      <c r="F253">
        <v>1</v>
      </c>
      <c r="G253">
        <v>1</v>
      </c>
      <c r="H253">
        <v>2</v>
      </c>
      <c r="I253" t="s">
        <v>498</v>
      </c>
      <c r="J253" t="s">
        <v>499</v>
      </c>
      <c r="K253" t="s">
        <v>500</v>
      </c>
      <c r="L253">
        <v>1368</v>
      </c>
      <c r="N253">
        <v>1011</v>
      </c>
      <c r="O253" t="s">
        <v>309</v>
      </c>
      <c r="P253" t="s">
        <v>309</v>
      </c>
      <c r="Q253">
        <v>1</v>
      </c>
      <c r="X253">
        <v>0.1</v>
      </c>
      <c r="Y253">
        <v>0</v>
      </c>
      <c r="Z253">
        <v>1472.33</v>
      </c>
      <c r="AA253">
        <v>642.05999999999995</v>
      </c>
      <c r="AB253">
        <v>0</v>
      </c>
      <c r="AC253">
        <v>0</v>
      </c>
      <c r="AD253">
        <v>1</v>
      </c>
      <c r="AE253">
        <v>0</v>
      </c>
      <c r="AF253" t="s">
        <v>242</v>
      </c>
      <c r="AG253">
        <v>0.06</v>
      </c>
      <c r="AH253">
        <v>2</v>
      </c>
      <c r="AI253">
        <v>312149710</v>
      </c>
      <c r="AJ253">
        <v>223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ROW(Source!A335)</f>
        <v>335</v>
      </c>
      <c r="B254">
        <v>312149718</v>
      </c>
      <c r="C254">
        <v>312149707</v>
      </c>
      <c r="D254">
        <v>277945805</v>
      </c>
      <c r="E254">
        <v>1</v>
      </c>
      <c r="F254">
        <v>1</v>
      </c>
      <c r="G254">
        <v>1</v>
      </c>
      <c r="H254">
        <v>2</v>
      </c>
      <c r="I254" t="s">
        <v>509</v>
      </c>
      <c r="J254" t="s">
        <v>510</v>
      </c>
      <c r="K254" t="s">
        <v>511</v>
      </c>
      <c r="L254">
        <v>1368</v>
      </c>
      <c r="N254">
        <v>1011</v>
      </c>
      <c r="O254" t="s">
        <v>309</v>
      </c>
      <c r="P254" t="s">
        <v>309</v>
      </c>
      <c r="Q254">
        <v>1</v>
      </c>
      <c r="X254">
        <v>0.1</v>
      </c>
      <c r="Y254">
        <v>0</v>
      </c>
      <c r="Z254">
        <v>544.70000000000005</v>
      </c>
      <c r="AA254">
        <v>477.98</v>
      </c>
      <c r="AB254">
        <v>0</v>
      </c>
      <c r="AC254">
        <v>0</v>
      </c>
      <c r="AD254">
        <v>1</v>
      </c>
      <c r="AE254">
        <v>0</v>
      </c>
      <c r="AF254" t="s">
        <v>242</v>
      </c>
      <c r="AG254">
        <v>0.06</v>
      </c>
      <c r="AH254">
        <v>2</v>
      </c>
      <c r="AI254">
        <v>312149711</v>
      </c>
      <c r="AJ254">
        <v>224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ROW(Source!A335)</f>
        <v>335</v>
      </c>
      <c r="B255">
        <v>312149719</v>
      </c>
      <c r="C255">
        <v>312149707</v>
      </c>
      <c r="D255">
        <v>277865757</v>
      </c>
      <c r="E255">
        <v>1</v>
      </c>
      <c r="F255">
        <v>1</v>
      </c>
      <c r="G255">
        <v>1</v>
      </c>
      <c r="H255">
        <v>3</v>
      </c>
      <c r="I255" t="s">
        <v>548</v>
      </c>
      <c r="J255" t="s">
        <v>549</v>
      </c>
      <c r="K255" t="s">
        <v>550</v>
      </c>
      <c r="L255">
        <v>1301</v>
      </c>
      <c r="N255">
        <v>1003</v>
      </c>
      <c r="O255" t="s">
        <v>551</v>
      </c>
      <c r="P255" t="s">
        <v>551</v>
      </c>
      <c r="Q255">
        <v>1</v>
      </c>
      <c r="X255">
        <v>0.83</v>
      </c>
      <c r="Y255">
        <v>5.87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22</v>
      </c>
      <c r="AG255">
        <v>0</v>
      </c>
      <c r="AH255">
        <v>2</v>
      </c>
      <c r="AI255">
        <v>312149712</v>
      </c>
      <c r="AJ255">
        <v>225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ROW(Source!A335)</f>
        <v>335</v>
      </c>
      <c r="B256">
        <v>312149720</v>
      </c>
      <c r="C256">
        <v>312149707</v>
      </c>
      <c r="D256">
        <v>277867733</v>
      </c>
      <c r="E256">
        <v>1</v>
      </c>
      <c r="F256">
        <v>1</v>
      </c>
      <c r="G256">
        <v>1</v>
      </c>
      <c r="H256">
        <v>3</v>
      </c>
      <c r="I256" t="s">
        <v>552</v>
      </c>
      <c r="J256" t="s">
        <v>553</v>
      </c>
      <c r="K256" t="s">
        <v>554</v>
      </c>
      <c r="L256">
        <v>1346</v>
      </c>
      <c r="N256">
        <v>1009</v>
      </c>
      <c r="O256" t="s">
        <v>534</v>
      </c>
      <c r="P256" t="s">
        <v>534</v>
      </c>
      <c r="Q256">
        <v>1</v>
      </c>
      <c r="X256">
        <v>0.3</v>
      </c>
      <c r="Y256">
        <v>174.93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22</v>
      </c>
      <c r="AG256">
        <v>0</v>
      </c>
      <c r="AH256">
        <v>2</v>
      </c>
      <c r="AI256">
        <v>312149713</v>
      </c>
      <c r="AJ256">
        <v>226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ROW(Source!A335)</f>
        <v>335</v>
      </c>
      <c r="B257">
        <v>312149721</v>
      </c>
      <c r="C257">
        <v>312149707</v>
      </c>
      <c r="D257">
        <v>277879488</v>
      </c>
      <c r="E257">
        <v>1</v>
      </c>
      <c r="F257">
        <v>1</v>
      </c>
      <c r="G257">
        <v>1</v>
      </c>
      <c r="H257">
        <v>3</v>
      </c>
      <c r="I257" t="s">
        <v>555</v>
      </c>
      <c r="J257" t="s">
        <v>556</v>
      </c>
      <c r="K257" t="s">
        <v>557</v>
      </c>
      <c r="L257">
        <v>1348</v>
      </c>
      <c r="N257">
        <v>1009</v>
      </c>
      <c r="O257" t="s">
        <v>530</v>
      </c>
      <c r="P257" t="s">
        <v>530</v>
      </c>
      <c r="Q257">
        <v>1000</v>
      </c>
      <c r="X257">
        <v>5.9999999999999995E-4</v>
      </c>
      <c r="Y257">
        <v>70310.45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22</v>
      </c>
      <c r="AG257">
        <v>0</v>
      </c>
      <c r="AH257">
        <v>2</v>
      </c>
      <c r="AI257">
        <v>312149714</v>
      </c>
      <c r="AJ257">
        <v>227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ROW(Source!A335)</f>
        <v>335</v>
      </c>
      <c r="B258">
        <v>312149722</v>
      </c>
      <c r="C258">
        <v>312149707</v>
      </c>
      <c r="D258">
        <v>277566433</v>
      </c>
      <c r="E258">
        <v>109</v>
      </c>
      <c r="F258">
        <v>1</v>
      </c>
      <c r="G258">
        <v>1</v>
      </c>
      <c r="H258">
        <v>3</v>
      </c>
      <c r="I258" t="s">
        <v>123</v>
      </c>
      <c r="J258" t="s">
        <v>3</v>
      </c>
      <c r="K258" t="s">
        <v>124</v>
      </c>
      <c r="L258">
        <v>3277935</v>
      </c>
      <c r="N258">
        <v>1013</v>
      </c>
      <c r="O258" t="s">
        <v>125</v>
      </c>
      <c r="P258" t="s">
        <v>125</v>
      </c>
      <c r="Q258">
        <v>1</v>
      </c>
      <c r="X258">
        <v>2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22</v>
      </c>
      <c r="AG258">
        <v>0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ROW(Source!A336)</f>
        <v>336</v>
      </c>
      <c r="B259">
        <v>312149730</v>
      </c>
      <c r="C259">
        <v>312149723</v>
      </c>
      <c r="D259">
        <v>277560284</v>
      </c>
      <c r="E259">
        <v>109</v>
      </c>
      <c r="F259">
        <v>1</v>
      </c>
      <c r="G259">
        <v>1</v>
      </c>
      <c r="H259">
        <v>1</v>
      </c>
      <c r="I259" t="s">
        <v>558</v>
      </c>
      <c r="J259" t="s">
        <v>3</v>
      </c>
      <c r="K259" t="s">
        <v>559</v>
      </c>
      <c r="L259">
        <v>1191</v>
      </c>
      <c r="N259">
        <v>1013</v>
      </c>
      <c r="O259" t="s">
        <v>497</v>
      </c>
      <c r="P259" t="s">
        <v>497</v>
      </c>
      <c r="Q259">
        <v>1</v>
      </c>
      <c r="X259">
        <v>2.0099999999999998</v>
      </c>
      <c r="Y259">
        <v>0</v>
      </c>
      <c r="Z259">
        <v>0</v>
      </c>
      <c r="AA259">
        <v>0</v>
      </c>
      <c r="AB259">
        <v>440.52</v>
      </c>
      <c r="AC259">
        <v>0</v>
      </c>
      <c r="AD259">
        <v>1</v>
      </c>
      <c r="AE259">
        <v>1</v>
      </c>
      <c r="AF259" t="s">
        <v>242</v>
      </c>
      <c r="AG259">
        <v>1.2059999999999997</v>
      </c>
      <c r="AH259">
        <v>2</v>
      </c>
      <c r="AI259">
        <v>312149724</v>
      </c>
      <c r="AJ259">
        <v>228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ROW(Source!A336)</f>
        <v>336</v>
      </c>
      <c r="B260">
        <v>312149731</v>
      </c>
      <c r="C260">
        <v>312149723</v>
      </c>
      <c r="D260">
        <v>277560491</v>
      </c>
      <c r="E260">
        <v>109</v>
      </c>
      <c r="F260">
        <v>1</v>
      </c>
      <c r="G260">
        <v>1</v>
      </c>
      <c r="H260">
        <v>1</v>
      </c>
      <c r="I260" t="s">
        <v>495</v>
      </c>
      <c r="J260" t="s">
        <v>3</v>
      </c>
      <c r="K260" t="s">
        <v>496</v>
      </c>
      <c r="L260">
        <v>1191</v>
      </c>
      <c r="N260">
        <v>1013</v>
      </c>
      <c r="O260" t="s">
        <v>497</v>
      </c>
      <c r="P260" t="s">
        <v>497</v>
      </c>
      <c r="Q260">
        <v>1</v>
      </c>
      <c r="X260">
        <v>0.81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1</v>
      </c>
      <c r="AE260">
        <v>2</v>
      </c>
      <c r="AF260" t="s">
        <v>242</v>
      </c>
      <c r="AG260">
        <v>0.48599999999999999</v>
      </c>
      <c r="AH260">
        <v>2</v>
      </c>
      <c r="AI260">
        <v>312149725</v>
      </c>
      <c r="AJ260">
        <v>229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ROW(Source!A336)</f>
        <v>336</v>
      </c>
      <c r="B261">
        <v>312149732</v>
      </c>
      <c r="C261">
        <v>312149723</v>
      </c>
      <c r="D261">
        <v>277944870</v>
      </c>
      <c r="E261">
        <v>1</v>
      </c>
      <c r="F261">
        <v>1</v>
      </c>
      <c r="G261">
        <v>1</v>
      </c>
      <c r="H261">
        <v>2</v>
      </c>
      <c r="I261" t="s">
        <v>560</v>
      </c>
      <c r="J261" t="s">
        <v>561</v>
      </c>
      <c r="K261" t="s">
        <v>562</v>
      </c>
      <c r="L261">
        <v>1368</v>
      </c>
      <c r="N261">
        <v>1011</v>
      </c>
      <c r="O261" t="s">
        <v>309</v>
      </c>
      <c r="P261" t="s">
        <v>309</v>
      </c>
      <c r="Q261">
        <v>1</v>
      </c>
      <c r="X261">
        <v>0.7</v>
      </c>
      <c r="Y261">
        <v>0</v>
      </c>
      <c r="Z261">
        <v>756.44</v>
      </c>
      <c r="AA261">
        <v>549.32000000000005</v>
      </c>
      <c r="AB261">
        <v>0</v>
      </c>
      <c r="AC261">
        <v>0</v>
      </c>
      <c r="AD261">
        <v>1</v>
      </c>
      <c r="AE261">
        <v>0</v>
      </c>
      <c r="AF261" t="s">
        <v>242</v>
      </c>
      <c r="AG261">
        <v>0.42</v>
      </c>
      <c r="AH261">
        <v>2</v>
      </c>
      <c r="AI261">
        <v>312149726</v>
      </c>
      <c r="AJ261">
        <v>230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ROW(Source!A336)</f>
        <v>336</v>
      </c>
      <c r="B262">
        <v>312149733</v>
      </c>
      <c r="C262">
        <v>312149723</v>
      </c>
      <c r="D262">
        <v>277945805</v>
      </c>
      <c r="E262">
        <v>1</v>
      </c>
      <c r="F262">
        <v>1</v>
      </c>
      <c r="G262">
        <v>1</v>
      </c>
      <c r="H262">
        <v>2</v>
      </c>
      <c r="I262" t="s">
        <v>509</v>
      </c>
      <c r="J262" t="s">
        <v>510</v>
      </c>
      <c r="K262" t="s">
        <v>511</v>
      </c>
      <c r="L262">
        <v>1368</v>
      </c>
      <c r="N262">
        <v>1011</v>
      </c>
      <c r="O262" t="s">
        <v>309</v>
      </c>
      <c r="P262" t="s">
        <v>309</v>
      </c>
      <c r="Q262">
        <v>1</v>
      </c>
      <c r="X262">
        <v>0.11</v>
      </c>
      <c r="Y262">
        <v>0</v>
      </c>
      <c r="Z262">
        <v>544.70000000000005</v>
      </c>
      <c r="AA262">
        <v>477.98</v>
      </c>
      <c r="AB262">
        <v>0</v>
      </c>
      <c r="AC262">
        <v>0</v>
      </c>
      <c r="AD262">
        <v>1</v>
      </c>
      <c r="AE262">
        <v>0</v>
      </c>
      <c r="AF262" t="s">
        <v>242</v>
      </c>
      <c r="AG262">
        <v>6.6000000000000003E-2</v>
      </c>
      <c r="AH262">
        <v>2</v>
      </c>
      <c r="AI262">
        <v>312149727</v>
      </c>
      <c r="AJ262">
        <v>231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ROW(Source!A336)</f>
        <v>336</v>
      </c>
      <c r="B263">
        <v>312149734</v>
      </c>
      <c r="C263">
        <v>312149723</v>
      </c>
      <c r="D263">
        <v>277862504</v>
      </c>
      <c r="E263">
        <v>1</v>
      </c>
      <c r="F263">
        <v>1</v>
      </c>
      <c r="G263">
        <v>1</v>
      </c>
      <c r="H263">
        <v>3</v>
      </c>
      <c r="I263" t="s">
        <v>564</v>
      </c>
      <c r="J263" t="s">
        <v>565</v>
      </c>
      <c r="K263" t="s">
        <v>566</v>
      </c>
      <c r="L263">
        <v>1346</v>
      </c>
      <c r="N263">
        <v>1009</v>
      </c>
      <c r="O263" t="s">
        <v>534</v>
      </c>
      <c r="P263" t="s">
        <v>534</v>
      </c>
      <c r="Q263">
        <v>1</v>
      </c>
      <c r="X263">
        <v>0.06</v>
      </c>
      <c r="Y263">
        <v>160.27000000000001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22</v>
      </c>
      <c r="AG263">
        <v>0</v>
      </c>
      <c r="AH263">
        <v>2</v>
      </c>
      <c r="AI263">
        <v>312149728</v>
      </c>
      <c r="AJ263">
        <v>232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ROW(Source!A336)</f>
        <v>336</v>
      </c>
      <c r="B264">
        <v>312149735</v>
      </c>
      <c r="C264">
        <v>312149723</v>
      </c>
      <c r="D264">
        <v>277862533</v>
      </c>
      <c r="E264">
        <v>1</v>
      </c>
      <c r="F264">
        <v>1</v>
      </c>
      <c r="G264">
        <v>1</v>
      </c>
      <c r="H264">
        <v>3</v>
      </c>
      <c r="I264" t="s">
        <v>567</v>
      </c>
      <c r="J264" t="s">
        <v>568</v>
      </c>
      <c r="K264" t="s">
        <v>569</v>
      </c>
      <c r="L264">
        <v>1346</v>
      </c>
      <c r="N264">
        <v>1009</v>
      </c>
      <c r="O264" t="s">
        <v>534</v>
      </c>
      <c r="P264" t="s">
        <v>534</v>
      </c>
      <c r="Q264">
        <v>1</v>
      </c>
      <c r="X264">
        <v>0.01</v>
      </c>
      <c r="Y264">
        <v>238.29</v>
      </c>
      <c r="Z264">
        <v>0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22</v>
      </c>
      <c r="AG264">
        <v>0</v>
      </c>
      <c r="AH264">
        <v>2</v>
      </c>
      <c r="AI264">
        <v>312149729</v>
      </c>
      <c r="AJ264">
        <v>233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ROW(Source!A336)</f>
        <v>336</v>
      </c>
      <c r="B265">
        <v>312149736</v>
      </c>
      <c r="C265">
        <v>312149723</v>
      </c>
      <c r="D265">
        <v>277867733</v>
      </c>
      <c r="E265">
        <v>1</v>
      </c>
      <c r="F265">
        <v>1</v>
      </c>
      <c r="G265">
        <v>1</v>
      </c>
      <c r="H265">
        <v>3</v>
      </c>
      <c r="I265" t="s">
        <v>552</v>
      </c>
      <c r="J265" t="s">
        <v>553</v>
      </c>
      <c r="K265" t="s">
        <v>554</v>
      </c>
      <c r="L265">
        <v>1346</v>
      </c>
      <c r="N265">
        <v>1009</v>
      </c>
      <c r="O265" t="s">
        <v>534</v>
      </c>
      <c r="P265" t="s">
        <v>534</v>
      </c>
      <c r="Q265">
        <v>1</v>
      </c>
      <c r="X265">
        <v>0</v>
      </c>
      <c r="Y265">
        <v>174.93</v>
      </c>
      <c r="Z265">
        <v>0</v>
      </c>
      <c r="AA265">
        <v>0</v>
      </c>
      <c r="AB265">
        <v>0</v>
      </c>
      <c r="AC265">
        <v>1</v>
      </c>
      <c r="AD265">
        <v>0</v>
      </c>
      <c r="AE265">
        <v>0</v>
      </c>
      <c r="AF265" t="s">
        <v>22</v>
      </c>
      <c r="AG265">
        <v>0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ROW(Source!A336)</f>
        <v>336</v>
      </c>
      <c r="B266">
        <v>312149737</v>
      </c>
      <c r="C266">
        <v>312149723</v>
      </c>
      <c r="D266">
        <v>277562780</v>
      </c>
      <c r="E266">
        <v>109</v>
      </c>
      <c r="F266">
        <v>1</v>
      </c>
      <c r="G266">
        <v>1</v>
      </c>
      <c r="H266">
        <v>3</v>
      </c>
      <c r="I266" t="s">
        <v>595</v>
      </c>
      <c r="J266" t="s">
        <v>3</v>
      </c>
      <c r="K266" t="s">
        <v>596</v>
      </c>
      <c r="L266">
        <v>1346</v>
      </c>
      <c r="N266">
        <v>1009</v>
      </c>
      <c r="O266" t="s">
        <v>534</v>
      </c>
      <c r="P266" t="s">
        <v>534</v>
      </c>
      <c r="Q266">
        <v>1</v>
      </c>
      <c r="X266">
        <v>0</v>
      </c>
      <c r="Y266">
        <v>0</v>
      </c>
      <c r="Z266">
        <v>0</v>
      </c>
      <c r="AA266">
        <v>0</v>
      </c>
      <c r="AB266">
        <v>0</v>
      </c>
      <c r="AC266">
        <v>1</v>
      </c>
      <c r="AD266">
        <v>0</v>
      </c>
      <c r="AE266">
        <v>0</v>
      </c>
      <c r="AF266" t="s">
        <v>22</v>
      </c>
      <c r="AG266">
        <v>0</v>
      </c>
      <c r="AH266">
        <v>3</v>
      </c>
      <c r="AI266">
        <v>-1</v>
      </c>
      <c r="AJ266" t="s">
        <v>3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ROW(Source!A336)</f>
        <v>336</v>
      </c>
      <c r="B267">
        <v>312149738</v>
      </c>
      <c r="C267">
        <v>312149723</v>
      </c>
      <c r="D267">
        <v>277565288</v>
      </c>
      <c r="E267">
        <v>109</v>
      </c>
      <c r="F267">
        <v>1</v>
      </c>
      <c r="G267">
        <v>1</v>
      </c>
      <c r="H267">
        <v>3</v>
      </c>
      <c r="I267" t="s">
        <v>603</v>
      </c>
      <c r="J267" t="s">
        <v>3</v>
      </c>
      <c r="K267" t="s">
        <v>604</v>
      </c>
      <c r="L267">
        <v>1346</v>
      </c>
      <c r="N267">
        <v>1009</v>
      </c>
      <c r="O267" t="s">
        <v>534</v>
      </c>
      <c r="P267" t="s">
        <v>534</v>
      </c>
      <c r="Q267">
        <v>1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1</v>
      </c>
      <c r="AD267">
        <v>0</v>
      </c>
      <c r="AE267">
        <v>0</v>
      </c>
      <c r="AF267" t="s">
        <v>22</v>
      </c>
      <c r="AG267">
        <v>0</v>
      </c>
      <c r="AH267">
        <v>3</v>
      </c>
      <c r="AI267">
        <v>-1</v>
      </c>
      <c r="AJ267" t="s">
        <v>3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ROW(Source!A336)</f>
        <v>336</v>
      </c>
      <c r="B268">
        <v>312149739</v>
      </c>
      <c r="C268">
        <v>312149723</v>
      </c>
      <c r="D268">
        <v>277565341</v>
      </c>
      <c r="E268">
        <v>109</v>
      </c>
      <c r="F268">
        <v>1</v>
      </c>
      <c r="G268">
        <v>1</v>
      </c>
      <c r="H268">
        <v>3</v>
      </c>
      <c r="I268" t="s">
        <v>605</v>
      </c>
      <c r="J268" t="s">
        <v>3</v>
      </c>
      <c r="K268" t="s">
        <v>606</v>
      </c>
      <c r="L268">
        <v>1371</v>
      </c>
      <c r="N268">
        <v>1013</v>
      </c>
      <c r="O268" t="s">
        <v>36</v>
      </c>
      <c r="P268" t="s">
        <v>36</v>
      </c>
      <c r="Q268">
        <v>1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1</v>
      </c>
      <c r="AD268">
        <v>0</v>
      </c>
      <c r="AE268">
        <v>0</v>
      </c>
      <c r="AF268" t="s">
        <v>22</v>
      </c>
      <c r="AG268">
        <v>0</v>
      </c>
      <c r="AH268">
        <v>3</v>
      </c>
      <c r="AI268">
        <v>-1</v>
      </c>
      <c r="AJ268" t="s">
        <v>3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ROW(Source!A336)</f>
        <v>336</v>
      </c>
      <c r="B269">
        <v>312149740</v>
      </c>
      <c r="C269">
        <v>312149723</v>
      </c>
      <c r="D269">
        <v>277565430</v>
      </c>
      <c r="E269">
        <v>109</v>
      </c>
      <c r="F269">
        <v>1</v>
      </c>
      <c r="G269">
        <v>1</v>
      </c>
      <c r="H269">
        <v>3</v>
      </c>
      <c r="I269" t="s">
        <v>607</v>
      </c>
      <c r="J269" t="s">
        <v>3</v>
      </c>
      <c r="K269" t="s">
        <v>608</v>
      </c>
      <c r="L269">
        <v>1348</v>
      </c>
      <c r="N269">
        <v>1009</v>
      </c>
      <c r="O269" t="s">
        <v>530</v>
      </c>
      <c r="P269" t="s">
        <v>530</v>
      </c>
      <c r="Q269">
        <v>1000</v>
      </c>
      <c r="X269">
        <v>0</v>
      </c>
      <c r="Y269">
        <v>0</v>
      </c>
      <c r="Z269">
        <v>0</v>
      </c>
      <c r="AA269">
        <v>0</v>
      </c>
      <c r="AB269">
        <v>0</v>
      </c>
      <c r="AC269">
        <v>1</v>
      </c>
      <c r="AD269">
        <v>0</v>
      </c>
      <c r="AE269">
        <v>0</v>
      </c>
      <c r="AF269" t="s">
        <v>22</v>
      </c>
      <c r="AG269">
        <v>0</v>
      </c>
      <c r="AH269">
        <v>3</v>
      </c>
      <c r="AI269">
        <v>-1</v>
      </c>
      <c r="AJ269" t="s">
        <v>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ROW(Source!A337)</f>
        <v>337</v>
      </c>
      <c r="B270">
        <v>312154053</v>
      </c>
      <c r="C270">
        <v>312154049</v>
      </c>
      <c r="D270">
        <v>75637498</v>
      </c>
      <c r="E270">
        <v>109</v>
      </c>
      <c r="F270">
        <v>1</v>
      </c>
      <c r="G270">
        <v>1</v>
      </c>
      <c r="H270">
        <v>1</v>
      </c>
      <c r="I270" t="s">
        <v>573</v>
      </c>
      <c r="J270" t="s">
        <v>3</v>
      </c>
      <c r="K270" t="s">
        <v>574</v>
      </c>
      <c r="L270">
        <v>1191</v>
      </c>
      <c r="N270">
        <v>1013</v>
      </c>
      <c r="O270" t="s">
        <v>497</v>
      </c>
      <c r="P270" t="s">
        <v>497</v>
      </c>
      <c r="Q270">
        <v>1</v>
      </c>
      <c r="X270">
        <v>0.35</v>
      </c>
      <c r="Y270">
        <v>0</v>
      </c>
      <c r="Z270">
        <v>0</v>
      </c>
      <c r="AA270">
        <v>0</v>
      </c>
      <c r="AB270">
        <v>456.58</v>
      </c>
      <c r="AC270">
        <v>0</v>
      </c>
      <c r="AD270">
        <v>1</v>
      </c>
      <c r="AE270">
        <v>1</v>
      </c>
      <c r="AF270" t="s">
        <v>253</v>
      </c>
      <c r="AG270">
        <v>0.11025</v>
      </c>
      <c r="AH270">
        <v>2</v>
      </c>
      <c r="AI270">
        <v>312154050</v>
      </c>
      <c r="AJ270">
        <v>234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ROW(Source!A337)</f>
        <v>337</v>
      </c>
      <c r="B271">
        <v>312154054</v>
      </c>
      <c r="C271">
        <v>312154049</v>
      </c>
      <c r="D271">
        <v>75629607</v>
      </c>
      <c r="E271">
        <v>109</v>
      </c>
      <c r="F271">
        <v>1</v>
      </c>
      <c r="G271">
        <v>1</v>
      </c>
      <c r="H271">
        <v>1</v>
      </c>
      <c r="I271" t="s">
        <v>495</v>
      </c>
      <c r="J271" t="s">
        <v>3</v>
      </c>
      <c r="K271" t="s">
        <v>496</v>
      </c>
      <c r="L271">
        <v>1191</v>
      </c>
      <c r="N271">
        <v>1013</v>
      </c>
      <c r="O271" t="s">
        <v>497</v>
      </c>
      <c r="P271" t="s">
        <v>497</v>
      </c>
      <c r="Q271">
        <v>1</v>
      </c>
      <c r="X271">
        <v>0.15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2</v>
      </c>
      <c r="AF271" t="s">
        <v>115</v>
      </c>
      <c r="AG271">
        <v>4.4999999999999998E-2</v>
      </c>
      <c r="AH271">
        <v>2</v>
      </c>
      <c r="AI271">
        <v>312154051</v>
      </c>
      <c r="AJ271">
        <v>235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ROW(Source!A337)</f>
        <v>337</v>
      </c>
      <c r="B272">
        <v>312154055</v>
      </c>
      <c r="C272">
        <v>312154049</v>
      </c>
      <c r="D272">
        <v>277944622</v>
      </c>
      <c r="E272">
        <v>1</v>
      </c>
      <c r="F272">
        <v>1</v>
      </c>
      <c r="G272">
        <v>1</v>
      </c>
      <c r="H272">
        <v>2</v>
      </c>
      <c r="I272" t="s">
        <v>498</v>
      </c>
      <c r="J272" t="s">
        <v>499</v>
      </c>
      <c r="K272" t="s">
        <v>500</v>
      </c>
      <c r="L272">
        <v>1368</v>
      </c>
      <c r="N272">
        <v>1011</v>
      </c>
      <c r="O272" t="s">
        <v>309</v>
      </c>
      <c r="P272" t="s">
        <v>309</v>
      </c>
      <c r="Q272">
        <v>1</v>
      </c>
      <c r="X272">
        <v>0.15</v>
      </c>
      <c r="Y272">
        <v>0</v>
      </c>
      <c r="Z272">
        <v>1472.33</v>
      </c>
      <c r="AA272">
        <v>642.05999999999995</v>
      </c>
      <c r="AB272">
        <v>0</v>
      </c>
      <c r="AC272">
        <v>0</v>
      </c>
      <c r="AD272">
        <v>1</v>
      </c>
      <c r="AE272">
        <v>0</v>
      </c>
      <c r="AF272" t="s">
        <v>115</v>
      </c>
      <c r="AG272">
        <v>4.4999999999999998E-2</v>
      </c>
      <c r="AH272">
        <v>2</v>
      </c>
      <c r="AI272">
        <v>312154052</v>
      </c>
      <c r="AJ272">
        <v>236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ROW(Source!A337)</f>
        <v>337</v>
      </c>
      <c r="B273">
        <v>312154056</v>
      </c>
      <c r="C273">
        <v>312154049</v>
      </c>
      <c r="D273">
        <v>277566433</v>
      </c>
      <c r="E273">
        <v>109</v>
      </c>
      <c r="F273">
        <v>1</v>
      </c>
      <c r="G273">
        <v>1</v>
      </c>
      <c r="H273">
        <v>3</v>
      </c>
      <c r="I273" t="s">
        <v>123</v>
      </c>
      <c r="J273" t="s">
        <v>3</v>
      </c>
      <c r="K273" t="s">
        <v>124</v>
      </c>
      <c r="L273">
        <v>3277935</v>
      </c>
      <c r="N273">
        <v>1013</v>
      </c>
      <c r="O273" t="s">
        <v>125</v>
      </c>
      <c r="P273" t="s">
        <v>125</v>
      </c>
      <c r="Q273">
        <v>1</v>
      </c>
      <c r="X273">
        <v>2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 t="s">
        <v>22</v>
      </c>
      <c r="AG273">
        <v>0</v>
      </c>
      <c r="AH273">
        <v>3</v>
      </c>
      <c r="AI273">
        <v>-1</v>
      </c>
      <c r="AJ273" t="s">
        <v>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ROW(Source!A338)</f>
        <v>338</v>
      </c>
      <c r="B274">
        <v>312149747</v>
      </c>
      <c r="C274">
        <v>312149741</v>
      </c>
      <c r="D274">
        <v>277560257</v>
      </c>
      <c r="E274">
        <v>109</v>
      </c>
      <c r="F274">
        <v>1</v>
      </c>
      <c r="G274">
        <v>1</v>
      </c>
      <c r="H274">
        <v>1</v>
      </c>
      <c r="I274" t="s">
        <v>540</v>
      </c>
      <c r="J274" t="s">
        <v>3</v>
      </c>
      <c r="K274" t="s">
        <v>541</v>
      </c>
      <c r="L274">
        <v>1191</v>
      </c>
      <c r="N274">
        <v>1013</v>
      </c>
      <c r="O274" t="s">
        <v>497</v>
      </c>
      <c r="P274" t="s">
        <v>497</v>
      </c>
      <c r="Q274">
        <v>1</v>
      </c>
      <c r="X274">
        <v>0.44</v>
      </c>
      <c r="Y274">
        <v>0</v>
      </c>
      <c r="Z274">
        <v>0</v>
      </c>
      <c r="AA274">
        <v>0</v>
      </c>
      <c r="AB274">
        <v>406.64</v>
      </c>
      <c r="AC274">
        <v>0</v>
      </c>
      <c r="AD274">
        <v>1</v>
      </c>
      <c r="AE274">
        <v>1</v>
      </c>
      <c r="AF274" t="s">
        <v>3</v>
      </c>
      <c r="AG274">
        <v>0.44</v>
      </c>
      <c r="AH274">
        <v>2</v>
      </c>
      <c r="AI274">
        <v>312149742</v>
      </c>
      <c r="AJ274">
        <v>237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ROW(Source!A338)</f>
        <v>338</v>
      </c>
      <c r="B275">
        <v>312149748</v>
      </c>
      <c r="C275">
        <v>312149741</v>
      </c>
      <c r="D275">
        <v>277560491</v>
      </c>
      <c r="E275">
        <v>109</v>
      </c>
      <c r="F275">
        <v>1</v>
      </c>
      <c r="G275">
        <v>1</v>
      </c>
      <c r="H275">
        <v>1</v>
      </c>
      <c r="I275" t="s">
        <v>495</v>
      </c>
      <c r="J275" t="s">
        <v>3</v>
      </c>
      <c r="K275" t="s">
        <v>496</v>
      </c>
      <c r="L275">
        <v>1191</v>
      </c>
      <c r="N275">
        <v>1013</v>
      </c>
      <c r="O275" t="s">
        <v>497</v>
      </c>
      <c r="P275" t="s">
        <v>497</v>
      </c>
      <c r="Q275">
        <v>1</v>
      </c>
      <c r="X275">
        <v>0.48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2</v>
      </c>
      <c r="AF275" t="s">
        <v>3</v>
      </c>
      <c r="AG275">
        <v>0.48</v>
      </c>
      <c r="AH275">
        <v>2</v>
      </c>
      <c r="AI275">
        <v>312149743</v>
      </c>
      <c r="AJ275">
        <v>238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ROW(Source!A338)</f>
        <v>338</v>
      </c>
      <c r="B276">
        <v>312149749</v>
      </c>
      <c r="C276">
        <v>312149741</v>
      </c>
      <c r="D276">
        <v>277944622</v>
      </c>
      <c r="E276">
        <v>1</v>
      </c>
      <c r="F276">
        <v>1</v>
      </c>
      <c r="G276">
        <v>1</v>
      </c>
      <c r="H276">
        <v>2</v>
      </c>
      <c r="I276" t="s">
        <v>498</v>
      </c>
      <c r="J276" t="s">
        <v>499</v>
      </c>
      <c r="K276" t="s">
        <v>500</v>
      </c>
      <c r="L276">
        <v>1368</v>
      </c>
      <c r="N276">
        <v>1011</v>
      </c>
      <c r="O276" t="s">
        <v>309</v>
      </c>
      <c r="P276" t="s">
        <v>309</v>
      </c>
      <c r="Q276">
        <v>1</v>
      </c>
      <c r="X276">
        <v>0.24</v>
      </c>
      <c r="Y276">
        <v>0</v>
      </c>
      <c r="Z276">
        <v>1472.33</v>
      </c>
      <c r="AA276">
        <v>642.05999999999995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0.24</v>
      </c>
      <c r="AH276">
        <v>2</v>
      </c>
      <c r="AI276">
        <v>312149744</v>
      </c>
      <c r="AJ276">
        <v>239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ROW(Source!A338)</f>
        <v>338</v>
      </c>
      <c r="B277">
        <v>312149750</v>
      </c>
      <c r="C277">
        <v>312149741</v>
      </c>
      <c r="D277">
        <v>277945900</v>
      </c>
      <c r="E277">
        <v>1</v>
      </c>
      <c r="F277">
        <v>1</v>
      </c>
      <c r="G277">
        <v>1</v>
      </c>
      <c r="H277">
        <v>2</v>
      </c>
      <c r="I277" t="s">
        <v>575</v>
      </c>
      <c r="J277" t="s">
        <v>576</v>
      </c>
      <c r="K277" t="s">
        <v>577</v>
      </c>
      <c r="L277">
        <v>1368</v>
      </c>
      <c r="N277">
        <v>1011</v>
      </c>
      <c r="O277" t="s">
        <v>309</v>
      </c>
      <c r="P277" t="s">
        <v>309</v>
      </c>
      <c r="Q277">
        <v>1</v>
      </c>
      <c r="X277">
        <v>0.24</v>
      </c>
      <c r="Y277">
        <v>0</v>
      </c>
      <c r="Z277">
        <v>12.95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0.24</v>
      </c>
      <c r="AH277">
        <v>2</v>
      </c>
      <c r="AI277">
        <v>312149745</v>
      </c>
      <c r="AJ277">
        <v>240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ROW(Source!A338)</f>
        <v>338</v>
      </c>
      <c r="B278">
        <v>312149751</v>
      </c>
      <c r="C278">
        <v>312149741</v>
      </c>
      <c r="D278">
        <v>277945921</v>
      </c>
      <c r="E278">
        <v>1</v>
      </c>
      <c r="F278">
        <v>1</v>
      </c>
      <c r="G278">
        <v>1</v>
      </c>
      <c r="H278">
        <v>2</v>
      </c>
      <c r="I278" t="s">
        <v>578</v>
      </c>
      <c r="J278" t="s">
        <v>579</v>
      </c>
      <c r="K278" t="s">
        <v>580</v>
      </c>
      <c r="L278">
        <v>1368</v>
      </c>
      <c r="N278">
        <v>1011</v>
      </c>
      <c r="O278" t="s">
        <v>309</v>
      </c>
      <c r="P278" t="s">
        <v>309</v>
      </c>
      <c r="Q278">
        <v>1</v>
      </c>
      <c r="X278">
        <v>0.24</v>
      </c>
      <c r="Y278">
        <v>0</v>
      </c>
      <c r="Z278">
        <v>560.73</v>
      </c>
      <c r="AA278">
        <v>477.98</v>
      </c>
      <c r="AB278">
        <v>0</v>
      </c>
      <c r="AC278">
        <v>0</v>
      </c>
      <c r="AD278">
        <v>1</v>
      </c>
      <c r="AE278">
        <v>0</v>
      </c>
      <c r="AF278" t="s">
        <v>3</v>
      </c>
      <c r="AG278">
        <v>0.24</v>
      </c>
      <c r="AH278">
        <v>2</v>
      </c>
      <c r="AI278">
        <v>312149746</v>
      </c>
      <c r="AJ278">
        <v>241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ROW(Source!A339)</f>
        <v>339</v>
      </c>
      <c r="B279">
        <v>312149757</v>
      </c>
      <c r="C279">
        <v>312149752</v>
      </c>
      <c r="D279">
        <v>277560257</v>
      </c>
      <c r="E279">
        <v>109</v>
      </c>
      <c r="F279">
        <v>1</v>
      </c>
      <c r="G279">
        <v>1</v>
      </c>
      <c r="H279">
        <v>1</v>
      </c>
      <c r="I279" t="s">
        <v>540</v>
      </c>
      <c r="J279" t="s">
        <v>3</v>
      </c>
      <c r="K279" t="s">
        <v>541</v>
      </c>
      <c r="L279">
        <v>1191</v>
      </c>
      <c r="N279">
        <v>1013</v>
      </c>
      <c r="O279" t="s">
        <v>497</v>
      </c>
      <c r="P279" t="s">
        <v>497</v>
      </c>
      <c r="Q279">
        <v>1</v>
      </c>
      <c r="X279">
        <v>0.2</v>
      </c>
      <c r="Y279">
        <v>0</v>
      </c>
      <c r="Z279">
        <v>0</v>
      </c>
      <c r="AA279">
        <v>0</v>
      </c>
      <c r="AB279">
        <v>406.64</v>
      </c>
      <c r="AC279">
        <v>0</v>
      </c>
      <c r="AD279">
        <v>1</v>
      </c>
      <c r="AE279">
        <v>1</v>
      </c>
      <c r="AF279" t="s">
        <v>3</v>
      </c>
      <c r="AG279">
        <v>0.2</v>
      </c>
      <c r="AH279">
        <v>2</v>
      </c>
      <c r="AI279">
        <v>312149753</v>
      </c>
      <c r="AJ279">
        <v>242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ROW(Source!A339)</f>
        <v>339</v>
      </c>
      <c r="B280">
        <v>312149758</v>
      </c>
      <c r="C280">
        <v>312149752</v>
      </c>
      <c r="D280">
        <v>277560491</v>
      </c>
      <c r="E280">
        <v>109</v>
      </c>
      <c r="F280">
        <v>1</v>
      </c>
      <c r="G280">
        <v>1</v>
      </c>
      <c r="H280">
        <v>1</v>
      </c>
      <c r="I280" t="s">
        <v>495</v>
      </c>
      <c r="J280" t="s">
        <v>3</v>
      </c>
      <c r="K280" t="s">
        <v>496</v>
      </c>
      <c r="L280">
        <v>1191</v>
      </c>
      <c r="N280">
        <v>1013</v>
      </c>
      <c r="O280" t="s">
        <v>497</v>
      </c>
      <c r="P280" t="s">
        <v>497</v>
      </c>
      <c r="Q280">
        <v>1</v>
      </c>
      <c r="X280">
        <v>0.11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2</v>
      </c>
      <c r="AF280" t="s">
        <v>3</v>
      </c>
      <c r="AG280">
        <v>0.11</v>
      </c>
      <c r="AH280">
        <v>2</v>
      </c>
      <c r="AI280">
        <v>312149754</v>
      </c>
      <c r="AJ280">
        <v>243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ROW(Source!A339)</f>
        <v>339</v>
      </c>
      <c r="B281">
        <v>312149759</v>
      </c>
      <c r="C281">
        <v>312149752</v>
      </c>
      <c r="D281">
        <v>277945900</v>
      </c>
      <c r="E281">
        <v>1</v>
      </c>
      <c r="F281">
        <v>1</v>
      </c>
      <c r="G281">
        <v>1</v>
      </c>
      <c r="H281">
        <v>2</v>
      </c>
      <c r="I281" t="s">
        <v>575</v>
      </c>
      <c r="J281" t="s">
        <v>576</v>
      </c>
      <c r="K281" t="s">
        <v>577</v>
      </c>
      <c r="L281">
        <v>1368</v>
      </c>
      <c r="N281">
        <v>1011</v>
      </c>
      <c r="O281" t="s">
        <v>309</v>
      </c>
      <c r="P281" t="s">
        <v>309</v>
      </c>
      <c r="Q281">
        <v>1</v>
      </c>
      <c r="X281">
        <v>0.11</v>
      </c>
      <c r="Y281">
        <v>0</v>
      </c>
      <c r="Z281">
        <v>12.95</v>
      </c>
      <c r="AA281">
        <v>0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0.11</v>
      </c>
      <c r="AH281">
        <v>2</v>
      </c>
      <c r="AI281">
        <v>312149755</v>
      </c>
      <c r="AJ281">
        <v>244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ROW(Source!A339)</f>
        <v>339</v>
      </c>
      <c r="B282">
        <v>312149760</v>
      </c>
      <c r="C282">
        <v>312149752</v>
      </c>
      <c r="D282">
        <v>277945921</v>
      </c>
      <c r="E282">
        <v>1</v>
      </c>
      <c r="F282">
        <v>1</v>
      </c>
      <c r="G282">
        <v>1</v>
      </c>
      <c r="H282">
        <v>2</v>
      </c>
      <c r="I282" t="s">
        <v>578</v>
      </c>
      <c r="J282" t="s">
        <v>579</v>
      </c>
      <c r="K282" t="s">
        <v>580</v>
      </c>
      <c r="L282">
        <v>1368</v>
      </c>
      <c r="N282">
        <v>1011</v>
      </c>
      <c r="O282" t="s">
        <v>309</v>
      </c>
      <c r="P282" t="s">
        <v>309</v>
      </c>
      <c r="Q282">
        <v>1</v>
      </c>
      <c r="X282">
        <v>0.11</v>
      </c>
      <c r="Y282">
        <v>0</v>
      </c>
      <c r="Z282">
        <v>560.73</v>
      </c>
      <c r="AA282">
        <v>477.98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0.11</v>
      </c>
      <c r="AH282">
        <v>2</v>
      </c>
      <c r="AI282">
        <v>312149756</v>
      </c>
      <c r="AJ282">
        <v>245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ROW(Source!A340)</f>
        <v>340</v>
      </c>
      <c r="B283">
        <v>312149766</v>
      </c>
      <c r="C283">
        <v>312149761</v>
      </c>
      <c r="D283">
        <v>277560257</v>
      </c>
      <c r="E283">
        <v>109</v>
      </c>
      <c r="F283">
        <v>1</v>
      </c>
      <c r="G283">
        <v>1</v>
      </c>
      <c r="H283">
        <v>1</v>
      </c>
      <c r="I283" t="s">
        <v>540</v>
      </c>
      <c r="J283" t="s">
        <v>3</v>
      </c>
      <c r="K283" t="s">
        <v>541</v>
      </c>
      <c r="L283">
        <v>1191</v>
      </c>
      <c r="N283">
        <v>1013</v>
      </c>
      <c r="O283" t="s">
        <v>497</v>
      </c>
      <c r="P283" t="s">
        <v>497</v>
      </c>
      <c r="Q283">
        <v>1</v>
      </c>
      <c r="X283">
        <v>0.25</v>
      </c>
      <c r="Y283">
        <v>0</v>
      </c>
      <c r="Z283">
        <v>0</v>
      </c>
      <c r="AA283">
        <v>0</v>
      </c>
      <c r="AB283">
        <v>406.64</v>
      </c>
      <c r="AC283">
        <v>0</v>
      </c>
      <c r="AD283">
        <v>1</v>
      </c>
      <c r="AE283">
        <v>1</v>
      </c>
      <c r="AF283" t="s">
        <v>3</v>
      </c>
      <c r="AG283">
        <v>0.25</v>
      </c>
      <c r="AH283">
        <v>2</v>
      </c>
      <c r="AI283">
        <v>312149762</v>
      </c>
      <c r="AJ283">
        <v>246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ROW(Source!A340)</f>
        <v>340</v>
      </c>
      <c r="B284">
        <v>312149767</v>
      </c>
      <c r="C284">
        <v>312149761</v>
      </c>
      <c r="D284">
        <v>277560491</v>
      </c>
      <c r="E284">
        <v>109</v>
      </c>
      <c r="F284">
        <v>1</v>
      </c>
      <c r="G284">
        <v>1</v>
      </c>
      <c r="H284">
        <v>1</v>
      </c>
      <c r="I284" t="s">
        <v>495</v>
      </c>
      <c r="J284" t="s">
        <v>3</v>
      </c>
      <c r="K284" t="s">
        <v>496</v>
      </c>
      <c r="L284">
        <v>1191</v>
      </c>
      <c r="N284">
        <v>1013</v>
      </c>
      <c r="O284" t="s">
        <v>497</v>
      </c>
      <c r="P284" t="s">
        <v>497</v>
      </c>
      <c r="Q284">
        <v>1</v>
      </c>
      <c r="X284">
        <v>0.14000000000000001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2</v>
      </c>
      <c r="AF284" t="s">
        <v>3</v>
      </c>
      <c r="AG284">
        <v>0.14000000000000001</v>
      </c>
      <c r="AH284">
        <v>2</v>
      </c>
      <c r="AI284">
        <v>312149763</v>
      </c>
      <c r="AJ284">
        <v>247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ROW(Source!A340)</f>
        <v>340</v>
      </c>
      <c r="B285">
        <v>312149768</v>
      </c>
      <c r="C285">
        <v>312149761</v>
      </c>
      <c r="D285">
        <v>277945900</v>
      </c>
      <c r="E285">
        <v>1</v>
      </c>
      <c r="F285">
        <v>1</v>
      </c>
      <c r="G285">
        <v>1</v>
      </c>
      <c r="H285">
        <v>2</v>
      </c>
      <c r="I285" t="s">
        <v>575</v>
      </c>
      <c r="J285" t="s">
        <v>576</v>
      </c>
      <c r="K285" t="s">
        <v>577</v>
      </c>
      <c r="L285">
        <v>1368</v>
      </c>
      <c r="N285">
        <v>1011</v>
      </c>
      <c r="O285" t="s">
        <v>309</v>
      </c>
      <c r="P285" t="s">
        <v>309</v>
      </c>
      <c r="Q285">
        <v>1</v>
      </c>
      <c r="X285">
        <v>0.14000000000000001</v>
      </c>
      <c r="Y285">
        <v>0</v>
      </c>
      <c r="Z285">
        <v>12.95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0.14000000000000001</v>
      </c>
      <c r="AH285">
        <v>2</v>
      </c>
      <c r="AI285">
        <v>312149764</v>
      </c>
      <c r="AJ285">
        <v>248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ROW(Source!A340)</f>
        <v>340</v>
      </c>
      <c r="B286">
        <v>312149769</v>
      </c>
      <c r="C286">
        <v>312149761</v>
      </c>
      <c r="D286">
        <v>277945921</v>
      </c>
      <c r="E286">
        <v>1</v>
      </c>
      <c r="F286">
        <v>1</v>
      </c>
      <c r="G286">
        <v>1</v>
      </c>
      <c r="H286">
        <v>2</v>
      </c>
      <c r="I286" t="s">
        <v>578</v>
      </c>
      <c r="J286" t="s">
        <v>579</v>
      </c>
      <c r="K286" t="s">
        <v>580</v>
      </c>
      <c r="L286">
        <v>1368</v>
      </c>
      <c r="N286">
        <v>1011</v>
      </c>
      <c r="O286" t="s">
        <v>309</v>
      </c>
      <c r="P286" t="s">
        <v>309</v>
      </c>
      <c r="Q286">
        <v>1</v>
      </c>
      <c r="X286">
        <v>0.14000000000000001</v>
      </c>
      <c r="Y286">
        <v>0</v>
      </c>
      <c r="Z286">
        <v>560.73</v>
      </c>
      <c r="AA286">
        <v>477.98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0.14000000000000001</v>
      </c>
      <c r="AH286">
        <v>2</v>
      </c>
      <c r="AI286">
        <v>312149765</v>
      </c>
      <c r="AJ286">
        <v>249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ROW(Source!A341)</f>
        <v>341</v>
      </c>
      <c r="B287">
        <v>312149775</v>
      </c>
      <c r="C287">
        <v>312149770</v>
      </c>
      <c r="D287">
        <v>277560257</v>
      </c>
      <c r="E287">
        <v>109</v>
      </c>
      <c r="F287">
        <v>1</v>
      </c>
      <c r="G287">
        <v>1</v>
      </c>
      <c r="H287">
        <v>1</v>
      </c>
      <c r="I287" t="s">
        <v>540</v>
      </c>
      <c r="J287" t="s">
        <v>3</v>
      </c>
      <c r="K287" t="s">
        <v>541</v>
      </c>
      <c r="L287">
        <v>1191</v>
      </c>
      <c r="N287">
        <v>1013</v>
      </c>
      <c r="O287" t="s">
        <v>497</v>
      </c>
      <c r="P287" t="s">
        <v>497</v>
      </c>
      <c r="Q287">
        <v>1</v>
      </c>
      <c r="X287">
        <v>0.3</v>
      </c>
      <c r="Y287">
        <v>0</v>
      </c>
      <c r="Z287">
        <v>0</v>
      </c>
      <c r="AA287">
        <v>0</v>
      </c>
      <c r="AB287">
        <v>406.64</v>
      </c>
      <c r="AC287">
        <v>0</v>
      </c>
      <c r="AD287">
        <v>1</v>
      </c>
      <c r="AE287">
        <v>1</v>
      </c>
      <c r="AF287" t="s">
        <v>3</v>
      </c>
      <c r="AG287">
        <v>0.3</v>
      </c>
      <c r="AH287">
        <v>2</v>
      </c>
      <c r="AI287">
        <v>312149771</v>
      </c>
      <c r="AJ287">
        <v>250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ROW(Source!A341)</f>
        <v>341</v>
      </c>
      <c r="B288">
        <v>312149776</v>
      </c>
      <c r="C288">
        <v>312149770</v>
      </c>
      <c r="D288">
        <v>277560491</v>
      </c>
      <c r="E288">
        <v>109</v>
      </c>
      <c r="F288">
        <v>1</v>
      </c>
      <c r="G288">
        <v>1</v>
      </c>
      <c r="H288">
        <v>1</v>
      </c>
      <c r="I288" t="s">
        <v>495</v>
      </c>
      <c r="J288" t="s">
        <v>3</v>
      </c>
      <c r="K288" t="s">
        <v>496</v>
      </c>
      <c r="L288">
        <v>1191</v>
      </c>
      <c r="N288">
        <v>1013</v>
      </c>
      <c r="O288" t="s">
        <v>497</v>
      </c>
      <c r="P288" t="s">
        <v>497</v>
      </c>
      <c r="Q288">
        <v>1</v>
      </c>
      <c r="X288">
        <v>0.16</v>
      </c>
      <c r="Y288">
        <v>0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2</v>
      </c>
      <c r="AF288" t="s">
        <v>3</v>
      </c>
      <c r="AG288">
        <v>0.16</v>
      </c>
      <c r="AH288">
        <v>2</v>
      </c>
      <c r="AI288">
        <v>312149772</v>
      </c>
      <c r="AJ288">
        <v>251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ROW(Source!A341)</f>
        <v>341</v>
      </c>
      <c r="B289">
        <v>312149777</v>
      </c>
      <c r="C289">
        <v>312149770</v>
      </c>
      <c r="D289">
        <v>277945900</v>
      </c>
      <c r="E289">
        <v>1</v>
      </c>
      <c r="F289">
        <v>1</v>
      </c>
      <c r="G289">
        <v>1</v>
      </c>
      <c r="H289">
        <v>2</v>
      </c>
      <c r="I289" t="s">
        <v>575</v>
      </c>
      <c r="J289" t="s">
        <v>576</v>
      </c>
      <c r="K289" t="s">
        <v>577</v>
      </c>
      <c r="L289">
        <v>1368</v>
      </c>
      <c r="N289">
        <v>1011</v>
      </c>
      <c r="O289" t="s">
        <v>309</v>
      </c>
      <c r="P289" t="s">
        <v>309</v>
      </c>
      <c r="Q289">
        <v>1</v>
      </c>
      <c r="X289">
        <v>0.16</v>
      </c>
      <c r="Y289">
        <v>0</v>
      </c>
      <c r="Z289">
        <v>12.95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0.16</v>
      </c>
      <c r="AH289">
        <v>2</v>
      </c>
      <c r="AI289">
        <v>312149773</v>
      </c>
      <c r="AJ289">
        <v>252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ROW(Source!A341)</f>
        <v>341</v>
      </c>
      <c r="B290">
        <v>312149778</v>
      </c>
      <c r="C290">
        <v>312149770</v>
      </c>
      <c r="D290">
        <v>277945921</v>
      </c>
      <c r="E290">
        <v>1</v>
      </c>
      <c r="F290">
        <v>1</v>
      </c>
      <c r="G290">
        <v>1</v>
      </c>
      <c r="H290">
        <v>2</v>
      </c>
      <c r="I290" t="s">
        <v>578</v>
      </c>
      <c r="J290" t="s">
        <v>579</v>
      </c>
      <c r="K290" t="s">
        <v>580</v>
      </c>
      <c r="L290">
        <v>1368</v>
      </c>
      <c r="N290">
        <v>1011</v>
      </c>
      <c r="O290" t="s">
        <v>309</v>
      </c>
      <c r="P290" t="s">
        <v>309</v>
      </c>
      <c r="Q290">
        <v>1</v>
      </c>
      <c r="X290">
        <v>0.16</v>
      </c>
      <c r="Y290">
        <v>0</v>
      </c>
      <c r="Z290">
        <v>560.73</v>
      </c>
      <c r="AA290">
        <v>477.98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0.16</v>
      </c>
      <c r="AH290">
        <v>2</v>
      </c>
      <c r="AI290">
        <v>312149774</v>
      </c>
      <c r="AJ290">
        <v>253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ROW(Source!A384)</f>
        <v>384</v>
      </c>
      <c r="B291">
        <v>312149823</v>
      </c>
      <c r="C291">
        <v>312149813</v>
      </c>
      <c r="D291">
        <v>277560305</v>
      </c>
      <c r="E291">
        <v>109</v>
      </c>
      <c r="F291">
        <v>1</v>
      </c>
      <c r="G291">
        <v>1</v>
      </c>
      <c r="H291">
        <v>1</v>
      </c>
      <c r="I291" t="s">
        <v>581</v>
      </c>
      <c r="J291" t="s">
        <v>3</v>
      </c>
      <c r="K291" t="s">
        <v>582</v>
      </c>
      <c r="L291">
        <v>1191</v>
      </c>
      <c r="N291">
        <v>1013</v>
      </c>
      <c r="O291" t="s">
        <v>497</v>
      </c>
      <c r="P291" t="s">
        <v>497</v>
      </c>
      <c r="Q291">
        <v>1</v>
      </c>
      <c r="X291">
        <v>41.2</v>
      </c>
      <c r="Y291">
        <v>0</v>
      </c>
      <c r="Z291">
        <v>0</v>
      </c>
      <c r="AA291">
        <v>0</v>
      </c>
      <c r="AB291">
        <v>477.98</v>
      </c>
      <c r="AC291">
        <v>0</v>
      </c>
      <c r="AD291">
        <v>1</v>
      </c>
      <c r="AE291">
        <v>1</v>
      </c>
      <c r="AF291" t="s">
        <v>302</v>
      </c>
      <c r="AG291">
        <v>43.260000000000005</v>
      </c>
      <c r="AH291">
        <v>2</v>
      </c>
      <c r="AI291">
        <v>312149814</v>
      </c>
      <c r="AJ291">
        <v>254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ROW(Source!A384)</f>
        <v>384</v>
      </c>
      <c r="B292">
        <v>312149824</v>
      </c>
      <c r="C292">
        <v>312149813</v>
      </c>
      <c r="D292">
        <v>277560491</v>
      </c>
      <c r="E292">
        <v>109</v>
      </c>
      <c r="F292">
        <v>1</v>
      </c>
      <c r="G292">
        <v>1</v>
      </c>
      <c r="H292">
        <v>1</v>
      </c>
      <c r="I292" t="s">
        <v>495</v>
      </c>
      <c r="J292" t="s">
        <v>3</v>
      </c>
      <c r="K292" t="s">
        <v>496</v>
      </c>
      <c r="L292">
        <v>1191</v>
      </c>
      <c r="N292">
        <v>1013</v>
      </c>
      <c r="O292" t="s">
        <v>497</v>
      </c>
      <c r="P292" t="s">
        <v>497</v>
      </c>
      <c r="Q292">
        <v>1</v>
      </c>
      <c r="X292">
        <v>0.2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1</v>
      </c>
      <c r="AE292">
        <v>2</v>
      </c>
      <c r="AF292" t="s">
        <v>3</v>
      </c>
      <c r="AG292">
        <v>0.2</v>
      </c>
      <c r="AH292">
        <v>2</v>
      </c>
      <c r="AI292">
        <v>312149815</v>
      </c>
      <c r="AJ292">
        <v>255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ROW(Source!A384)</f>
        <v>384</v>
      </c>
      <c r="B293">
        <v>312149825</v>
      </c>
      <c r="C293">
        <v>312149813</v>
      </c>
      <c r="D293">
        <v>277944622</v>
      </c>
      <c r="E293">
        <v>1</v>
      </c>
      <c r="F293">
        <v>1</v>
      </c>
      <c r="G293">
        <v>1</v>
      </c>
      <c r="H293">
        <v>2</v>
      </c>
      <c r="I293" t="s">
        <v>498</v>
      </c>
      <c r="J293" t="s">
        <v>499</v>
      </c>
      <c r="K293" t="s">
        <v>500</v>
      </c>
      <c r="L293">
        <v>1368</v>
      </c>
      <c r="N293">
        <v>1011</v>
      </c>
      <c r="O293" t="s">
        <v>309</v>
      </c>
      <c r="P293" t="s">
        <v>309</v>
      </c>
      <c r="Q293">
        <v>1</v>
      </c>
      <c r="X293">
        <v>0.1</v>
      </c>
      <c r="Y293">
        <v>0</v>
      </c>
      <c r="Z293">
        <v>1472.33</v>
      </c>
      <c r="AA293">
        <v>642.05999999999995</v>
      </c>
      <c r="AB293">
        <v>0</v>
      </c>
      <c r="AC293">
        <v>0</v>
      </c>
      <c r="AD293">
        <v>1</v>
      </c>
      <c r="AE293">
        <v>0</v>
      </c>
      <c r="AF293" t="s">
        <v>3</v>
      </c>
      <c r="AG293">
        <v>0.1</v>
      </c>
      <c r="AH293">
        <v>2</v>
      </c>
      <c r="AI293">
        <v>312149816</v>
      </c>
      <c r="AJ293">
        <v>256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ROW(Source!A384)</f>
        <v>384</v>
      </c>
      <c r="B294">
        <v>312149826</v>
      </c>
      <c r="C294">
        <v>312149813</v>
      </c>
      <c r="D294">
        <v>277945805</v>
      </c>
      <c r="E294">
        <v>1</v>
      </c>
      <c r="F294">
        <v>1</v>
      </c>
      <c r="G294">
        <v>1</v>
      </c>
      <c r="H294">
        <v>2</v>
      </c>
      <c r="I294" t="s">
        <v>509</v>
      </c>
      <c r="J294" t="s">
        <v>510</v>
      </c>
      <c r="K294" t="s">
        <v>511</v>
      </c>
      <c r="L294">
        <v>1368</v>
      </c>
      <c r="N294">
        <v>1011</v>
      </c>
      <c r="O294" t="s">
        <v>309</v>
      </c>
      <c r="P294" t="s">
        <v>309</v>
      </c>
      <c r="Q294">
        <v>1</v>
      </c>
      <c r="X294">
        <v>0.1</v>
      </c>
      <c r="Y294">
        <v>0</v>
      </c>
      <c r="Z294">
        <v>544.70000000000005</v>
      </c>
      <c r="AA294">
        <v>477.98</v>
      </c>
      <c r="AB294">
        <v>0</v>
      </c>
      <c r="AC294">
        <v>0</v>
      </c>
      <c r="AD294">
        <v>1</v>
      </c>
      <c r="AE294">
        <v>0</v>
      </c>
      <c r="AF294" t="s">
        <v>3</v>
      </c>
      <c r="AG294">
        <v>0.1</v>
      </c>
      <c r="AH294">
        <v>2</v>
      </c>
      <c r="AI294">
        <v>312149817</v>
      </c>
      <c r="AJ294">
        <v>257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ROW(Source!A384)</f>
        <v>384</v>
      </c>
      <c r="B295">
        <v>312149827</v>
      </c>
      <c r="C295">
        <v>312149813</v>
      </c>
      <c r="D295">
        <v>277946072</v>
      </c>
      <c r="E295">
        <v>1</v>
      </c>
      <c r="F295">
        <v>1</v>
      </c>
      <c r="G295">
        <v>1</v>
      </c>
      <c r="H295">
        <v>2</v>
      </c>
      <c r="I295" t="s">
        <v>583</v>
      </c>
      <c r="J295" t="s">
        <v>584</v>
      </c>
      <c r="K295" t="s">
        <v>585</v>
      </c>
      <c r="L295">
        <v>1368</v>
      </c>
      <c r="N295">
        <v>1011</v>
      </c>
      <c r="O295" t="s">
        <v>309</v>
      </c>
      <c r="P295" t="s">
        <v>309</v>
      </c>
      <c r="Q295">
        <v>1</v>
      </c>
      <c r="X295">
        <v>0.16</v>
      </c>
      <c r="Y295">
        <v>0</v>
      </c>
      <c r="Z295">
        <v>26.66</v>
      </c>
      <c r="AA295">
        <v>0</v>
      </c>
      <c r="AB295">
        <v>0</v>
      </c>
      <c r="AC295">
        <v>0</v>
      </c>
      <c r="AD295">
        <v>1</v>
      </c>
      <c r="AE295">
        <v>0</v>
      </c>
      <c r="AF295" t="s">
        <v>3</v>
      </c>
      <c r="AG295">
        <v>0.16</v>
      </c>
      <c r="AH295">
        <v>2</v>
      </c>
      <c r="AI295">
        <v>312149818</v>
      </c>
      <c r="AJ295">
        <v>258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ROW(Source!A384)</f>
        <v>384</v>
      </c>
      <c r="B296">
        <v>312149828</v>
      </c>
      <c r="C296">
        <v>312149813</v>
      </c>
      <c r="D296">
        <v>277879488</v>
      </c>
      <c r="E296">
        <v>1</v>
      </c>
      <c r="F296">
        <v>1</v>
      </c>
      <c r="G296">
        <v>1</v>
      </c>
      <c r="H296">
        <v>3</v>
      </c>
      <c r="I296" t="s">
        <v>555</v>
      </c>
      <c r="J296" t="s">
        <v>556</v>
      </c>
      <c r="K296" t="s">
        <v>557</v>
      </c>
      <c r="L296">
        <v>1348</v>
      </c>
      <c r="N296">
        <v>1009</v>
      </c>
      <c r="O296" t="s">
        <v>530</v>
      </c>
      <c r="P296" t="s">
        <v>530</v>
      </c>
      <c r="Q296">
        <v>1000</v>
      </c>
      <c r="X296">
        <v>3.0000000000000001E-3</v>
      </c>
      <c r="Y296">
        <v>70310.45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0</v>
      </c>
      <c r="AF296" t="s">
        <v>37</v>
      </c>
      <c r="AG296">
        <v>0</v>
      </c>
      <c r="AH296">
        <v>2</v>
      </c>
      <c r="AI296">
        <v>312149819</v>
      </c>
      <c r="AJ296">
        <v>259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ROW(Source!A384)</f>
        <v>384</v>
      </c>
      <c r="B297">
        <v>312149829</v>
      </c>
      <c r="C297">
        <v>312149813</v>
      </c>
      <c r="D297">
        <v>277896271</v>
      </c>
      <c r="E297">
        <v>1</v>
      </c>
      <c r="F297">
        <v>1</v>
      </c>
      <c r="G297">
        <v>1</v>
      </c>
      <c r="H297">
        <v>3</v>
      </c>
      <c r="I297" t="s">
        <v>586</v>
      </c>
      <c r="J297" t="s">
        <v>587</v>
      </c>
      <c r="K297" t="s">
        <v>588</v>
      </c>
      <c r="L297">
        <v>1346</v>
      </c>
      <c r="N297">
        <v>1009</v>
      </c>
      <c r="O297" t="s">
        <v>534</v>
      </c>
      <c r="P297" t="s">
        <v>534</v>
      </c>
      <c r="Q297">
        <v>1</v>
      </c>
      <c r="X297">
        <v>0.8</v>
      </c>
      <c r="Y297">
        <v>79.88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37</v>
      </c>
      <c r="AG297">
        <v>0</v>
      </c>
      <c r="AH297">
        <v>2</v>
      </c>
      <c r="AI297">
        <v>312149820</v>
      </c>
      <c r="AJ297">
        <v>260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ROW(Source!A384)</f>
        <v>384</v>
      </c>
      <c r="B298">
        <v>312149830</v>
      </c>
      <c r="C298">
        <v>312149813</v>
      </c>
      <c r="D298">
        <v>277913527</v>
      </c>
      <c r="E298">
        <v>1</v>
      </c>
      <c r="F298">
        <v>1</v>
      </c>
      <c r="G298">
        <v>1</v>
      </c>
      <c r="H298">
        <v>3</v>
      </c>
      <c r="I298" t="s">
        <v>589</v>
      </c>
      <c r="J298" t="s">
        <v>590</v>
      </c>
      <c r="K298" t="s">
        <v>591</v>
      </c>
      <c r="L298">
        <v>1425</v>
      </c>
      <c r="N298">
        <v>1013</v>
      </c>
      <c r="O298" t="s">
        <v>299</v>
      </c>
      <c r="P298" t="s">
        <v>299</v>
      </c>
      <c r="Q298">
        <v>1</v>
      </c>
      <c r="X298">
        <v>1.02</v>
      </c>
      <c r="Y298">
        <v>896.51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37</v>
      </c>
      <c r="AG298">
        <v>0</v>
      </c>
      <c r="AH298">
        <v>2</v>
      </c>
      <c r="AI298">
        <v>312149821</v>
      </c>
      <c r="AJ298">
        <v>261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ROW(Source!A384)</f>
        <v>384</v>
      </c>
      <c r="B299">
        <v>312149831</v>
      </c>
      <c r="C299">
        <v>312149813</v>
      </c>
      <c r="D299">
        <v>277566433</v>
      </c>
      <c r="E299">
        <v>109</v>
      </c>
      <c r="F299">
        <v>1</v>
      </c>
      <c r="G299">
        <v>1</v>
      </c>
      <c r="H299">
        <v>3</v>
      </c>
      <c r="I299" t="s">
        <v>123</v>
      </c>
      <c r="J299" t="s">
        <v>3</v>
      </c>
      <c r="K299" t="s">
        <v>124</v>
      </c>
      <c r="L299">
        <v>3277935</v>
      </c>
      <c r="N299">
        <v>1013</v>
      </c>
      <c r="O299" t="s">
        <v>125</v>
      </c>
      <c r="P299" t="s">
        <v>125</v>
      </c>
      <c r="Q299">
        <v>1</v>
      </c>
      <c r="X299">
        <v>2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37</v>
      </c>
      <c r="AG299">
        <v>0</v>
      </c>
      <c r="AH299">
        <v>2</v>
      </c>
      <c r="AI299">
        <v>312149822</v>
      </c>
      <c r="AJ299">
        <v>262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ROW(Source!A421)</f>
        <v>421</v>
      </c>
      <c r="B300">
        <v>312149856</v>
      </c>
      <c r="C300">
        <v>312149854</v>
      </c>
      <c r="D300">
        <v>277560606</v>
      </c>
      <c r="E300">
        <v>109</v>
      </c>
      <c r="F300">
        <v>1</v>
      </c>
      <c r="G300">
        <v>1</v>
      </c>
      <c r="H300">
        <v>1</v>
      </c>
      <c r="I300" t="s">
        <v>508</v>
      </c>
      <c r="J300" t="s">
        <v>3</v>
      </c>
      <c r="K300" t="s">
        <v>592</v>
      </c>
      <c r="L300">
        <v>1191</v>
      </c>
      <c r="N300">
        <v>1013</v>
      </c>
      <c r="O300" t="s">
        <v>497</v>
      </c>
      <c r="P300" t="s">
        <v>497</v>
      </c>
      <c r="Q300">
        <v>1</v>
      </c>
      <c r="X300">
        <v>1</v>
      </c>
      <c r="Y300">
        <v>0</v>
      </c>
      <c r="Z300">
        <v>0</v>
      </c>
      <c r="AA300">
        <v>0</v>
      </c>
      <c r="AB300">
        <v>477.98</v>
      </c>
      <c r="AC300">
        <v>0</v>
      </c>
      <c r="AD300">
        <v>1</v>
      </c>
      <c r="AE300">
        <v>2</v>
      </c>
      <c r="AF300" t="s">
        <v>3</v>
      </c>
      <c r="AG300">
        <v>1</v>
      </c>
      <c r="AH300">
        <v>2</v>
      </c>
      <c r="AI300">
        <v>312149855</v>
      </c>
      <c r="AJ300">
        <v>263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ФСНБ 421+557прРИМ</vt:lpstr>
      <vt:lpstr>Source</vt:lpstr>
      <vt:lpstr>SourceObSm</vt:lpstr>
      <vt:lpstr>SmtRes</vt:lpstr>
      <vt:lpstr>EtalonRes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Кислякова Валерия Алексеевна</cp:lastModifiedBy>
  <dcterms:created xsi:type="dcterms:W3CDTF">2024-11-14T05:41:04Z</dcterms:created>
  <dcterms:modified xsi:type="dcterms:W3CDTF">2024-11-14T05:56:53Z</dcterms:modified>
</cp:coreProperties>
</file>